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omments1.xml" ContentType="application/vnd.openxmlformats-officedocument.spreadsheetml.comment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showInkAnnotation="0" updateLinks="never" codeName="EstaPastaDeTrabalho"/>
  <mc:AlternateContent xmlns:mc="http://schemas.openxmlformats.org/markup-compatibility/2006">
    <mc:Choice Requires="x15">
      <x15ac:absPath xmlns:x15ac="http://schemas.microsoft.com/office/spreadsheetml/2010/11/ac" url="M:\ERICA\Patria Minha _ licitação\Orçamento e cronograma\Orçamento\"/>
    </mc:Choice>
  </mc:AlternateContent>
  <xr:revisionPtr revIDLastSave="0" documentId="13_ncr:1_{BBD95726-7805-4BB5-9016-40ECDB8F8064}" xr6:coauthVersionLast="47" xr6:coauthVersionMax="47" xr10:uidLastSave="{00000000-0000-0000-0000-000000000000}"/>
  <bookViews>
    <workbookView xWindow="-108" yWindow="-108" windowWidth="23256" windowHeight="12456" tabRatio="821" firstSheet="15" activeTab="23" xr2:uid="{00000000-000D-0000-FFFF-FFFF00000000}"/>
  </bookViews>
  <sheets>
    <sheet name="Capa" sheetId="62" r:id="rId1"/>
    <sheet name="Resumo" sheetId="53" r:id="rId2"/>
    <sheet name="Orçamento - GLOBAL" sheetId="10" r:id="rId3"/>
    <sheet name="ÁLAMO" sheetId="64" r:id="rId4"/>
    <sheet name="ACÁCIA" sheetId="65" r:id="rId5"/>
    <sheet name="BORDÔ" sheetId="66" r:id="rId6"/>
    <sheet name="CATAIA" sheetId="79" r:id="rId7"/>
    <sheet name="MURICI" sheetId="67" r:id="rId8"/>
    <sheet name="CAÚNA" sheetId="68" r:id="rId9"/>
    <sheet name="MONJOLEIRO" sheetId="69" r:id="rId10"/>
    <sheet name="PIQUI" sheetId="70" r:id="rId11"/>
    <sheet name="SAPOPEMA" sheetId="71" r:id="rId12"/>
    <sheet name="OLMO" sheetId="72" r:id="rId13"/>
    <sheet name="PINUS" sheetId="73" r:id="rId14"/>
    <sheet name="CAJUEIRO" sheetId="74" r:id="rId15"/>
    <sheet name="PEREIRA" sheetId="75" r:id="rId16"/>
    <sheet name="PALMEIRA" sheetId="76" r:id="rId17"/>
    <sheet name="SEQUÓIA" sheetId="77" r:id="rId18"/>
    <sheet name="MAGNÓLIA" sheetId="80" r:id="rId19"/>
    <sheet name="BRACATINGA" sheetId="78" r:id="rId20"/>
    <sheet name="Composição" sheetId="41" r:id="rId21"/>
    <sheet name="DMT" sheetId="63" r:id="rId22"/>
    <sheet name="Transporte" sheetId="52" r:id="rId23"/>
    <sheet name="Cronograma" sheetId="40" r:id="rId24"/>
    <sheet name="Sem Desoneração" sheetId="59" r:id="rId25"/>
    <sheet name="Com Desoneração" sheetId="60" r:id="rId26"/>
  </sheets>
  <externalReferences>
    <externalReference r:id="rId27"/>
    <externalReference r:id="rId28"/>
  </externalReferences>
  <definedNames>
    <definedName name="_xlnm._FilterDatabase" localSheetId="4" hidden="1">ACÁCIA!$L$9:$L$83</definedName>
    <definedName name="_xlnm._FilterDatabase" localSheetId="3" hidden="1">ÁLAMO!$L$9:$L$83</definedName>
    <definedName name="_xlnm._FilterDatabase" localSheetId="5" hidden="1">BORDÔ!$L$9:$L$83</definedName>
    <definedName name="_xlnm._FilterDatabase" localSheetId="19" hidden="1">BRACATINGA!$L$9:$L$83</definedName>
    <definedName name="_xlnm._FilterDatabase" localSheetId="14" hidden="1">CAJUEIRO!$L$9:$L$83</definedName>
    <definedName name="_xlnm._FilterDatabase" localSheetId="6" hidden="1">CATAIA!$L$9:$L$83</definedName>
    <definedName name="_xlnm._FilterDatabase" localSheetId="8" hidden="1">CAÚNA!$L$9:$L$83</definedName>
    <definedName name="_xlnm._FilterDatabase" localSheetId="18" hidden="1">MAGNÓLIA!$L$9:$L$83</definedName>
    <definedName name="_xlnm._FilterDatabase" localSheetId="9" hidden="1">MONJOLEIRO!$L$9:$L$83</definedName>
    <definedName name="_xlnm._FilterDatabase" localSheetId="7" hidden="1">MURICI!$L$9:$L$83</definedName>
    <definedName name="_xlnm._FilterDatabase" localSheetId="12" hidden="1">OLMO!$L$9:$L$83</definedName>
    <definedName name="_xlnm._FilterDatabase" localSheetId="2" hidden="1">'Orçamento - GLOBAL'!$L$9:$L$83</definedName>
    <definedName name="_xlnm._FilterDatabase" localSheetId="16" hidden="1">PALMEIRA!$L$9:$L$83</definedName>
    <definedName name="_xlnm._FilterDatabase" localSheetId="15" hidden="1">PEREIRA!$L$9:$L$83</definedName>
    <definedName name="_xlnm._FilterDatabase" localSheetId="13" hidden="1">PINUS!$L$9:$L$83</definedName>
    <definedName name="_xlnm._FilterDatabase" localSheetId="10" hidden="1">PIQUI!$L$9:$L$83</definedName>
    <definedName name="_xlnm._FilterDatabase" localSheetId="1" hidden="1">Resumo!$J$9:$J$16</definedName>
    <definedName name="_xlnm._FilterDatabase" localSheetId="11" hidden="1">SAPOPEMA!$L$9:$L$83</definedName>
    <definedName name="_xlnm._FilterDatabase" localSheetId="17" hidden="1">SEQUÓIA!$L$9:$L$83</definedName>
    <definedName name="aa" localSheetId="4">#REF!</definedName>
    <definedName name="aa" localSheetId="3">#REF!</definedName>
    <definedName name="aa" localSheetId="5">#REF!</definedName>
    <definedName name="aa" localSheetId="19">#REF!</definedName>
    <definedName name="aa" localSheetId="14">#REF!</definedName>
    <definedName name="aa" localSheetId="0">#REF!</definedName>
    <definedName name="aa" localSheetId="6">#REF!</definedName>
    <definedName name="aa" localSheetId="8">#REF!</definedName>
    <definedName name="aa" localSheetId="21">#REF!</definedName>
    <definedName name="aa" localSheetId="18">#REF!</definedName>
    <definedName name="aa" localSheetId="9">#REF!</definedName>
    <definedName name="aa" localSheetId="7">#REF!</definedName>
    <definedName name="aa" localSheetId="12">#REF!</definedName>
    <definedName name="aa" localSheetId="16">#REF!</definedName>
    <definedName name="aa" localSheetId="15">#REF!</definedName>
    <definedName name="aa" localSheetId="13">#REF!</definedName>
    <definedName name="aa" localSheetId="10">#REF!</definedName>
    <definedName name="aa" localSheetId="11">#REF!</definedName>
    <definedName name="aa" localSheetId="17">#REF!</definedName>
    <definedName name="aa">#REF!</definedName>
    <definedName name="ACOMPANHAMENTO" hidden="1">IF(VALUE([1]MENU!$O$4)=2,"BM","PLE")</definedName>
    <definedName name="_xlnm.Print_Area" localSheetId="4">ACÁCIA!$B$1:$J$87</definedName>
    <definedName name="_xlnm.Print_Area" localSheetId="3">ÁLAMO!$B$1:$J$87</definedName>
    <definedName name="_xlnm.Print_Area" localSheetId="5">BORDÔ!$B$1:$J$87</definedName>
    <definedName name="_xlnm.Print_Area" localSheetId="19">BRACATINGA!$B$1:$J$87</definedName>
    <definedName name="_xlnm.Print_Area" localSheetId="14">CAJUEIRO!$B$1:$J$87</definedName>
    <definedName name="_xlnm.Print_Area" localSheetId="0">Capa!$A$1:$M$54</definedName>
    <definedName name="_xlnm.Print_Area" localSheetId="6">CATAIA!$B$1:$J$87</definedName>
    <definedName name="_xlnm.Print_Area" localSheetId="8">CAÚNA!$B$1:$J$87</definedName>
    <definedName name="_xlnm.Print_Area" localSheetId="20">Composição!$B$2:$L$87</definedName>
    <definedName name="_xlnm.Print_Area" localSheetId="23">Cronograma!$A$1:$O$33</definedName>
    <definedName name="_xlnm.Print_Area" localSheetId="21">DMT!$A$1:$I$47</definedName>
    <definedName name="_xlnm.Print_Area" localSheetId="18">MAGNÓLIA!$B$1:$J$87</definedName>
    <definedName name="_xlnm.Print_Area" localSheetId="9">MONJOLEIRO!$B$1:$J$87</definedName>
    <definedName name="_xlnm.Print_Area" localSheetId="7">MURICI!$B$1:$J$87</definedName>
    <definedName name="_xlnm.Print_Area" localSheetId="12">OLMO!$B$1:$J$87</definedName>
    <definedName name="_xlnm.Print_Area" localSheetId="2">'Orçamento - GLOBAL'!$B$1:$J$87</definedName>
    <definedName name="_xlnm.Print_Area" localSheetId="16">PALMEIRA!$B$1:$J$87</definedName>
    <definedName name="_xlnm.Print_Area" localSheetId="15">PEREIRA!$B$1:$J$87</definedName>
    <definedName name="_xlnm.Print_Area" localSheetId="13">PINUS!$B$1:$J$87</definedName>
    <definedName name="_xlnm.Print_Area" localSheetId="10">PIQUI!$B$1:$J$87</definedName>
    <definedName name="_xlnm.Print_Area" localSheetId="1">Resumo!$B$1:$H$21</definedName>
    <definedName name="_xlnm.Print_Area" localSheetId="11">SAPOPEMA!$B$1:$J$87</definedName>
    <definedName name="_xlnm.Print_Area" localSheetId="17">SEQUÓIA!$B$1:$J$87</definedName>
    <definedName name="_xlnm.Print_Area" localSheetId="22">Transporte!$B$1:$K$40</definedName>
    <definedName name="AUTOEVENTO" hidden="1">[1]CÁLCULO!$A$12</definedName>
    <definedName name="BDI.Filtro" localSheetId="4" hidden="1">#REF!</definedName>
    <definedName name="BDI.Filtro" localSheetId="3" hidden="1">#REF!</definedName>
    <definedName name="BDI.Filtro" localSheetId="5" hidden="1">#REF!</definedName>
    <definedName name="BDI.Filtro" localSheetId="19" hidden="1">#REF!</definedName>
    <definedName name="BDI.Filtro" localSheetId="14" hidden="1">#REF!</definedName>
    <definedName name="BDI.Filtro" localSheetId="0" hidden="1">#REF!</definedName>
    <definedName name="BDI.Filtro" localSheetId="6" hidden="1">#REF!</definedName>
    <definedName name="BDI.Filtro" localSheetId="8" hidden="1">#REF!</definedName>
    <definedName name="BDI.Filtro" localSheetId="25" hidden="1">#REF!</definedName>
    <definedName name="BDI.Filtro" localSheetId="21">#REF!</definedName>
    <definedName name="BDI.Filtro" localSheetId="18" hidden="1">#REF!</definedName>
    <definedName name="BDI.Filtro" localSheetId="9" hidden="1">#REF!</definedName>
    <definedName name="BDI.Filtro" localSheetId="7" hidden="1">#REF!</definedName>
    <definedName name="BDI.Filtro" localSheetId="12" hidden="1">#REF!</definedName>
    <definedName name="BDI.Filtro" localSheetId="16" hidden="1">#REF!</definedName>
    <definedName name="BDI.Filtro" localSheetId="15" hidden="1">#REF!</definedName>
    <definedName name="BDI.Filtro" localSheetId="13" hidden="1">#REF!</definedName>
    <definedName name="BDI.Filtro" localSheetId="10" hidden="1">#REF!</definedName>
    <definedName name="BDI.Filtro" localSheetId="1" hidden="1">#REF!</definedName>
    <definedName name="BDI.Filtro" localSheetId="11" hidden="1">#REF!</definedName>
    <definedName name="BDI.Filtro" localSheetId="24" hidden="1">#REF!</definedName>
    <definedName name="BDI.Filtro" localSheetId="17" hidden="1">#REF!</definedName>
    <definedName name="BDI.Filtro" hidden="1">#REF!</definedName>
    <definedName name="BDI.Opcao" hidden="1">[1]DADOS!$F$18</definedName>
    <definedName name="BDI.TipoObra" localSheetId="4" hidden="1">#REF!</definedName>
    <definedName name="BDI.TipoObra" localSheetId="3" hidden="1">#REF!</definedName>
    <definedName name="BDI.TipoObra" localSheetId="5" hidden="1">#REF!</definedName>
    <definedName name="BDI.TipoObra" localSheetId="19" hidden="1">#REF!</definedName>
    <definedName name="BDI.TipoObra" localSheetId="14" hidden="1">#REF!</definedName>
    <definedName name="BDI.TipoObra" localSheetId="0" hidden="1">#REF!</definedName>
    <definedName name="BDI.TipoObra" localSheetId="6" hidden="1">#REF!</definedName>
    <definedName name="BDI.TipoObra" localSheetId="8" hidden="1">#REF!</definedName>
    <definedName name="BDI.TipoObra" localSheetId="25" hidden="1">#REF!</definedName>
    <definedName name="BDI.TipoObra" localSheetId="21">#REF!</definedName>
    <definedName name="BDI.TipoObra" localSheetId="18" hidden="1">#REF!</definedName>
    <definedName name="BDI.TipoObra" localSheetId="9" hidden="1">#REF!</definedName>
    <definedName name="BDI.TipoObra" localSheetId="7" hidden="1">#REF!</definedName>
    <definedName name="BDI.TipoObra" localSheetId="12" hidden="1">#REF!</definedName>
    <definedName name="BDI.TipoObra" localSheetId="16" hidden="1">#REF!</definedName>
    <definedName name="BDI.TipoObra" localSheetId="15" hidden="1">#REF!</definedName>
    <definedName name="BDI.TipoObra" localSheetId="13" hidden="1">#REF!</definedName>
    <definedName name="BDI.TipoObra" localSheetId="10" hidden="1">#REF!</definedName>
    <definedName name="BDI.TipoObra" localSheetId="1" hidden="1">#REF!</definedName>
    <definedName name="BDI.TipoObra" localSheetId="11" hidden="1">#REF!</definedName>
    <definedName name="BDI.TipoObra" localSheetId="24" hidden="1">#REF!</definedName>
    <definedName name="BDI.TipoObra" localSheetId="17" hidden="1">#REF!</definedName>
    <definedName name="BDI.TipoObra" hidden="1">#REF!</definedName>
    <definedName name="BM.AFAcumulado" hidden="1">[1]BM!$R1</definedName>
    <definedName name="BM.AFAnterior" hidden="1">[1]BM!$Q1</definedName>
    <definedName name="BM.MaxMed" localSheetId="0" hidden="1">IF(Capa!RegimeExecucao="Global",1,[1]BM!$G1)</definedName>
    <definedName name="BM.MaxMed" localSheetId="25" hidden="1">IF('Com Desoneração'!RegimeExecucao="Global",1,[1]BM!$G1)</definedName>
    <definedName name="BM.MaxMed" localSheetId="21">IF(DMT!RegimeExecucao="Global",1,[1]BM!$G1)</definedName>
    <definedName name="BM.MaxMed" localSheetId="24" hidden="1">IF('Sem Desoneração'!RegimeExecucao="Global",1,[1]BM!$G1)</definedName>
    <definedName name="BM.MaxMed" localSheetId="22">IF([0]!RegimeExecucao="Global",1,[1]BM!$G1)</definedName>
    <definedName name="BM.MaxMed" hidden="1">IF(RegimeExecucao="Global",1,[1]BM!$G1)</definedName>
    <definedName name="BM.MEDAcumulado" localSheetId="0" hidden="1">IF(COUNTIF([1]BM!$AB$13:$AM$13,BM.medicao)&gt;0,SUM(OFFSET([1]BM!$AB1,0,0,1,MATCH(BM.medicao,[1]BM!$AB$13:$AM$13,0))),0)</definedName>
    <definedName name="BM.MEDAcumulado" localSheetId="25" hidden="1">IF(COUNTIF([1]BM!$AB$13:$AM$13,BM.medicao)&gt;0,SUM(OFFSET([1]BM!$AB1,0,0,1,MATCH(BM.medicao,[1]BM!$AB$13:$AM$13,0))),0)</definedName>
    <definedName name="BM.MEDAcumulado" localSheetId="21">IF(COUNTIF([1]BM!$AB$13:$AM$13,[0]!BM.medicao)&gt;0,SUM(OFFSET([1]BM!$AB1,0,0,1,MATCH([0]!BM.medicao,[1]BM!$AB$13:$AM$13,0))),0)</definedName>
    <definedName name="BM.MEDAcumulado" localSheetId="24" hidden="1">IF(COUNTIF([1]BM!$AB$13:$AM$13,BM.medicao)&gt;0,SUM(OFFSET([1]BM!$AB1,0,0,1,MATCH(BM.medicao,[1]BM!$AB$13:$AM$13,0))),0)</definedName>
    <definedName name="BM.MEDAcumulado" localSheetId="22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0" hidden="1">IF(COUNTIF([1]BM!$AB$13:$AM$13,BM.medicao-1)&gt;0,SUM(OFFSET([1]BM!$AB1,0,0,1,MATCH(BM.medicao-1,[1]BM!$AB$13:$AM$13,0))),0)</definedName>
    <definedName name="BM.MEDAnterior" localSheetId="25" hidden="1">IF(COUNTIF([1]BM!$AB$13:$AM$13,BM.medicao-1)&gt;0,SUM(OFFSET([1]BM!$AB1,0,0,1,MATCH(BM.medicao-1,[1]BM!$AB$13:$AM$13,0))),0)</definedName>
    <definedName name="BM.MEDAnterior" localSheetId="21">IF(COUNTIF([1]BM!$AB$13:$AM$13,[0]!BM.medicao-1)&gt;0,SUM(OFFSET([1]BM!$AB1,0,0,1,MATCH([0]!BM.medicao-1,[1]BM!$AB$13:$AM$13,0))),0)</definedName>
    <definedName name="BM.MEDAnterior" localSheetId="24" hidden="1">IF(COUNTIF([1]BM!$AB$13:$AM$13,BM.medicao-1)&gt;0,SUM(OFFSET([1]BM!$AB1,0,0,1,MATCH(BM.medicao-1,[1]BM!$AB$13:$AM$13,0))),0)</definedName>
    <definedName name="BM.MEDAnterior" localSheetId="22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0" hidden="1">IF(Capa!RegimeExecucao="Global",-1,-[1]BM!$G1)</definedName>
    <definedName name="BM.MinMed" localSheetId="25" hidden="1">IF('Com Desoneração'!RegimeExecucao="Global",-1,-[1]BM!$G1)</definedName>
    <definedName name="BM.MinMed" localSheetId="21">IF(DMT!RegimeExecucao="Global",-1,-[1]BM!$G1)</definedName>
    <definedName name="BM.MinMed" localSheetId="24" hidden="1">IF('Sem Desoneração'!RegimeExecucao="Global",-1,-[1]BM!$G1)</definedName>
    <definedName name="BM.MinMed" localSheetId="22">IF([0]!RegimeExecucao="Global",-1,-[1]BM!$G1)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0" hidden="1">IF(AUTOEVENTO&lt;&gt;"manual",MAX([1]CÁLCULO!$M$15:$M$70),MAX(OFFSET([1]EVENTOS!$C$14:$C$65,1,0)))</definedName>
    <definedName name="CÁLCULO.NúmeroDeEventos" localSheetId="25" hidden="1">IF(AUTOEVENTO&lt;&gt;"manual",MAX([1]CÁLCULO!$M$15:$M$70),MAX(OFFSET([1]EVENTOS!$C$14:$C$65,1,0)))</definedName>
    <definedName name="CÁLCULO.NúmeroDeEventos" localSheetId="21">IF([0]!AUTOEVENTO&lt;&gt;"manual",MAX([1]CÁLCULO!$M$15:$M$70),MAX(OFFSET([1]EVENTOS!$C$14:$C$65,1,0)))</definedName>
    <definedName name="CÁLCULO.NúmeroDeEventos" localSheetId="24" hidden="1">IF(AUTOEVENTO&lt;&gt;"manual",MAX([1]CÁLCULO!$M$15:$M$70),MAX(OFFSET([1]EVENTOS!$C$14:$C$65,1,0)))</definedName>
    <definedName name="CÁLCULO.NúmeroDeEventos" localSheetId="22">IF(AUTOEVENTO&lt;&gt;"manual",MAX([1]CÁLCULO!$M$15:$M$70),MAX(OFFSET([1]EVENTOS!$C$14:$C$65,1,0)))</definedName>
    <definedName name="CÁLCULO.NúmeroDeEventos" hidden="1">IF(AUTOEVENTO&lt;&gt;"manual",MAX([1]CÁLCULO!$M$15:$M$70),MAX(OFFSET([1]EVENTOS!$C$14:$C$65,1,0)))</definedName>
    <definedName name="CÁLCULO.NúmeroDeFrentes" hidden="1">COLUMN([1]CÁLCULO!$AA$15)-COLUMN([1]CÁLCULO!$Q$15)</definedName>
    <definedName name="CÁLCULO.TotalAdmLocal" localSheetId="0" hidden="1">IF(AUTOEVENTO="manual",SUMIF([1]CÁLCULO!$M$15:$M$70,1,[1]ORÇAMENTO!$X$15:$X$70),0)</definedName>
    <definedName name="CÁLCULO.TotalAdmLocal" localSheetId="25" hidden="1">IF(AUTOEVENTO="manual",SUMIF([1]CÁLCULO!$M$15:$M$70,1,[1]ORÇAMENTO!$X$15:$X$70),0)</definedName>
    <definedName name="CÁLCULO.TotalAdmLocal" localSheetId="21">IF([0]!AUTOEVENTO="manual",SUMIF([1]CÁLCULO!$M$15:$M$70,1,[1]ORÇAMENTO!$X$15:$X$70),0)</definedName>
    <definedName name="CÁLCULO.TotalAdmLocal" localSheetId="24" hidden="1">IF(AUTOEVENTO="manual",SUMIF([1]CÁLCULO!$M$15:$M$70,1,[1]ORÇAMENTO!$X$15:$X$70),0)</definedName>
    <definedName name="CÁLCULO.TotalAdmLocal" localSheetId="22">IF(AUTOEVENTO="manual",SUMIF([1]CÁLCULO!$M$15:$M$70,1,[1]ORÇAMENTO!$X$15:$X$70),0)</definedName>
    <definedName name="CÁLCULO.TotalAdmLocal" hidden="1">IF(AUTOEVENTO="manual",SUMIF([1]CÁLCULO!$M$15:$M$70,1,[1]ORÇAMENTO!$X$15:$X$70),0)</definedName>
    <definedName name="CRONO.LinhasNecessarias" localSheetId="0" hidden="1">COUNTIF([1]QCI!$B$13:$B$24,"Manual")+COUNTIF([1]QCI!$B$13:$B$24,"SemiAuto")+COUNT(ORÇAMENTO.ListaCrono)</definedName>
    <definedName name="CRONO.LinhasNecessarias" localSheetId="25" hidden="1">COUNTIF([1]QCI!$B$13:$B$24,"Manual")+COUNTIF([1]QCI!$B$13:$B$24,"SemiAuto")+COUNT(ORÇAMENTO.ListaCrono)</definedName>
    <definedName name="CRONO.LinhasNecessarias" localSheetId="21">COUNTIF([1]QCI!$B$13:$B$24,"Manual")+COUNTIF([1]QCI!$B$13:$B$24,"SemiAuto")+COUNT([0]!ORÇAMENTO.ListaCrono)</definedName>
    <definedName name="CRONO.LinhasNecessarias" localSheetId="24" hidden="1">COUNTIF([1]QCI!$B$13:$B$24,"Manual")+COUNTIF([1]QCI!$B$13:$B$24,"SemiAuto")+COUNT(ORÇAMENTO.ListaCrono)</definedName>
    <definedName name="CRONO.LinhasNecessarias" localSheetId="22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[1]CRONO!$G1048576+[1]CRONO!A1</definedName>
    <definedName name="CRONO.NivelExibicao" hidden="1">[1]CRONO!$G$10</definedName>
    <definedName name="CRONOPLE.ValorDoEvento" hidden="1">SUMIF([1]CÁLCULO!$M$15:$M$70,[1]CRONOPLE!$B1,OFFSET([1]CÁLCULO!$AA$15:$AA$70,0,[1]CRONOPLE!A$12))</definedName>
    <definedName name="DESONERACAO" localSheetId="0">[2]BDI!$F$3</definedName>
    <definedName name="DESONERACAO" localSheetId="21">#REF!</definedName>
    <definedName name="DESONERACAO">#REF!</definedName>
    <definedName name="DESONERAÇÃO">#REF!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_FilterDatabase_1" localSheetId="4">#REF!</definedName>
    <definedName name="Excel_BuiltIn__FilterDatabase_1" localSheetId="3">#REF!</definedName>
    <definedName name="Excel_BuiltIn__FilterDatabase_1" localSheetId="5">#REF!</definedName>
    <definedName name="Excel_BuiltIn__FilterDatabase_1" localSheetId="19">#REF!</definedName>
    <definedName name="Excel_BuiltIn__FilterDatabase_1" localSheetId="14">#REF!</definedName>
    <definedName name="Excel_BuiltIn__FilterDatabase_1" localSheetId="0">#REF!</definedName>
    <definedName name="Excel_BuiltIn__FilterDatabase_1" localSheetId="6">#REF!</definedName>
    <definedName name="Excel_BuiltIn__FilterDatabase_1" localSheetId="8">#REF!</definedName>
    <definedName name="Excel_BuiltIn__FilterDatabase_1" localSheetId="21">#REF!</definedName>
    <definedName name="Excel_BuiltIn__FilterDatabase_1" localSheetId="18">#REF!</definedName>
    <definedName name="Excel_BuiltIn__FilterDatabase_1" localSheetId="9">#REF!</definedName>
    <definedName name="Excel_BuiltIn__FilterDatabase_1" localSheetId="7">#REF!</definedName>
    <definedName name="Excel_BuiltIn__FilterDatabase_1" localSheetId="12">#REF!</definedName>
    <definedName name="Excel_BuiltIn__FilterDatabase_1" localSheetId="16">#REF!</definedName>
    <definedName name="Excel_BuiltIn__FilterDatabase_1" localSheetId="15">#REF!</definedName>
    <definedName name="Excel_BuiltIn__FilterDatabase_1" localSheetId="13">#REF!</definedName>
    <definedName name="Excel_BuiltIn__FilterDatabase_1" localSheetId="10">#REF!</definedName>
    <definedName name="Excel_BuiltIn__FilterDatabase_1" localSheetId="11">#REF!</definedName>
    <definedName name="Excel_BuiltIn__FilterDatabase_1" localSheetId="17">#REF!</definedName>
    <definedName name="Excel_BuiltIn__FilterDatabase_1">#REF!</definedName>
    <definedName name="Excel_BuiltIn__FilterDatabase_1_1" localSheetId="4">#REF!</definedName>
    <definedName name="Excel_BuiltIn__FilterDatabase_1_1" localSheetId="3">#REF!</definedName>
    <definedName name="Excel_BuiltIn__FilterDatabase_1_1" localSheetId="5">#REF!</definedName>
    <definedName name="Excel_BuiltIn__FilterDatabase_1_1" localSheetId="19">#REF!</definedName>
    <definedName name="Excel_BuiltIn__FilterDatabase_1_1" localSheetId="14">#REF!</definedName>
    <definedName name="Excel_BuiltIn__FilterDatabase_1_1" localSheetId="0">#REF!</definedName>
    <definedName name="Excel_BuiltIn__FilterDatabase_1_1" localSheetId="6">#REF!</definedName>
    <definedName name="Excel_BuiltIn__FilterDatabase_1_1" localSheetId="8">#REF!</definedName>
    <definedName name="Excel_BuiltIn__FilterDatabase_1_1" localSheetId="21">#REF!</definedName>
    <definedName name="Excel_BuiltIn__FilterDatabase_1_1" localSheetId="18">#REF!</definedName>
    <definedName name="Excel_BuiltIn__FilterDatabase_1_1" localSheetId="9">#REF!</definedName>
    <definedName name="Excel_BuiltIn__FilterDatabase_1_1" localSheetId="7">#REF!</definedName>
    <definedName name="Excel_BuiltIn__FilterDatabase_1_1" localSheetId="12">#REF!</definedName>
    <definedName name="Excel_BuiltIn__FilterDatabase_1_1" localSheetId="16">#REF!</definedName>
    <definedName name="Excel_BuiltIn__FilterDatabase_1_1" localSheetId="15">#REF!</definedName>
    <definedName name="Excel_BuiltIn__FilterDatabase_1_1" localSheetId="13">#REF!</definedName>
    <definedName name="Excel_BuiltIn__FilterDatabase_1_1" localSheetId="10">#REF!</definedName>
    <definedName name="Excel_BuiltIn__FilterDatabase_1_1" localSheetId="11">#REF!</definedName>
    <definedName name="Excel_BuiltIn__FilterDatabase_1_1" localSheetId="17">#REF!</definedName>
    <definedName name="Excel_BuiltIn__FilterDatabase_1_1">#REF!</definedName>
    <definedName name="Excel_BuiltIn__FilterDatabase_2" localSheetId="4">#REF!</definedName>
    <definedName name="Excel_BuiltIn__FilterDatabase_2" localSheetId="3">#REF!</definedName>
    <definedName name="Excel_BuiltIn__FilterDatabase_2" localSheetId="5">#REF!</definedName>
    <definedName name="Excel_BuiltIn__FilterDatabase_2" localSheetId="19">#REF!</definedName>
    <definedName name="Excel_BuiltIn__FilterDatabase_2" localSheetId="14">#REF!</definedName>
    <definedName name="Excel_BuiltIn__FilterDatabase_2" localSheetId="0">#REF!</definedName>
    <definedName name="Excel_BuiltIn__FilterDatabase_2" localSheetId="6">#REF!</definedName>
    <definedName name="Excel_BuiltIn__FilterDatabase_2" localSheetId="8">#REF!</definedName>
    <definedName name="Excel_BuiltIn__FilterDatabase_2" localSheetId="21">#REF!</definedName>
    <definedName name="Excel_BuiltIn__FilterDatabase_2" localSheetId="18">#REF!</definedName>
    <definedName name="Excel_BuiltIn__FilterDatabase_2" localSheetId="9">#REF!</definedName>
    <definedName name="Excel_BuiltIn__FilterDatabase_2" localSheetId="7">#REF!</definedName>
    <definedName name="Excel_BuiltIn__FilterDatabase_2" localSheetId="12">#REF!</definedName>
    <definedName name="Excel_BuiltIn__FilterDatabase_2" localSheetId="16">#REF!</definedName>
    <definedName name="Excel_BuiltIn__FilterDatabase_2" localSheetId="15">#REF!</definedName>
    <definedName name="Excel_BuiltIn__FilterDatabase_2" localSheetId="13">#REF!</definedName>
    <definedName name="Excel_BuiltIn__FilterDatabase_2" localSheetId="10">#REF!</definedName>
    <definedName name="Excel_BuiltIn__FilterDatabase_2" localSheetId="11">#REF!</definedName>
    <definedName name="Excel_BuiltIn__FilterDatabase_2" localSheetId="17">#REF!</definedName>
    <definedName name="Excel_BuiltIn__FilterDatabase_2">#REF!</definedName>
    <definedName name="Excel_BuiltIn__FilterDatabase_2_1" localSheetId="4">#REF!</definedName>
    <definedName name="Excel_BuiltIn__FilterDatabase_2_1" localSheetId="3">#REF!</definedName>
    <definedName name="Excel_BuiltIn__FilterDatabase_2_1" localSheetId="5">#REF!</definedName>
    <definedName name="Excel_BuiltIn__FilterDatabase_2_1" localSheetId="19">#REF!</definedName>
    <definedName name="Excel_BuiltIn__FilterDatabase_2_1" localSheetId="14">#REF!</definedName>
    <definedName name="Excel_BuiltIn__FilterDatabase_2_1" localSheetId="0">#REF!</definedName>
    <definedName name="Excel_BuiltIn__FilterDatabase_2_1" localSheetId="6">#REF!</definedName>
    <definedName name="Excel_BuiltIn__FilterDatabase_2_1" localSheetId="8">#REF!</definedName>
    <definedName name="Excel_BuiltIn__FilterDatabase_2_1" localSheetId="21">#REF!</definedName>
    <definedName name="Excel_BuiltIn__FilterDatabase_2_1" localSheetId="18">#REF!</definedName>
    <definedName name="Excel_BuiltIn__FilterDatabase_2_1" localSheetId="9">#REF!</definedName>
    <definedName name="Excel_BuiltIn__FilterDatabase_2_1" localSheetId="7">#REF!</definedName>
    <definedName name="Excel_BuiltIn__FilterDatabase_2_1" localSheetId="12">#REF!</definedName>
    <definedName name="Excel_BuiltIn__FilterDatabase_2_1" localSheetId="16">#REF!</definedName>
    <definedName name="Excel_BuiltIn__FilterDatabase_2_1" localSheetId="15">#REF!</definedName>
    <definedName name="Excel_BuiltIn__FilterDatabase_2_1" localSheetId="13">#REF!</definedName>
    <definedName name="Excel_BuiltIn__FilterDatabase_2_1" localSheetId="10">#REF!</definedName>
    <definedName name="Excel_BuiltIn__FilterDatabase_2_1" localSheetId="11">#REF!</definedName>
    <definedName name="Excel_BuiltIn__FilterDatabase_2_1" localSheetId="17">#REF!</definedName>
    <definedName name="Excel_BuiltIn__FilterDatabase_2_1">#REF!</definedName>
    <definedName name="Excel_BuiltIn_Database" localSheetId="0" hidden="1">TEXT(Import.DataBase,"mm-aaaa")</definedName>
    <definedName name="Excel_BuiltIn_Database" localSheetId="25" hidden="1">TEXT(Import.DataBase,"mm-aaaa")</definedName>
    <definedName name="Excel_BuiltIn_Database" localSheetId="21">TEXT([0]!Import.DataBase,"mm-aaaa")</definedName>
    <definedName name="Excel_BuiltIn_Database" localSheetId="24" hidden="1">TEXT(Import.DataBase,"mm-aaaa")</definedName>
    <definedName name="Excel_BuiltIn_Database" localSheetId="22">TEXT(Import.DataBase,"mm-aaaa")</definedName>
    <definedName name="Excel_BuiltIn_Database" hidden="1">TEXT(Import.DataBase,"mm-aaaa")</definedName>
    <definedName name="Excel_BuiltIn_Print_Area_3_1" localSheetId="4">#REF!</definedName>
    <definedName name="Excel_BuiltIn_Print_Area_3_1" localSheetId="3">#REF!</definedName>
    <definedName name="Excel_BuiltIn_Print_Area_3_1" localSheetId="5">#REF!</definedName>
    <definedName name="Excel_BuiltIn_Print_Area_3_1" localSheetId="19">#REF!</definedName>
    <definedName name="Excel_BuiltIn_Print_Area_3_1" localSheetId="14">#REF!</definedName>
    <definedName name="Excel_BuiltIn_Print_Area_3_1" localSheetId="0">#REF!</definedName>
    <definedName name="Excel_BuiltIn_Print_Area_3_1" localSheetId="6">#REF!</definedName>
    <definedName name="Excel_BuiltIn_Print_Area_3_1" localSheetId="8">#REF!</definedName>
    <definedName name="Excel_BuiltIn_Print_Area_3_1" localSheetId="21">#REF!</definedName>
    <definedName name="Excel_BuiltIn_Print_Area_3_1" localSheetId="18">#REF!</definedName>
    <definedName name="Excel_BuiltIn_Print_Area_3_1" localSheetId="9">#REF!</definedName>
    <definedName name="Excel_BuiltIn_Print_Area_3_1" localSheetId="7">#REF!</definedName>
    <definedName name="Excel_BuiltIn_Print_Area_3_1" localSheetId="12">#REF!</definedName>
    <definedName name="Excel_BuiltIn_Print_Area_3_1" localSheetId="16">#REF!</definedName>
    <definedName name="Excel_BuiltIn_Print_Area_3_1" localSheetId="15">#REF!</definedName>
    <definedName name="Excel_BuiltIn_Print_Area_3_1" localSheetId="13">#REF!</definedName>
    <definedName name="Excel_BuiltIn_Print_Area_3_1" localSheetId="10">#REF!</definedName>
    <definedName name="Excel_BuiltIn_Print_Area_3_1" localSheetId="11">#REF!</definedName>
    <definedName name="Excel_BuiltIn_Print_Area_3_1" localSheetId="17">#REF!</definedName>
    <definedName name="Excel_BuiltIn_Print_Area_3_1">#REF!</definedName>
    <definedName name="Excel_BuiltIn_Print_Area_3_1_1" localSheetId="4">#REF!</definedName>
    <definedName name="Excel_BuiltIn_Print_Area_3_1_1" localSheetId="3">#REF!</definedName>
    <definedName name="Excel_BuiltIn_Print_Area_3_1_1" localSheetId="5">#REF!</definedName>
    <definedName name="Excel_BuiltIn_Print_Area_3_1_1" localSheetId="19">#REF!</definedName>
    <definedName name="Excel_BuiltIn_Print_Area_3_1_1" localSheetId="14">#REF!</definedName>
    <definedName name="Excel_BuiltIn_Print_Area_3_1_1" localSheetId="0">#REF!</definedName>
    <definedName name="Excel_BuiltIn_Print_Area_3_1_1" localSheetId="6">#REF!</definedName>
    <definedName name="Excel_BuiltIn_Print_Area_3_1_1" localSheetId="8">#REF!</definedName>
    <definedName name="Excel_BuiltIn_Print_Area_3_1_1" localSheetId="21">#REF!</definedName>
    <definedName name="Excel_BuiltIn_Print_Area_3_1_1" localSheetId="18">#REF!</definedName>
    <definedName name="Excel_BuiltIn_Print_Area_3_1_1" localSheetId="9">#REF!</definedName>
    <definedName name="Excel_BuiltIn_Print_Area_3_1_1" localSheetId="7">#REF!</definedName>
    <definedName name="Excel_BuiltIn_Print_Area_3_1_1" localSheetId="12">#REF!</definedName>
    <definedName name="Excel_BuiltIn_Print_Area_3_1_1" localSheetId="16">#REF!</definedName>
    <definedName name="Excel_BuiltIn_Print_Area_3_1_1" localSheetId="15">#REF!</definedName>
    <definedName name="Excel_BuiltIn_Print_Area_3_1_1" localSheetId="13">#REF!</definedName>
    <definedName name="Excel_BuiltIn_Print_Area_3_1_1" localSheetId="10">#REF!</definedName>
    <definedName name="Excel_BuiltIn_Print_Area_3_1_1" localSheetId="11">#REF!</definedName>
    <definedName name="Excel_BuiltIn_Print_Area_3_1_1" localSheetId="17">#REF!</definedName>
    <definedName name="Excel_BuiltIn_Print_Area_3_1_1">#REF!</definedName>
    <definedName name="Import.Apelido" hidden="1">[1]DADOS!$F$16</definedName>
    <definedName name="Import.BDI.Det1" localSheetId="4" hidden="1">#REF!</definedName>
    <definedName name="Import.BDI.Det1" localSheetId="3" hidden="1">#REF!</definedName>
    <definedName name="Import.BDI.Det1" localSheetId="5" hidden="1">#REF!</definedName>
    <definedName name="Import.BDI.Det1" localSheetId="19" hidden="1">#REF!</definedName>
    <definedName name="Import.BDI.Det1" localSheetId="14" hidden="1">#REF!</definedName>
    <definedName name="Import.BDI.Det1" localSheetId="0" hidden="1">#REF!</definedName>
    <definedName name="Import.BDI.Det1" localSheetId="6" hidden="1">#REF!</definedName>
    <definedName name="Import.BDI.Det1" localSheetId="8" hidden="1">#REF!</definedName>
    <definedName name="Import.BDI.Det1" localSheetId="25" hidden="1">#REF!</definedName>
    <definedName name="Import.BDI.Det1" localSheetId="21">#REF!</definedName>
    <definedName name="Import.BDI.Det1" localSheetId="18" hidden="1">#REF!</definedName>
    <definedName name="Import.BDI.Det1" localSheetId="9" hidden="1">#REF!</definedName>
    <definedName name="Import.BDI.Det1" localSheetId="7" hidden="1">#REF!</definedName>
    <definedName name="Import.BDI.Det1" localSheetId="12" hidden="1">#REF!</definedName>
    <definedName name="Import.BDI.Det1" localSheetId="16" hidden="1">#REF!</definedName>
    <definedName name="Import.BDI.Det1" localSheetId="15" hidden="1">#REF!</definedName>
    <definedName name="Import.BDI.Det1" localSheetId="13" hidden="1">#REF!</definedName>
    <definedName name="Import.BDI.Det1" localSheetId="10" hidden="1">#REF!</definedName>
    <definedName name="Import.BDI.Det1" localSheetId="1" hidden="1">#REF!</definedName>
    <definedName name="Import.BDI.Det1" localSheetId="11" hidden="1">#REF!</definedName>
    <definedName name="Import.BDI.Det1" localSheetId="24" hidden="1">#REF!</definedName>
    <definedName name="Import.BDI.Det1" localSheetId="17" hidden="1">#REF!</definedName>
    <definedName name="Import.BDI.Det1" hidden="1">#REF!</definedName>
    <definedName name="Import.BDI.Det2" localSheetId="4" hidden="1">#REF!</definedName>
    <definedName name="Import.BDI.Det2" localSheetId="3" hidden="1">#REF!</definedName>
    <definedName name="Import.BDI.Det2" localSheetId="5" hidden="1">#REF!</definedName>
    <definedName name="Import.BDI.Det2" localSheetId="19" hidden="1">#REF!</definedName>
    <definedName name="Import.BDI.Det2" localSheetId="14" hidden="1">#REF!</definedName>
    <definedName name="Import.BDI.Det2" localSheetId="0" hidden="1">#REF!</definedName>
    <definedName name="Import.BDI.Det2" localSheetId="6" hidden="1">#REF!</definedName>
    <definedName name="Import.BDI.Det2" localSheetId="8" hidden="1">#REF!</definedName>
    <definedName name="Import.BDI.Det2" localSheetId="25" hidden="1">#REF!</definedName>
    <definedName name="Import.BDI.Det2" localSheetId="21">#REF!</definedName>
    <definedName name="Import.BDI.Det2" localSheetId="18" hidden="1">#REF!</definedName>
    <definedName name="Import.BDI.Det2" localSheetId="9" hidden="1">#REF!</definedName>
    <definedName name="Import.BDI.Det2" localSheetId="7" hidden="1">#REF!</definedName>
    <definedName name="Import.BDI.Det2" localSheetId="12" hidden="1">#REF!</definedName>
    <definedName name="Import.BDI.Det2" localSheetId="16" hidden="1">#REF!</definedName>
    <definedName name="Import.BDI.Det2" localSheetId="15" hidden="1">#REF!</definedName>
    <definedName name="Import.BDI.Det2" localSheetId="13" hidden="1">#REF!</definedName>
    <definedName name="Import.BDI.Det2" localSheetId="10" hidden="1">#REF!</definedName>
    <definedName name="Import.BDI.Det2" localSheetId="1" hidden="1">#REF!</definedName>
    <definedName name="Import.BDI.Det2" localSheetId="11" hidden="1">#REF!</definedName>
    <definedName name="Import.BDI.Det2" localSheetId="24" hidden="1">#REF!</definedName>
    <definedName name="Import.BDI.Det2" localSheetId="17" hidden="1">#REF!</definedName>
    <definedName name="Import.BDI.Det2" hidden="1">#REF!</definedName>
    <definedName name="Import.BDI.Det3" localSheetId="4" hidden="1">#REF!</definedName>
    <definedName name="Import.BDI.Det3" localSheetId="3" hidden="1">#REF!</definedName>
    <definedName name="Import.BDI.Det3" localSheetId="5" hidden="1">#REF!</definedName>
    <definedName name="Import.BDI.Det3" localSheetId="19" hidden="1">#REF!</definedName>
    <definedName name="Import.BDI.Det3" localSheetId="14" hidden="1">#REF!</definedName>
    <definedName name="Import.BDI.Det3" localSheetId="0" hidden="1">#REF!</definedName>
    <definedName name="Import.BDI.Det3" localSheetId="6" hidden="1">#REF!</definedName>
    <definedName name="Import.BDI.Det3" localSheetId="8" hidden="1">#REF!</definedName>
    <definedName name="Import.BDI.Det3" localSheetId="25" hidden="1">#REF!</definedName>
    <definedName name="Import.BDI.Det3" localSheetId="21">#REF!</definedName>
    <definedName name="Import.BDI.Det3" localSheetId="18" hidden="1">#REF!</definedName>
    <definedName name="Import.BDI.Det3" localSheetId="9" hidden="1">#REF!</definedName>
    <definedName name="Import.BDI.Det3" localSheetId="7" hidden="1">#REF!</definedName>
    <definedName name="Import.BDI.Det3" localSheetId="12" hidden="1">#REF!</definedName>
    <definedName name="Import.BDI.Det3" localSheetId="16" hidden="1">#REF!</definedName>
    <definedName name="Import.BDI.Det3" localSheetId="15" hidden="1">#REF!</definedName>
    <definedName name="Import.BDI.Det3" localSheetId="13" hidden="1">#REF!</definedName>
    <definedName name="Import.BDI.Det3" localSheetId="10" hidden="1">#REF!</definedName>
    <definedName name="Import.BDI.Det3" localSheetId="1" hidden="1">#REF!</definedName>
    <definedName name="Import.BDI.Det3" localSheetId="11" hidden="1">#REF!</definedName>
    <definedName name="Import.BDI.Det3" localSheetId="24" hidden="1">#REF!</definedName>
    <definedName name="Import.BDI.Det3" localSheetId="17" hidden="1">#REF!</definedName>
    <definedName name="Import.BDI.Det3" hidden="1">#REF!</definedName>
    <definedName name="Import.BDI.ISS" localSheetId="4" hidden="1">#REF!</definedName>
    <definedName name="Import.BDI.ISS" localSheetId="3" hidden="1">#REF!</definedName>
    <definedName name="Import.BDI.ISS" localSheetId="5" hidden="1">#REF!</definedName>
    <definedName name="Import.BDI.ISS" localSheetId="19" hidden="1">#REF!</definedName>
    <definedName name="Import.BDI.ISS" localSheetId="14" hidden="1">#REF!</definedName>
    <definedName name="Import.BDI.ISS" localSheetId="0" hidden="1">#REF!</definedName>
    <definedName name="Import.BDI.ISS" localSheetId="6" hidden="1">#REF!</definedName>
    <definedName name="Import.BDI.ISS" localSheetId="8" hidden="1">#REF!</definedName>
    <definedName name="Import.BDI.ISS" localSheetId="25" hidden="1">#REF!</definedName>
    <definedName name="Import.BDI.ISS" localSheetId="21">#REF!</definedName>
    <definedName name="Import.BDI.ISS" localSheetId="18" hidden="1">#REF!</definedName>
    <definedName name="Import.BDI.ISS" localSheetId="9" hidden="1">#REF!</definedName>
    <definedName name="Import.BDI.ISS" localSheetId="7" hidden="1">#REF!</definedName>
    <definedName name="Import.BDI.ISS" localSheetId="12" hidden="1">#REF!</definedName>
    <definedName name="Import.BDI.ISS" localSheetId="16" hidden="1">#REF!</definedName>
    <definedName name="Import.BDI.ISS" localSheetId="15" hidden="1">#REF!</definedName>
    <definedName name="Import.BDI.ISS" localSheetId="13" hidden="1">#REF!</definedName>
    <definedName name="Import.BDI.ISS" localSheetId="10" hidden="1">#REF!</definedName>
    <definedName name="Import.BDI.ISS" localSheetId="1" hidden="1">#REF!</definedName>
    <definedName name="Import.BDI.ISS" localSheetId="11" hidden="1">#REF!</definedName>
    <definedName name="Import.BDI.ISS" localSheetId="24" hidden="1">#REF!</definedName>
    <definedName name="Import.BDI.ISS" localSheetId="17" hidden="1">#REF!</definedName>
    <definedName name="Import.BDI.ISS" hidden="1">#REF!</definedName>
    <definedName name="Import.BDI.Obs1" localSheetId="4" hidden="1">#REF!</definedName>
    <definedName name="Import.BDI.Obs1" localSheetId="3" hidden="1">#REF!</definedName>
    <definedName name="Import.BDI.Obs1" localSheetId="5" hidden="1">#REF!</definedName>
    <definedName name="Import.BDI.Obs1" localSheetId="19" hidden="1">#REF!</definedName>
    <definedName name="Import.BDI.Obs1" localSheetId="14" hidden="1">#REF!</definedName>
    <definedName name="Import.BDI.Obs1" localSheetId="0" hidden="1">#REF!</definedName>
    <definedName name="Import.BDI.Obs1" localSheetId="6" hidden="1">#REF!</definedName>
    <definedName name="Import.BDI.Obs1" localSheetId="8" hidden="1">#REF!</definedName>
    <definedName name="Import.BDI.Obs1" localSheetId="25" hidden="1">#REF!</definedName>
    <definedName name="Import.BDI.Obs1" localSheetId="21">#REF!</definedName>
    <definedName name="Import.BDI.Obs1" localSheetId="18" hidden="1">#REF!</definedName>
    <definedName name="Import.BDI.Obs1" localSheetId="9" hidden="1">#REF!</definedName>
    <definedName name="Import.BDI.Obs1" localSheetId="7" hidden="1">#REF!</definedName>
    <definedName name="Import.BDI.Obs1" localSheetId="12" hidden="1">#REF!</definedName>
    <definedName name="Import.BDI.Obs1" localSheetId="16" hidden="1">#REF!</definedName>
    <definedName name="Import.BDI.Obs1" localSheetId="15" hidden="1">#REF!</definedName>
    <definedName name="Import.BDI.Obs1" localSheetId="13" hidden="1">#REF!</definedName>
    <definedName name="Import.BDI.Obs1" localSheetId="10" hidden="1">#REF!</definedName>
    <definedName name="Import.BDI.Obs1" localSheetId="1" hidden="1">#REF!</definedName>
    <definedName name="Import.BDI.Obs1" localSheetId="11" hidden="1">#REF!</definedName>
    <definedName name="Import.BDI.Obs1" localSheetId="24" hidden="1">#REF!</definedName>
    <definedName name="Import.BDI.Obs1" localSheetId="17" hidden="1">#REF!</definedName>
    <definedName name="Import.BDI.Obs1" hidden="1">#REF!</definedName>
    <definedName name="Import.BDI.Obs2" localSheetId="4" hidden="1">#REF!</definedName>
    <definedName name="Import.BDI.Obs2" localSheetId="3" hidden="1">#REF!</definedName>
    <definedName name="Import.BDI.Obs2" localSheetId="5" hidden="1">#REF!</definedName>
    <definedName name="Import.BDI.Obs2" localSheetId="19" hidden="1">#REF!</definedName>
    <definedName name="Import.BDI.Obs2" localSheetId="14" hidden="1">#REF!</definedName>
    <definedName name="Import.BDI.Obs2" localSheetId="0" hidden="1">#REF!</definedName>
    <definedName name="Import.BDI.Obs2" localSheetId="6" hidden="1">#REF!</definedName>
    <definedName name="Import.BDI.Obs2" localSheetId="8" hidden="1">#REF!</definedName>
    <definedName name="Import.BDI.Obs2" localSheetId="25" hidden="1">#REF!</definedName>
    <definedName name="Import.BDI.Obs2" localSheetId="21">#REF!</definedName>
    <definedName name="Import.BDI.Obs2" localSheetId="18" hidden="1">#REF!</definedName>
    <definedName name="Import.BDI.Obs2" localSheetId="9" hidden="1">#REF!</definedName>
    <definedName name="Import.BDI.Obs2" localSheetId="7" hidden="1">#REF!</definedName>
    <definedName name="Import.BDI.Obs2" localSheetId="12" hidden="1">#REF!</definedName>
    <definedName name="Import.BDI.Obs2" localSheetId="16" hidden="1">#REF!</definedName>
    <definedName name="Import.BDI.Obs2" localSheetId="15" hidden="1">#REF!</definedName>
    <definedName name="Import.BDI.Obs2" localSheetId="13" hidden="1">#REF!</definedName>
    <definedName name="Import.BDI.Obs2" localSheetId="10" hidden="1">#REF!</definedName>
    <definedName name="Import.BDI.Obs2" localSheetId="1" hidden="1">#REF!</definedName>
    <definedName name="Import.BDI.Obs2" localSheetId="11" hidden="1">#REF!</definedName>
    <definedName name="Import.BDI.Obs2" localSheetId="24" hidden="1">#REF!</definedName>
    <definedName name="Import.BDI.Obs2" localSheetId="17" hidden="1">#REF!</definedName>
    <definedName name="Import.BDI.Obs2" hidden="1">#REF!</definedName>
    <definedName name="Import.BDI.Obs3" localSheetId="4" hidden="1">#REF!</definedName>
    <definedName name="Import.BDI.Obs3" localSheetId="3" hidden="1">#REF!</definedName>
    <definedName name="Import.BDI.Obs3" localSheetId="5" hidden="1">#REF!</definedName>
    <definedName name="Import.BDI.Obs3" localSheetId="19" hidden="1">#REF!</definedName>
    <definedName name="Import.BDI.Obs3" localSheetId="14" hidden="1">#REF!</definedName>
    <definedName name="Import.BDI.Obs3" localSheetId="0" hidden="1">#REF!</definedName>
    <definedName name="Import.BDI.Obs3" localSheetId="6" hidden="1">#REF!</definedName>
    <definedName name="Import.BDI.Obs3" localSheetId="8" hidden="1">#REF!</definedName>
    <definedName name="Import.BDI.Obs3" localSheetId="25" hidden="1">#REF!</definedName>
    <definedName name="Import.BDI.Obs3" localSheetId="21">#REF!</definedName>
    <definedName name="Import.BDI.Obs3" localSheetId="18" hidden="1">#REF!</definedName>
    <definedName name="Import.BDI.Obs3" localSheetId="9" hidden="1">#REF!</definedName>
    <definedName name="Import.BDI.Obs3" localSheetId="7" hidden="1">#REF!</definedName>
    <definedName name="Import.BDI.Obs3" localSheetId="12" hidden="1">#REF!</definedName>
    <definedName name="Import.BDI.Obs3" localSheetId="16" hidden="1">#REF!</definedName>
    <definedName name="Import.BDI.Obs3" localSheetId="15" hidden="1">#REF!</definedName>
    <definedName name="Import.BDI.Obs3" localSheetId="13" hidden="1">#REF!</definedName>
    <definedName name="Import.BDI.Obs3" localSheetId="10" hidden="1">#REF!</definedName>
    <definedName name="Import.BDI.Obs3" localSheetId="1" hidden="1">#REF!</definedName>
    <definedName name="Import.BDI.Obs3" localSheetId="11" hidden="1">#REF!</definedName>
    <definedName name="Import.BDI.Obs3" localSheetId="24" hidden="1">#REF!</definedName>
    <definedName name="Import.BDI.Obs3" localSheetId="17" hidden="1">#REF!</definedName>
    <definedName name="Import.BDI.Obs3" hidden="1">#REF!</definedName>
    <definedName name="Import.BDI.Tipo1" localSheetId="4" hidden="1">#REF!</definedName>
    <definedName name="Import.BDI.Tipo1" localSheetId="3" hidden="1">#REF!</definedName>
    <definedName name="Import.BDI.Tipo1" localSheetId="5" hidden="1">#REF!</definedName>
    <definedName name="Import.BDI.Tipo1" localSheetId="19" hidden="1">#REF!</definedName>
    <definedName name="Import.BDI.Tipo1" localSheetId="14" hidden="1">#REF!</definedName>
    <definedName name="Import.BDI.Tipo1" localSheetId="0" hidden="1">#REF!</definedName>
    <definedName name="Import.BDI.Tipo1" localSheetId="6" hidden="1">#REF!</definedName>
    <definedName name="Import.BDI.Tipo1" localSheetId="8" hidden="1">#REF!</definedName>
    <definedName name="Import.BDI.Tipo1" localSheetId="25" hidden="1">#REF!</definedName>
    <definedName name="Import.BDI.Tipo1" localSheetId="21">#REF!</definedName>
    <definedName name="Import.BDI.Tipo1" localSheetId="18" hidden="1">#REF!</definedName>
    <definedName name="Import.BDI.Tipo1" localSheetId="9" hidden="1">#REF!</definedName>
    <definedName name="Import.BDI.Tipo1" localSheetId="7" hidden="1">#REF!</definedName>
    <definedName name="Import.BDI.Tipo1" localSheetId="12" hidden="1">#REF!</definedName>
    <definedName name="Import.BDI.Tipo1" localSheetId="16" hidden="1">#REF!</definedName>
    <definedName name="Import.BDI.Tipo1" localSheetId="15" hidden="1">#REF!</definedName>
    <definedName name="Import.BDI.Tipo1" localSheetId="13" hidden="1">#REF!</definedName>
    <definedName name="Import.BDI.Tipo1" localSheetId="10" hidden="1">#REF!</definedName>
    <definedName name="Import.BDI.Tipo1" localSheetId="1" hidden="1">#REF!</definedName>
    <definedName name="Import.BDI.Tipo1" localSheetId="11" hidden="1">#REF!</definedName>
    <definedName name="Import.BDI.Tipo1" localSheetId="24" hidden="1">#REF!</definedName>
    <definedName name="Import.BDI.Tipo1" localSheetId="17" hidden="1">#REF!</definedName>
    <definedName name="Import.BDI.Tipo1" hidden="1">#REF!</definedName>
    <definedName name="Import.BDI.Tipo2" localSheetId="4" hidden="1">#REF!</definedName>
    <definedName name="Import.BDI.Tipo2" localSheetId="3" hidden="1">#REF!</definedName>
    <definedName name="Import.BDI.Tipo2" localSheetId="5" hidden="1">#REF!</definedName>
    <definedName name="Import.BDI.Tipo2" localSheetId="19" hidden="1">#REF!</definedName>
    <definedName name="Import.BDI.Tipo2" localSheetId="14" hidden="1">#REF!</definedName>
    <definedName name="Import.BDI.Tipo2" localSheetId="0" hidden="1">#REF!</definedName>
    <definedName name="Import.BDI.Tipo2" localSheetId="6" hidden="1">#REF!</definedName>
    <definedName name="Import.BDI.Tipo2" localSheetId="8" hidden="1">#REF!</definedName>
    <definedName name="Import.BDI.Tipo2" localSheetId="25" hidden="1">#REF!</definedName>
    <definedName name="Import.BDI.Tipo2" localSheetId="21">#REF!</definedName>
    <definedName name="Import.BDI.Tipo2" localSheetId="18" hidden="1">#REF!</definedName>
    <definedName name="Import.BDI.Tipo2" localSheetId="9" hidden="1">#REF!</definedName>
    <definedName name="Import.BDI.Tipo2" localSheetId="7" hidden="1">#REF!</definedName>
    <definedName name="Import.BDI.Tipo2" localSheetId="12" hidden="1">#REF!</definedName>
    <definedName name="Import.BDI.Tipo2" localSheetId="16" hidden="1">#REF!</definedName>
    <definedName name="Import.BDI.Tipo2" localSheetId="15" hidden="1">#REF!</definedName>
    <definedName name="Import.BDI.Tipo2" localSheetId="13" hidden="1">#REF!</definedName>
    <definedName name="Import.BDI.Tipo2" localSheetId="10" hidden="1">#REF!</definedName>
    <definedName name="Import.BDI.Tipo2" localSheetId="1" hidden="1">#REF!</definedName>
    <definedName name="Import.BDI.Tipo2" localSheetId="11" hidden="1">#REF!</definedName>
    <definedName name="Import.BDI.Tipo2" localSheetId="24" hidden="1">#REF!</definedName>
    <definedName name="Import.BDI.Tipo2" localSheetId="17" hidden="1">#REF!</definedName>
    <definedName name="Import.BDI.Tipo2" hidden="1">#REF!</definedName>
    <definedName name="Import.BDI.Tipo3" localSheetId="4" hidden="1">#REF!</definedName>
    <definedName name="Import.BDI.Tipo3" localSheetId="3" hidden="1">#REF!</definedName>
    <definedName name="Import.BDI.Tipo3" localSheetId="5" hidden="1">#REF!</definedName>
    <definedName name="Import.BDI.Tipo3" localSheetId="19" hidden="1">#REF!</definedName>
    <definedName name="Import.BDI.Tipo3" localSheetId="14" hidden="1">#REF!</definedName>
    <definedName name="Import.BDI.Tipo3" localSheetId="0" hidden="1">#REF!</definedName>
    <definedName name="Import.BDI.Tipo3" localSheetId="6" hidden="1">#REF!</definedName>
    <definedName name="Import.BDI.Tipo3" localSheetId="8" hidden="1">#REF!</definedName>
    <definedName name="Import.BDI.Tipo3" localSheetId="25" hidden="1">#REF!</definedName>
    <definedName name="Import.BDI.Tipo3" localSheetId="21">#REF!</definedName>
    <definedName name="Import.BDI.Tipo3" localSheetId="18" hidden="1">#REF!</definedName>
    <definedName name="Import.BDI.Tipo3" localSheetId="9" hidden="1">#REF!</definedName>
    <definedName name="Import.BDI.Tipo3" localSheetId="7" hidden="1">#REF!</definedName>
    <definedName name="Import.BDI.Tipo3" localSheetId="12" hidden="1">#REF!</definedName>
    <definedName name="Import.BDI.Tipo3" localSheetId="16" hidden="1">#REF!</definedName>
    <definedName name="Import.BDI.Tipo3" localSheetId="15" hidden="1">#REF!</definedName>
    <definedName name="Import.BDI.Tipo3" localSheetId="13" hidden="1">#REF!</definedName>
    <definedName name="Import.BDI.Tipo3" localSheetId="10" hidden="1">#REF!</definedName>
    <definedName name="Import.BDI.Tipo3" localSheetId="1" hidden="1">#REF!</definedName>
    <definedName name="Import.BDI.Tipo3" localSheetId="11" hidden="1">#REF!</definedName>
    <definedName name="Import.BDI.Tipo3" localSheetId="24" hidden="1">#REF!</definedName>
    <definedName name="Import.BDI.Tipo3" localSheetId="17" hidden="1">#REF!</definedName>
    <definedName name="Import.BDI.Tipo3" hidden="1">#REF!</definedName>
    <definedName name="Import.BMAFAcumulado" hidden="1">OFFSET([1]BM!$R$15,1,0):OFFSET([1]BM!$R$70,-1,0)</definedName>
    <definedName name="Import.CNPJ" hidden="1">[1]DADOS!$F$38</definedName>
    <definedName name="Import.Código" hidden="1">OFFSET([1]ORÇAMENTO!$Q$15,1,0):OFFSET([1]ORÇAMENTO!$Q$70,-1,0)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OFFSET([1]ORÇAMENTO!$U$15,1,0):OFFSET([1]ORÇAMENTO!$U$70,-1,0)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OFFSET([1]ORÇAMENTO!$R$15,1,0):OFFSET([1]ORÇAMENTO!$R$70,-1,0)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OFFSET([1]ORÇAMENTO!$P$15,1,0):OFFSET([1]ORÇAMENTO!$P$70,-1,0)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OFFSET([1]ORÇAMENTO!$M$15,1,0):OFFSET([1]ORÇAMENTO!$M$70,-1,0)</definedName>
    <definedName name="Import.OpcaoBDI" hidden="1">OFFSET([1]ORÇAMENTO!$V$15,1,0):OFFSET([1]ORÇAMENTO!$V$70,-1,0)</definedName>
    <definedName name="Import.ORÇAMENTO.DivRecurso" hidden="1">OFFSET([1]ORÇAMENTO!$Y$15,1,0):OFFSET([1]ORÇAMENTO!$Y$70,-1,0)</definedName>
    <definedName name="Import.PLE" hidden="1">OFFSET([1]PLE!$G$15,1,1):OFFSET([1]PLE!$AG$65,-1,-1)</definedName>
    <definedName name="Import.PLQ" hidden="1">OFFSET([1]CÁLCULO!$P$15,1,1):OFFSET([1]CÁLCULO!$AA$70,-1,-1)</definedName>
    <definedName name="Import.PLQ.MemCalc" hidden="1">OFFSET([1]CÁLCULO!$I$15,1,0):OFFSET([1]CÁLCULO!$I$70,-1,0)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OFFSET([1]ORÇAMENTO!$AJ$15,1,0):OFFSET([1]ORÇAMENTO!$AJ$70,-1,0)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OFFSET([1]ORÇAMENTO!$S$15,1,0):OFFSET([1]ORÇAMENTO!$S$70,-1,0)</definedName>
    <definedName name="Import.UnitarioLicitado" hidden="1">OFFSET([1]ORÇAMENTO!$AL$15,1,0):OFFSET([1]ORÇAMENTO!$AL$70,-1,0)</definedName>
    <definedName name="MENU.CRONO" hidden="1">OFFSET([1]CRONO!$T$11,1,0)</definedName>
    <definedName name="Objeto" hidden="1">[1]MENU!$J$1</definedName>
    <definedName name="ORÇAMENTO.BancoRef" hidden="1">[1]ORÇAMENTO!$F$8</definedName>
    <definedName name="ORÇAMENTO.CodBarra" localSheetId="0" hidden="1">IF(ORÇAMENTO.Fonte="Sinapi",SUBSTITUTE(SUBSTITUTE(ORÇAMENTO.Codigo,"/00","/"),"/0","/"),ORÇAMENTO.Codigo)</definedName>
    <definedName name="ORÇAMENTO.CodBarra" localSheetId="25" hidden="1">IF(ORÇAMENTO.Fonte="Sinapi",SUBSTITUTE(SUBSTITUTE(ORÇAMENTO.Codigo,"/00","/"),"/0","/"),ORÇAMENTO.Codigo)</definedName>
    <definedName name="ORÇAMENTO.CodBarra" localSheetId="21">IF([0]!ORÇAMENTO.Fonte="Sinapi",SUBSTITUTE(SUBSTITUTE([0]!ORÇAMENTO.Codigo,"/00","/"),"/0","/"),[0]!ORÇAMENTO.Codigo)</definedName>
    <definedName name="ORÇAMENTO.CodBarra" localSheetId="24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OFFSET([1]ORÇAMENTO!$AD$15,1,0):OFFSET([1]ORÇAMENTO!$AD$70,-1,0)</definedName>
    <definedName name="ORÇAMENTO.MáximoListaCrono" localSheetId="0" hidden="1">MAX(ORÇAMENTO.ListaCrono)</definedName>
    <definedName name="ORÇAMENTO.MáximoListaCrono" localSheetId="25" hidden="1">MAX(ORÇAMENTO.ListaCrono)</definedName>
    <definedName name="ORÇAMENTO.MáximoListaCrono" localSheetId="21">MAX([0]!ORÇAMENTO.ListaCrono)</definedName>
    <definedName name="ORÇAMENTO.MáximoListaCrono" localSheetId="24" hidden="1">MAX(ORÇAMENTO.ListaCrono)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OFFSET([1]ORÇAMENTO!$P$15,1,0):OFFSET([1]ORÇAMENTO!$S$70,-1,0)</definedName>
    <definedName name="ORÇAMENTO.PasteFormat2" hidden="1">OFFSET([1]ORÇAMENTO!$U$15,1,0):OFFSET([1]ORÇAMENTO!$V$70,-1,0)</definedName>
    <definedName name="ORÇAMENTO.PrecoUnitarioLicitado" hidden="1">[1]ORÇAMENTO!$AL1</definedName>
    <definedName name="ORÇAMENTO.RangeQuant" hidden="1">OFFSET([1]ORÇAMENTO!$T$15,1,0):OFFSET([1]ORÇAMENTO!$T$70,-1,0)</definedName>
    <definedName name="ORÇAMENTO.SumCPMANUAL" hidden="1">SUMIF([1]ORÇAMENTO!$Z$15:$Z$70,"CP",[1]ORÇAMENTO!$AA$15:$AA$70)</definedName>
    <definedName name="ORÇAMENTO.SumINVMANUAL" hidden="1">SUMIF([1]ORÇAMENTO!$Z$15:$Z$70,"RP",[1]ORÇAMENTO!$X$15:$X$70)+SUMIF([1]ORÇAMENTO!$Z$15:$Z$70,"CP",[1]ORÇAMENTO!$X$15:$X$70)+SUMIF([1]ORÇAMENTO!$Z$15:$Z$70,"OU",[1]ORÇAMENTO!$X$15:$X$70)</definedName>
    <definedName name="ORÇAMENTO.SumOUTROSMANUAL" hidden="1">SUMIF([1]ORÇAMENTO!$Z$15:$Z$70,"OU",[1]ORÇAMENTO!$AB$15:$AB$70)</definedName>
    <definedName name="ORÇAMENTO.SumREPASSEMANUAL" localSheetId="0" hidden="1">ORÇAMENTO.SumINVMANUAL-ORÇAMENTO.SumCPMANUAL-ORÇAMENTO.SumOUTROSMANUAL</definedName>
    <definedName name="ORÇAMENTO.SumREPASSEMANUAL" localSheetId="25" hidden="1">ORÇAMENTO.SumINVMANUAL-ORÇAMENTO.SumCPMANUAL-ORÇAMENTO.SumOUTROSMANUAL</definedName>
    <definedName name="ORÇAMENTO.SumREPASSEMANUAL" localSheetId="21">[0]!ORÇAMENTO.SumINVMANUAL-[0]!ORÇAMENTO.SumCPMANUAL-[0]!ORÇAMENTO.SumOUTROSMANUAL</definedName>
    <definedName name="ORÇAMENTO.SumREPASSEMANUAL" localSheetId="24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localSheetId="21">[1]PLE!$A$15:$AMJ$15</definedName>
    <definedName name="PLE.firstrow" hidden="1">[1]PLE!$15:$15</definedName>
    <definedName name="PLE.lastrow" localSheetId="21">[1]PLE!$A$65:$AMJ$65</definedName>
    <definedName name="PLE.lastrow" hidden="1">[1]PLE!$65:$65</definedName>
    <definedName name="PLE.Medicao" hidden="1">[1]PLE!$J$9</definedName>
    <definedName name="PLE.ValorDoEvento" hidden="1">SUMIF([1]CÁLCULO!$M$15:$M$70,[1]PLE!$B1,OFFSET([1]CÁLCULO!$AA$15:$AA$70,0,[1]PLE!A$12))</definedName>
    <definedName name="PO.ValoresBDI" hidden="1">OFFSET([1]ORÇAMENTO!$AH$15,1,0):OFFSET([1]ORÇAMENTO!$AH$70,-1,0)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localSheetId="21">OFFSET([1]DADOS!$A$2,1,MATCH([1]QCI!$E1,[1]DADOS!$A$2:$AMJ$2,0)-1,INDEX([1]DADOS!$A$2:$AMJ$2,MATCH([1]QCI!$E1,[1]DADOS!$A$2:$AMJ$2,0)+1))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0" hidden="1">QCI.SumINVMANUAL-QCI.CPManual-QCI.OutrosManual</definedName>
    <definedName name="QCI.SumREPASSEMANUAL" localSheetId="25" hidden="1">QCI.SumINVMANUAL-QCI.CPManual-QCI.OutrosManual</definedName>
    <definedName name="QCI.SumREPASSEMANUAL" localSheetId="21">[0]!QCI.SumINVMANUAL-[0]!QCI.CPManual-[0]!QCI.OutrosManual</definedName>
    <definedName name="QCI.SumREPASSEMANUAL" localSheetId="24" hidden="1">QCI.SumINVMANUAL-QCI.CPManual-QCI.OutrosManual</definedName>
    <definedName name="QCI.SumREPASSEMANUAL" hidden="1">QCI.SumINVMANUAL-QCI.CPManual-QCI.OutrosManual</definedName>
    <definedName name="REFERENCIA.Descricao" localSheetId="0" hidden="1">IF(ISNUMBER([1]ORÇAMENTO!$AF1),OFFSET(INDIRECT(ORÇAMENTO.BancoRef),[1]ORÇAMENTO!$AF1-1,3,1),[1]ORÇAMENTO!$AF1)</definedName>
    <definedName name="REFERENCIA.Descricao" localSheetId="25" hidden="1">IF(ISNUMBER([1]ORÇAMENTO!$AF1),OFFSET(INDIRECT(ORÇAMENTO.BancoRef),[1]ORÇAMENTO!$AF1-1,3,1),[1]ORÇAMENTO!$AF1)</definedName>
    <definedName name="REFERENCIA.Descricao" localSheetId="21">IF(ISNUMBER([1]ORÇAMENTO!$AF1),OFFSET(INDIRECT([0]!ORÇAMENTO.BancoRef),[1]ORÇAMENTO!$AF1-1,3,1),[1]ORÇAMENTO!$AF1)</definedName>
    <definedName name="REFERENCIA.Descricao" localSheetId="24" hidden="1">IF(ISNUMBER([1]ORÇAMENTO!$AF1),OFFSET(INDIRECT(ORÇAMENTO.BancoRef),[1]ORÇAMENTO!$AF1-1,3,1),[1]ORÇAMENTO!$AF1)</definedName>
    <definedName name="REFERENCIA.Descricao" hidden="1">IF(ISNUMBER([1]ORÇAMENTO!$AF1),OFFSET(INDIRECT(ORÇAMENTO.BancoRef),[1]ORÇAMENTO!$AF1-1,3,1),[1]ORÇAMENTO!$AF1)</definedName>
    <definedName name="REFERENCIA.Desonerado" localSheetId="0" hidden="1">IF(ISNUMBER([1]ORÇAMENTO!$AF1),VALUE(OFFSET(INDIRECT(ORÇAMENTO.BancoRef),[1]ORÇAMENTO!$AF1-1,5,1)),0)</definedName>
    <definedName name="REFERENCIA.Desonerado" localSheetId="25" hidden="1">IF(ISNUMBER([1]ORÇAMENTO!$AF1),VALUE(OFFSET(INDIRECT(ORÇAMENTO.BancoRef),[1]ORÇAMENTO!$AF1-1,5,1)),0)</definedName>
    <definedName name="REFERENCIA.Desonerado" localSheetId="21">IF(ISNUMBER([1]ORÇAMENTO!$AF1),VALUE(OFFSET(INDIRECT([0]!ORÇAMENTO.BancoRef),[1]ORÇAMENTO!$AF1-1,5,1)),0)</definedName>
    <definedName name="REFERENCIA.Desonerado" localSheetId="24" hidden="1">IF(ISNUMBER([1]ORÇAMENTO!$AF1),VALUE(OFFSET(INDIRECT(ORÇAMENTO.BancoRef),[1]ORÇAMENTO!$AF1-1,5,1)),0)</definedName>
    <definedName name="REFERENCIA.Desonerado" hidden="1">IF(ISNUMBER([1]ORÇAMENTO!$AF1),VALUE(OFFSET(INDIRECT(ORÇAMENTO.BancoRef),[1]ORÇAMENTO!$AF1-1,5,1)),0)</definedName>
    <definedName name="REFERENCIA.NaoDesonerado" localSheetId="0" hidden="1">IF(ISNUMBER([1]ORÇAMENTO!$AF1),VALUE(OFFSET(INDIRECT(ORÇAMENTO.BancoRef),[1]ORÇAMENTO!$AF1-1,6,1)),0)</definedName>
    <definedName name="REFERENCIA.NaoDesonerado" localSheetId="25" hidden="1">IF(ISNUMBER([1]ORÇAMENTO!$AF1),VALUE(OFFSET(INDIRECT(ORÇAMENTO.BancoRef),[1]ORÇAMENTO!$AF1-1,6,1)),0)</definedName>
    <definedName name="REFERENCIA.NaoDesonerado" localSheetId="21">IF(ISNUMBER([1]ORÇAMENTO!$AF1),VALUE(OFFSET(INDIRECT([0]!ORÇAMENTO.BancoRef),[1]ORÇAMENTO!$AF1-1,6,1)),0)</definedName>
    <definedName name="REFERENCIA.NaoDesonerado" localSheetId="24" hidden="1">IF(ISNUMBER([1]ORÇAMENTO!$AF1),VALUE(OFFSET(INDIRECT(ORÇAMENTO.BancoRef),[1]ORÇAMENTO!$AF1-1,6,1)),0)</definedName>
    <definedName name="REFERENCIA.NaoDesonerado" hidden="1">IF(ISNUMBER([1]ORÇAMENTO!$AF1),VALUE(OFFSET(INDIRECT(ORÇAMENTO.BancoRef),[1]ORÇAMENTO!$AF1-1,6,1)),0)</definedName>
    <definedName name="REFERENCIA.Unidade" localSheetId="0" hidden="1">IF(ISNUMBER([1]ORÇAMENTO!$AF1),OFFSET(INDIRECT(ORÇAMENTO.BancoRef),[1]ORÇAMENTO!$AF1-1,4,1),"-")</definedName>
    <definedName name="REFERENCIA.Unidade" localSheetId="25" hidden="1">IF(ISNUMBER([1]ORÇAMENTO!$AF1),OFFSET(INDIRECT(ORÇAMENTO.BancoRef),[1]ORÇAMENTO!$AF1-1,4,1),"-")</definedName>
    <definedName name="REFERENCIA.Unidade" localSheetId="21">IF(ISNUMBER([1]ORÇAMENTO!$AF1),OFFSET(INDIRECT([0]!ORÇAMENTO.BancoRef),[1]ORÇAMENTO!$AF1-1,4,1),"-")</definedName>
    <definedName name="REFERENCIA.Unidade" localSheetId="24" hidden="1">IF(ISNUMBER([1]ORÇAMENTO!$AF1),OFFSET(INDIRECT(ORÇAMENTO.BancoRef),[1]ORÇAMENTO!$AF1-1,4,1),"-")</definedName>
    <definedName name="REFERENCIA.Unidade" hidden="1">IF(ISNUMBER([1]ORÇAMENTO!$AF1),OFFSET(INDIRECT(ORÇAMENTO.BancoRef),[1]ORÇAMENTO!$AF1-1,4,1),"-")</definedName>
    <definedName name="RegimeExecucao" localSheetId="0" hidden="1">IF(OR(Import.RegimeExecução="",Import.RegimeExecução="Empreitada por Preço Global",Import.RegimeExecução="Empreitada Integral"),"Global","Unitário")</definedName>
    <definedName name="RegimeExecucao" localSheetId="25" hidden="1">IF(OR(Import.RegimeExecução="",Import.RegimeExecução="Empreitada por Preço Global",Import.RegimeExecução="Empreitada Integral"),"Global","Unitário")</definedName>
    <definedName name="RegimeExecucao" localSheetId="21">IF(OR([0]!Import.RegimeExecução="",[0]!Import.RegimeExecução="Empreitada por Preço Global",[0]!Import.RegimeExecução="Empreitada Integral"),"Global","Unitário")</definedName>
    <definedName name="RegimeExecucao" localSheetId="24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_xlnm.Print_Titles" localSheetId="4">ACÁCIA!$6:$8</definedName>
    <definedName name="_xlnm.Print_Titles" localSheetId="3">ÁLAMO!$6:$8</definedName>
    <definedName name="_xlnm.Print_Titles" localSheetId="5">BORDÔ!$6:$8</definedName>
    <definedName name="_xlnm.Print_Titles" localSheetId="19">BRACATINGA!$6:$8</definedName>
    <definedName name="_xlnm.Print_Titles" localSheetId="14">CAJUEIRO!$6:$8</definedName>
    <definedName name="_xlnm.Print_Titles" localSheetId="0">Capa!$6:$8</definedName>
    <definedName name="_xlnm.Print_Titles" localSheetId="6">CATAIA!$6:$8</definedName>
    <definedName name="_xlnm.Print_Titles" localSheetId="8">CAÚNA!$6:$8</definedName>
    <definedName name="_xlnm.Print_Titles" localSheetId="20">Composição!$5:$7</definedName>
    <definedName name="_xlnm.Print_Titles" localSheetId="18">MAGNÓLIA!$6:$8</definedName>
    <definedName name="_xlnm.Print_Titles" localSheetId="9">MONJOLEIRO!$6:$8</definedName>
    <definedName name="_xlnm.Print_Titles" localSheetId="7">MURICI!$6:$8</definedName>
    <definedName name="_xlnm.Print_Titles" localSheetId="12">OLMO!$6:$8</definedName>
    <definedName name="_xlnm.Print_Titles" localSheetId="2">'Orçamento - GLOBAL'!$6:$8</definedName>
    <definedName name="_xlnm.Print_Titles" localSheetId="16">PALMEIRA!$6:$8</definedName>
    <definedName name="_xlnm.Print_Titles" localSheetId="15">PEREIRA!$6:$8</definedName>
    <definedName name="_xlnm.Print_Titles" localSheetId="13">PINUS!$6:$8</definedName>
    <definedName name="_xlnm.Print_Titles" localSheetId="10">PIQUI!$6:$8</definedName>
    <definedName name="_xlnm.Print_Titles" localSheetId="1">Resumo!$6:$8</definedName>
    <definedName name="_xlnm.Print_Titles" localSheetId="11">SAPOPEMA!$6:$8</definedName>
    <definedName name="_xlnm.Print_Titles" localSheetId="17">SEQUÓIA!$6:$8</definedName>
    <definedName name="_xlnm.Print_Titles" localSheetId="22">Transporte!$1:$2</definedName>
    <definedName name="Versao" hidden="1">[1]MENU!$J$2</definedName>
    <definedName name="VTOTAL1" hidden="1">ROUND([1]ORÇAMENTO!$T1*[1]ORÇAMENTO!$W1,15-13*[1]ORÇAMENTO!$AF$11)</definedName>
    <definedName name="VTOTALBM" localSheetId="4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3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5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9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4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0" hidden="1">IF([1]BM!$I1=0,0,CHOOSE(MATCH(Capa!RegimeExecucao,{"Global","Unitário"},0),ROUND(ROUND([1]BM!#REF!,15-13*[1]BM!$A$9)/100*[1]BM!$I1,15-13*[1]ORÇAMENTO!$AF$11),ROUND(ROUND([1]BM!#REF!,15-13*[1]BM!$A$9)*ROUND([1]BM!$H1,15-13*[1]ORÇAMENTO!$AF$10),15-13*[1]ORÇAMENTO!$AF$11)))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6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8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25" hidden="1">IF([1]BM!$I1=0,0,CHOOSE(MATCH('Com Desoneração'!RegimeExecucao,{"Global","Unitário"},0),ROUND(ROUND([1]BM!#REF!,15-13*[1]BM!$A$9)/100*[1]BM!$I1,15-13*[1]ORÇAMENTO!$AF$11),ROUND(ROUND([1]BM!#REF!,15-13*[1]BM!$A$9)*ROUND([1]BM!$H1,15-13*[1]ORÇAMENTO!$AF$10),15-13*[1]ORÇAMENTO!$AF$11)))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21">IF([1]BM!$I1=0,0,CHOOSE(MATCH(DMT!RegimeExecucao,{"Global","Unitário"},0),ROUND(ROUND([1]BM!#REF!,15-13*[1]BM!$A$9)/100*[1]BM!$I1,15-13*[1]ORÇAMENTO!$AF$11),ROUND(ROUND([1]BM!#REF!,15-13*[1]BM!$A$9)*ROUND([1]BM!$H1,15-13*[1]ORÇAMENTO!$AF$10),15-13*[1]ORÇAMENTO!$AF$11)))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8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9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7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2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6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5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3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0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1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24" hidden="1">IF([1]BM!$I1=0,0,CHOOSE(MATCH('Sem Desoneração'!RegimeExecucao,{"Global","Unitário"},0),ROUND(ROUND([1]BM!#REF!,15-13*[1]BM!$A$9)/100*[1]BM!$I1,15-13*[1]ORÇAMENTO!$AF$11),ROUND(ROUND([1]BM!#REF!,15-13*[1]BM!$A$9)*ROUND([1]BM!$H1,15-13*[1]ORÇAMENTO!$AF$10),15-13*[1]ORÇAMENTO!$AF$11)))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localSheetId="17" hidden="1">IF([1]BM!$I1=0,0,CHOOSE(MATCH([0]!RegimeExecucao,{"Global","Unitário"},0),ROUND(ROUND([1]BM!#REF!,15-13*[1]BM!$A$9)/100*[1]BM!$I1,15-13*[1]ORÇAMENTO!$AF$11),ROUND(ROUND([1]BM!#REF!,15-13*[1]BM!$A$9)*ROUND([1]BM!$H1,15-13*[1]ORÇAMENTO!$AF$10),15-13*[1]ORÇAMENTO!$AF$11)))</definedName>
    <definedName name="VTOTALBM" hidden="1">IF([1]BM!$I1=0,0,CHOOSE(MATCH(RegimeExecucao,{"Global","Unitário"},0),ROUND(ROUND([1]BM!#REF!,15-13*[1]BM!$A$9)/100*[1]BM!$I1,15-13*[1]ORÇAMENTO!$AF$11),ROUND(ROUND([1]BM!#REF!,15-13*[1]BM!$A$9)*ROUND([1]BM!$H1,15-13*[1]ORÇAMENTO!$AF$10),15-13*[1]ORÇAMENTO!$AF$11)))</definedName>
  </definedNames>
  <calcPr calcId="191029" iterateDelta="1E-4"/>
  <fileRecoveryPr autoRecover="0"/>
</workbook>
</file>

<file path=xl/calcChain.xml><?xml version="1.0" encoding="utf-8"?>
<calcChain xmlns="http://schemas.openxmlformats.org/spreadsheetml/2006/main">
  <c r="K25" i="52" l="1"/>
  <c r="J75" i="10"/>
  <c r="J76" i="10"/>
  <c r="J77" i="10"/>
  <c r="J78" i="10"/>
  <c r="J79" i="10"/>
  <c r="J80" i="10"/>
  <c r="J81" i="10"/>
  <c r="J74" i="10"/>
  <c r="J70" i="10"/>
  <c r="J71" i="10"/>
  <c r="J72" i="10"/>
  <c r="J69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43" i="10"/>
  <c r="J45" i="10"/>
  <c r="J48" i="10"/>
  <c r="J49" i="10"/>
  <c r="J50" i="10"/>
  <c r="J42" i="10"/>
  <c r="J22" i="10"/>
  <c r="J23" i="10"/>
  <c r="J25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21" i="10"/>
  <c r="J17" i="10"/>
  <c r="J18" i="10"/>
  <c r="J19" i="10"/>
  <c r="J16" i="10"/>
  <c r="J13" i="10"/>
  <c r="J14" i="10"/>
  <c r="J10" i="10"/>
  <c r="AA75" i="10"/>
  <c r="AA76" i="10"/>
  <c r="AA77" i="10"/>
  <c r="AA78" i="10"/>
  <c r="AA79" i="10"/>
  <c r="AA80" i="10"/>
  <c r="AA81" i="10"/>
  <c r="AA74" i="10"/>
  <c r="AA70" i="10"/>
  <c r="AA71" i="10"/>
  <c r="AA72" i="10"/>
  <c r="AA69" i="10"/>
  <c r="AA10" i="10"/>
  <c r="AA13" i="10"/>
  <c r="AA14" i="10"/>
  <c r="AA16" i="10"/>
  <c r="AA17" i="10"/>
  <c r="AA18" i="10"/>
  <c r="AA19" i="10"/>
  <c r="AA21" i="10"/>
  <c r="AA22" i="10"/>
  <c r="AA23" i="10"/>
  <c r="AA25" i="10"/>
  <c r="AA27" i="10"/>
  <c r="AA28" i="10"/>
  <c r="AA29" i="10"/>
  <c r="AA30" i="10"/>
  <c r="AA31" i="10"/>
  <c r="AA32" i="10"/>
  <c r="AA33" i="10"/>
  <c r="AA34" i="10"/>
  <c r="AA35" i="10"/>
  <c r="AA36" i="10"/>
  <c r="AA37" i="10"/>
  <c r="AA38" i="10"/>
  <c r="AA39" i="10"/>
  <c r="AA40" i="10"/>
  <c r="AA42" i="10"/>
  <c r="AA43" i="10"/>
  <c r="AA45" i="10"/>
  <c r="AA48" i="10"/>
  <c r="AA49" i="10"/>
  <c r="AA50" i="10"/>
  <c r="AA56" i="10"/>
  <c r="AA57" i="10"/>
  <c r="AA58" i="10"/>
  <c r="AA59" i="10"/>
  <c r="AA60" i="10"/>
  <c r="AA61" i="10"/>
  <c r="AA62" i="10"/>
  <c r="AA63" i="10"/>
  <c r="AA64" i="10"/>
  <c r="AA65" i="10"/>
  <c r="AA66" i="10"/>
  <c r="AA67" i="10"/>
  <c r="AA55" i="10"/>
  <c r="I4" i="78"/>
  <c r="I4" i="80"/>
  <c r="I4" i="77"/>
  <c r="I4" i="76"/>
  <c r="I4" i="75"/>
  <c r="I4" i="74"/>
  <c r="I4" i="73"/>
  <c r="I4" i="72"/>
  <c r="I4" i="71"/>
  <c r="I4" i="70"/>
  <c r="I4" i="69"/>
  <c r="I4" i="68"/>
  <c r="I4" i="67"/>
  <c r="I4" i="79"/>
  <c r="I4" i="66"/>
  <c r="I4" i="64"/>
  <c r="G23" i="65" l="1"/>
  <c r="G23" i="66"/>
  <c r="G23" i="79"/>
  <c r="G23" i="67"/>
  <c r="G23" i="68"/>
  <c r="G23" i="69"/>
  <c r="G23" i="70"/>
  <c r="G23" i="71"/>
  <c r="G23" i="72"/>
  <c r="G23" i="73"/>
  <c r="G23" i="74"/>
  <c r="G23" i="75"/>
  <c r="G23" i="76"/>
  <c r="G23" i="77"/>
  <c r="G23" i="80"/>
  <c r="G23" i="78"/>
  <c r="G23" i="64"/>
  <c r="X23" i="66"/>
  <c r="H23" i="66" s="1"/>
  <c r="I23" i="66" s="1"/>
  <c r="X23" i="68"/>
  <c r="H23" i="68" s="1"/>
  <c r="I23" i="68" s="1"/>
  <c r="X23" i="69"/>
  <c r="H23" i="69" s="1"/>
  <c r="I23" i="69" s="1"/>
  <c r="J23" i="69" s="1"/>
  <c r="L23" i="69" s="1"/>
  <c r="R23" i="70"/>
  <c r="X23" i="72"/>
  <c r="H23" i="72" s="1"/>
  <c r="I23" i="72" s="1"/>
  <c r="J23" i="72" s="1"/>
  <c r="L23" i="72" s="1"/>
  <c r="X23" i="73"/>
  <c r="H23" i="73" s="1"/>
  <c r="I23" i="73" s="1"/>
  <c r="R23" i="74"/>
  <c r="X23" i="77"/>
  <c r="H23" i="77" s="1"/>
  <c r="I23" i="77" s="1"/>
  <c r="K3" i="41"/>
  <c r="G23" i="10" l="1"/>
  <c r="J23" i="73"/>
  <c r="L23" i="73" s="1"/>
  <c r="J23" i="66"/>
  <c r="L23" i="66" s="1"/>
  <c r="J23" i="77"/>
  <c r="L23" i="77" s="1"/>
  <c r="J23" i="68"/>
  <c r="L23" i="68" s="1"/>
  <c r="R23" i="66"/>
  <c r="R23" i="64"/>
  <c r="X23" i="80"/>
  <c r="H23" i="80" s="1"/>
  <c r="I23" i="80" s="1"/>
  <c r="J23" i="80" s="1"/>
  <c r="L23" i="80" s="1"/>
  <c r="X23" i="74"/>
  <c r="H23" i="74" s="1"/>
  <c r="I23" i="74" s="1"/>
  <c r="J23" i="74" s="1"/>
  <c r="L23" i="74" s="1"/>
  <c r="R23" i="72"/>
  <c r="X23" i="78"/>
  <c r="H23" i="78" s="1"/>
  <c r="I23" i="78" s="1"/>
  <c r="J23" i="78" s="1"/>
  <c r="L23" i="78" s="1"/>
  <c r="R23" i="10"/>
  <c r="X23" i="70"/>
  <c r="H23" i="70" s="1"/>
  <c r="I23" i="70" s="1"/>
  <c r="J23" i="70" s="1"/>
  <c r="L23" i="70" s="1"/>
  <c r="R23" i="78"/>
  <c r="R23" i="76"/>
  <c r="R23" i="75"/>
  <c r="X23" i="79"/>
  <c r="H23" i="79" s="1"/>
  <c r="I23" i="79" s="1"/>
  <c r="J23" i="79" s="1"/>
  <c r="L23" i="79" s="1"/>
  <c r="R23" i="71"/>
  <c r="R23" i="77"/>
  <c r="X23" i="75"/>
  <c r="H23" i="75" s="1"/>
  <c r="I23" i="75" s="1"/>
  <c r="J23" i="75" s="1"/>
  <c r="L23" i="75" s="1"/>
  <c r="R23" i="68"/>
  <c r="R23" i="67"/>
  <c r="R23" i="73"/>
  <c r="X23" i="71"/>
  <c r="H23" i="71" s="1"/>
  <c r="I23" i="71" s="1"/>
  <c r="J23" i="71" s="1"/>
  <c r="L23" i="71" s="1"/>
  <c r="X23" i="10"/>
  <c r="H23" i="10" s="1"/>
  <c r="I23" i="10" s="1"/>
  <c r="R23" i="69"/>
  <c r="X23" i="67"/>
  <c r="H23" i="67" s="1"/>
  <c r="I23" i="67" s="1"/>
  <c r="J23" i="67" s="1"/>
  <c r="L23" i="67" s="1"/>
  <c r="R23" i="65"/>
  <c r="R23" i="80"/>
  <c r="X23" i="76"/>
  <c r="H23" i="76" s="1"/>
  <c r="I23" i="76" s="1"/>
  <c r="J23" i="76" s="1"/>
  <c r="L23" i="76" s="1"/>
  <c r="X23" i="64"/>
  <c r="H23" i="64" s="1"/>
  <c r="I23" i="64" s="1"/>
  <c r="J23" i="64" s="1"/>
  <c r="L23" i="64" s="1"/>
  <c r="R23" i="79"/>
  <c r="X23" i="65"/>
  <c r="H23" i="65" s="1"/>
  <c r="I23" i="65" s="1"/>
  <c r="J23" i="65" s="1"/>
  <c r="L23" i="65" s="1"/>
  <c r="U8" i="41"/>
  <c r="T8" i="41"/>
  <c r="S8" i="41"/>
  <c r="P8" i="41"/>
  <c r="O8" i="41"/>
  <c r="N8" i="41"/>
  <c r="G30" i="10"/>
  <c r="G29" i="10"/>
  <c r="Q79" i="41" l="1"/>
  <c r="Q78" i="41"/>
  <c r="Q77" i="41"/>
  <c r="Q76" i="41"/>
  <c r="Q75" i="41"/>
  <c r="Q74" i="41"/>
  <c r="V79" i="41"/>
  <c r="V78" i="41"/>
  <c r="K78" i="41" s="1"/>
  <c r="L78" i="41" s="1"/>
  <c r="V77" i="41"/>
  <c r="V76" i="41"/>
  <c r="V75" i="41"/>
  <c r="V74" i="41"/>
  <c r="J78" i="41"/>
  <c r="I78" i="41"/>
  <c r="W30" i="64"/>
  <c r="Q30" i="64"/>
  <c r="E30" i="64"/>
  <c r="W30" i="65"/>
  <c r="Q30" i="65"/>
  <c r="E30" i="65"/>
  <c r="W30" i="66"/>
  <c r="Q30" i="66"/>
  <c r="E30" i="66"/>
  <c r="W30" i="79"/>
  <c r="Q30" i="79"/>
  <c r="E30" i="79"/>
  <c r="W30" i="67"/>
  <c r="Q30" i="67"/>
  <c r="E30" i="67"/>
  <c r="W30" i="68"/>
  <c r="Q30" i="68"/>
  <c r="E30" i="68"/>
  <c r="W30" i="69"/>
  <c r="Q30" i="69"/>
  <c r="E30" i="69"/>
  <c r="W30" i="70"/>
  <c r="Q30" i="70"/>
  <c r="E30" i="70"/>
  <c r="W30" i="71"/>
  <c r="Q30" i="71"/>
  <c r="E30" i="71"/>
  <c r="W30" i="72"/>
  <c r="Q30" i="72"/>
  <c r="E30" i="72"/>
  <c r="W30" i="73"/>
  <c r="Q30" i="73"/>
  <c r="E30" i="73"/>
  <c r="W30" i="74"/>
  <c r="Q30" i="74"/>
  <c r="E30" i="74"/>
  <c r="W30" i="75"/>
  <c r="Q30" i="75"/>
  <c r="E30" i="75"/>
  <c r="W30" i="76"/>
  <c r="Q30" i="76"/>
  <c r="E30" i="76"/>
  <c r="W30" i="77"/>
  <c r="Q30" i="77"/>
  <c r="E30" i="77"/>
  <c r="W30" i="80"/>
  <c r="Q30" i="80"/>
  <c r="E30" i="80"/>
  <c r="W30" i="78"/>
  <c r="Q30" i="78"/>
  <c r="E30" i="78"/>
  <c r="W30" i="10"/>
  <c r="Q30" i="10"/>
  <c r="E30" i="10"/>
  <c r="T72" i="41"/>
  <c r="S72" i="41"/>
  <c r="O72" i="41"/>
  <c r="N72" i="41"/>
  <c r="J72" i="41"/>
  <c r="I72" i="41"/>
  <c r="U71" i="41"/>
  <c r="J71" i="41" s="1"/>
  <c r="T71" i="41"/>
  <c r="I71" i="41" s="1"/>
  <c r="S71" i="41"/>
  <c r="P71" i="41"/>
  <c r="O71" i="41"/>
  <c r="N71" i="41"/>
  <c r="G71" i="41"/>
  <c r="E71" i="41"/>
  <c r="U70" i="41"/>
  <c r="J70" i="41" s="1"/>
  <c r="T70" i="41"/>
  <c r="S70" i="41"/>
  <c r="H70" i="41" s="1"/>
  <c r="P70" i="41"/>
  <c r="O70" i="41"/>
  <c r="N70" i="41"/>
  <c r="G70" i="41"/>
  <c r="E70" i="41"/>
  <c r="V69" i="41"/>
  <c r="Q69" i="41"/>
  <c r="K69" i="41"/>
  <c r="L69" i="41" s="1"/>
  <c r="J69" i="41"/>
  <c r="I69" i="41"/>
  <c r="H69" i="41"/>
  <c r="U68" i="41"/>
  <c r="J68" i="41" s="1"/>
  <c r="T68" i="41"/>
  <c r="S68" i="41"/>
  <c r="H68" i="41" s="1"/>
  <c r="P68" i="41"/>
  <c r="O68" i="41"/>
  <c r="N68" i="41"/>
  <c r="G68" i="41"/>
  <c r="E68" i="41"/>
  <c r="G17" i="80"/>
  <c r="G19" i="80"/>
  <c r="G17" i="77"/>
  <c r="G19" i="77"/>
  <c r="G17" i="76"/>
  <c r="G19" i="76"/>
  <c r="G17" i="75"/>
  <c r="G19" i="75"/>
  <c r="G17" i="74"/>
  <c r="G19" i="74"/>
  <c r="G17" i="73"/>
  <c r="G19" i="73"/>
  <c r="G17" i="72"/>
  <c r="G19" i="72"/>
  <c r="G17" i="71"/>
  <c r="G19" i="71"/>
  <c r="G17" i="70"/>
  <c r="G19" i="70"/>
  <c r="G17" i="69"/>
  <c r="G19" i="69"/>
  <c r="G17" i="68"/>
  <c r="G19" i="68"/>
  <c r="G17" i="79"/>
  <c r="G19" i="79"/>
  <c r="G17" i="66"/>
  <c r="G19" i="66"/>
  <c r="G17" i="65"/>
  <c r="G19" i="65"/>
  <c r="G17" i="64"/>
  <c r="G19" i="64"/>
  <c r="G50" i="65"/>
  <c r="G50" i="66"/>
  <c r="G50" i="79"/>
  <c r="G50" i="67"/>
  <c r="G50" i="68"/>
  <c r="G50" i="69"/>
  <c r="G50" i="70"/>
  <c r="G50" i="71"/>
  <c r="G50" i="72"/>
  <c r="G50" i="73"/>
  <c r="G50" i="74"/>
  <c r="G50" i="75"/>
  <c r="G50" i="76"/>
  <c r="G50" i="77"/>
  <c r="G50" i="80"/>
  <c r="G50" i="78"/>
  <c r="G50" i="64"/>
  <c r="G10" i="10"/>
  <c r="L23" i="10" l="1"/>
  <c r="AC23" i="10"/>
  <c r="Q68" i="41"/>
  <c r="V72" i="41"/>
  <c r="K72" i="41" s="1"/>
  <c r="L72" i="41" s="1"/>
  <c r="Q71" i="41"/>
  <c r="Q70" i="41"/>
  <c r="V70" i="41"/>
  <c r="K70" i="41" s="1"/>
  <c r="L70" i="41" s="1"/>
  <c r="V71" i="41"/>
  <c r="K71" i="41" s="1"/>
  <c r="L71" i="41" s="1"/>
  <c r="Q72" i="41"/>
  <c r="P67" i="41"/>
  <c r="S67" i="41"/>
  <c r="V68" i="41"/>
  <c r="K68" i="41" s="1"/>
  <c r="L68" i="41" s="1"/>
  <c r="L67" i="41" s="1"/>
  <c r="H78" i="41"/>
  <c r="I70" i="41"/>
  <c r="O67" i="41"/>
  <c r="J67" i="41"/>
  <c r="H71" i="41"/>
  <c r="N67" i="41"/>
  <c r="U67" i="41"/>
  <c r="H72" i="41"/>
  <c r="T67" i="41"/>
  <c r="I68" i="41"/>
  <c r="G17" i="10"/>
  <c r="Q67" i="41" l="1"/>
  <c r="H67" i="41"/>
  <c r="I67" i="41"/>
  <c r="V67" i="41"/>
  <c r="G72" i="80"/>
  <c r="G72" i="75"/>
  <c r="G57" i="75"/>
  <c r="G72" i="73"/>
  <c r="G57" i="73"/>
  <c r="G72" i="72"/>
  <c r="G57" i="72"/>
  <c r="G72" i="70"/>
  <c r="G57" i="70"/>
  <c r="G72" i="68"/>
  <c r="G57" i="68"/>
  <c r="G72" i="79"/>
  <c r="G72" i="78"/>
  <c r="G57" i="78"/>
  <c r="G72" i="77"/>
  <c r="G57" i="77"/>
  <c r="G72" i="76"/>
  <c r="G72" i="74"/>
  <c r="G57" i="74"/>
  <c r="G72" i="71"/>
  <c r="G57" i="71"/>
  <c r="G57" i="65"/>
  <c r="G57" i="64"/>
  <c r="G72" i="69"/>
  <c r="G72" i="67"/>
  <c r="G72" i="64"/>
  <c r="G72" i="65"/>
  <c r="G72" i="66"/>
  <c r="G55" i="10"/>
  <c r="G56" i="10"/>
  <c r="G58" i="10"/>
  <c r="G59" i="10"/>
  <c r="G60" i="10"/>
  <c r="G61" i="10"/>
  <c r="G62" i="10"/>
  <c r="G64" i="10"/>
  <c r="G65" i="10"/>
  <c r="G66" i="10"/>
  <c r="G67" i="10"/>
  <c r="G57" i="80"/>
  <c r="G57" i="67" l="1"/>
  <c r="W66" i="71" l="1"/>
  <c r="Q66" i="71"/>
  <c r="E66" i="71"/>
  <c r="W66" i="72"/>
  <c r="Q66" i="72"/>
  <c r="E66" i="72"/>
  <c r="W66" i="73"/>
  <c r="Q66" i="73"/>
  <c r="E66" i="73"/>
  <c r="W66" i="74"/>
  <c r="Q66" i="74"/>
  <c r="E66" i="74"/>
  <c r="W66" i="75"/>
  <c r="Q66" i="75"/>
  <c r="E66" i="75"/>
  <c r="W66" i="76"/>
  <c r="Q66" i="76"/>
  <c r="E66" i="76"/>
  <c r="W66" i="77"/>
  <c r="Q66" i="77"/>
  <c r="E66" i="77"/>
  <c r="W66" i="80"/>
  <c r="Q66" i="80"/>
  <c r="E66" i="80"/>
  <c r="W66" i="78"/>
  <c r="Q66" i="78"/>
  <c r="E66" i="78"/>
  <c r="W66" i="70"/>
  <c r="Q66" i="70"/>
  <c r="E66" i="70"/>
  <c r="W66" i="69"/>
  <c r="Q66" i="69"/>
  <c r="E66" i="69"/>
  <c r="W66" i="68"/>
  <c r="Q66" i="68"/>
  <c r="E66" i="68"/>
  <c r="W66" i="79"/>
  <c r="Q66" i="79"/>
  <c r="E66" i="79"/>
  <c r="W66" i="66"/>
  <c r="Q66" i="66"/>
  <c r="E66" i="66"/>
  <c r="W66" i="65"/>
  <c r="Q66" i="65"/>
  <c r="E66" i="65"/>
  <c r="W66" i="64"/>
  <c r="Q66" i="64"/>
  <c r="E66" i="64"/>
  <c r="G54" i="10"/>
  <c r="W66" i="67"/>
  <c r="Q66" i="67"/>
  <c r="E66" i="67"/>
  <c r="K79" i="41"/>
  <c r="L79" i="41" s="1"/>
  <c r="J79" i="41"/>
  <c r="I79" i="41"/>
  <c r="J77" i="41"/>
  <c r="I77" i="41"/>
  <c r="K77" i="41"/>
  <c r="L77" i="41" s="1"/>
  <c r="J76" i="41"/>
  <c r="I76" i="41"/>
  <c r="K75" i="41"/>
  <c r="L75" i="41" s="1"/>
  <c r="J75" i="41"/>
  <c r="I75" i="41"/>
  <c r="H75" i="41"/>
  <c r="O73" i="41"/>
  <c r="U66" i="41"/>
  <c r="J66" i="41" s="1"/>
  <c r="T66" i="41"/>
  <c r="I66" i="41" s="1"/>
  <c r="S66" i="41"/>
  <c r="P66" i="41"/>
  <c r="O66" i="41"/>
  <c r="N66" i="41"/>
  <c r="E66" i="41"/>
  <c r="U65" i="41"/>
  <c r="J65" i="41" s="1"/>
  <c r="T65" i="41"/>
  <c r="I65" i="41" s="1"/>
  <c r="S65" i="41"/>
  <c r="P65" i="41"/>
  <c r="O65" i="41"/>
  <c r="N65" i="41"/>
  <c r="E65" i="41"/>
  <c r="U64" i="41"/>
  <c r="J64" i="41" s="1"/>
  <c r="T64" i="41"/>
  <c r="I64" i="41" s="1"/>
  <c r="S64" i="41"/>
  <c r="P64" i="41"/>
  <c r="O64" i="41"/>
  <c r="N64" i="41"/>
  <c r="E64" i="41"/>
  <c r="U63" i="41"/>
  <c r="J63" i="41" s="1"/>
  <c r="T63" i="41"/>
  <c r="I63" i="41" s="1"/>
  <c r="S63" i="41"/>
  <c r="P63" i="41"/>
  <c r="O63" i="41"/>
  <c r="N63" i="41"/>
  <c r="E63" i="41"/>
  <c r="U62" i="41"/>
  <c r="J62" i="41" s="1"/>
  <c r="T62" i="41"/>
  <c r="I62" i="41" s="1"/>
  <c r="S62" i="41"/>
  <c r="P62" i="41"/>
  <c r="O62" i="41"/>
  <c r="N62" i="41"/>
  <c r="E62" i="41"/>
  <c r="E66" i="10"/>
  <c r="W65" i="10"/>
  <c r="Q65" i="10"/>
  <c r="E65" i="10"/>
  <c r="G57" i="66"/>
  <c r="N61" i="41" l="1"/>
  <c r="T73" i="41"/>
  <c r="U30" i="64" s="1"/>
  <c r="N73" i="41"/>
  <c r="P73" i="41"/>
  <c r="J74" i="41"/>
  <c r="J73" i="41" s="1"/>
  <c r="U73" i="41"/>
  <c r="S73" i="41"/>
  <c r="U66" i="71"/>
  <c r="P61" i="41"/>
  <c r="Q64" i="41"/>
  <c r="H77" i="41"/>
  <c r="I74" i="41"/>
  <c r="I73" i="41" s="1"/>
  <c r="O61" i="41"/>
  <c r="V64" i="41"/>
  <c r="K64" i="41" s="1"/>
  <c r="L64" i="41" s="1"/>
  <c r="I61" i="41"/>
  <c r="U66" i="80"/>
  <c r="U66" i="76"/>
  <c r="U66" i="74"/>
  <c r="U66" i="72"/>
  <c r="U66" i="64"/>
  <c r="U66" i="66"/>
  <c r="U66" i="68"/>
  <c r="U66" i="70"/>
  <c r="U66" i="67"/>
  <c r="U66" i="65"/>
  <c r="U66" i="79"/>
  <c r="U66" i="69"/>
  <c r="U66" i="78"/>
  <c r="U66" i="77"/>
  <c r="U66" i="75"/>
  <c r="U66" i="73"/>
  <c r="T61" i="41"/>
  <c r="Q63" i="41"/>
  <c r="Q66" i="41"/>
  <c r="U61" i="41"/>
  <c r="S61" i="41"/>
  <c r="V65" i="41"/>
  <c r="K65" i="41" s="1"/>
  <c r="L65" i="41" s="1"/>
  <c r="K74" i="41"/>
  <c r="L74" i="41" s="1"/>
  <c r="J61" i="41"/>
  <c r="V63" i="41"/>
  <c r="K63" i="41" s="1"/>
  <c r="L63" i="41" s="1"/>
  <c r="V66" i="41"/>
  <c r="K66" i="41" s="1"/>
  <c r="L66" i="41" s="1"/>
  <c r="K76" i="41"/>
  <c r="L76" i="41" s="1"/>
  <c r="Q62" i="41"/>
  <c r="Q65" i="41"/>
  <c r="H79" i="41"/>
  <c r="H76" i="41"/>
  <c r="H74" i="41"/>
  <c r="H64" i="41"/>
  <c r="H62" i="41"/>
  <c r="V62" i="41"/>
  <c r="K62" i="41" s="1"/>
  <c r="L62" i="41" s="1"/>
  <c r="H65" i="41"/>
  <c r="H63" i="41"/>
  <c r="H66" i="41"/>
  <c r="U30" i="78" l="1"/>
  <c r="U30" i="77"/>
  <c r="U30" i="66"/>
  <c r="U30" i="65"/>
  <c r="Q61" i="41"/>
  <c r="U30" i="79"/>
  <c r="U30" i="76"/>
  <c r="U30" i="71"/>
  <c r="U30" i="70"/>
  <c r="U30" i="67"/>
  <c r="U30" i="10"/>
  <c r="U30" i="72"/>
  <c r="U30" i="73"/>
  <c r="U30" i="74"/>
  <c r="U30" i="80"/>
  <c r="U30" i="69"/>
  <c r="U30" i="68"/>
  <c r="U30" i="75"/>
  <c r="H73" i="41"/>
  <c r="V30" i="64"/>
  <c r="V30" i="66"/>
  <c r="V30" i="67"/>
  <c r="V30" i="69"/>
  <c r="V30" i="71"/>
  <c r="V30" i="73"/>
  <c r="V30" i="75"/>
  <c r="V30" i="77"/>
  <c r="V30" i="78"/>
  <c r="V30" i="65"/>
  <c r="V30" i="79"/>
  <c r="V30" i="68"/>
  <c r="V30" i="70"/>
  <c r="V30" i="72"/>
  <c r="V30" i="74"/>
  <c r="V30" i="76"/>
  <c r="V30" i="80"/>
  <c r="V30" i="10"/>
  <c r="O30" i="77"/>
  <c r="O30" i="78"/>
  <c r="O30" i="64"/>
  <c r="O30" i="73"/>
  <c r="O30" i="75"/>
  <c r="O30" i="65"/>
  <c r="O30" i="79"/>
  <c r="O30" i="68"/>
  <c r="O30" i="70"/>
  <c r="O30" i="72"/>
  <c r="O30" i="74"/>
  <c r="O30" i="76"/>
  <c r="O30" i="80"/>
  <c r="O30" i="10"/>
  <c r="O30" i="71"/>
  <c r="O30" i="66"/>
  <c r="O30" i="67"/>
  <c r="O30" i="69"/>
  <c r="P30" i="65"/>
  <c r="P30" i="79"/>
  <c r="P30" i="68"/>
  <c r="P30" i="70"/>
  <c r="P30" i="72"/>
  <c r="P30" i="74"/>
  <c r="P30" i="76"/>
  <c r="P30" i="80"/>
  <c r="P30" i="10"/>
  <c r="P30" i="77"/>
  <c r="P30" i="64"/>
  <c r="P30" i="66"/>
  <c r="P30" i="67"/>
  <c r="P30" i="69"/>
  <c r="P30" i="71"/>
  <c r="P30" i="73"/>
  <c r="P30" i="75"/>
  <c r="P30" i="78"/>
  <c r="N30" i="64"/>
  <c r="N30" i="66"/>
  <c r="N30" i="67"/>
  <c r="N30" i="69"/>
  <c r="N30" i="71"/>
  <c r="N30" i="73"/>
  <c r="N30" i="75"/>
  <c r="N30" i="77"/>
  <c r="N30" i="78"/>
  <c r="N30" i="65"/>
  <c r="N30" i="79"/>
  <c r="N30" i="68"/>
  <c r="N30" i="70"/>
  <c r="N30" i="72"/>
  <c r="N30" i="74"/>
  <c r="N30" i="76"/>
  <c r="N30" i="80"/>
  <c r="N30" i="10"/>
  <c r="T30" i="80"/>
  <c r="T30" i="10"/>
  <c r="T30" i="70"/>
  <c r="T30" i="72"/>
  <c r="T30" i="64"/>
  <c r="T30" i="66"/>
  <c r="T30" i="67"/>
  <c r="T30" i="69"/>
  <c r="T30" i="71"/>
  <c r="T30" i="73"/>
  <c r="T30" i="75"/>
  <c r="T30" i="77"/>
  <c r="T30" i="74"/>
  <c r="T30" i="78"/>
  <c r="T30" i="65"/>
  <c r="T30" i="79"/>
  <c r="T30" i="68"/>
  <c r="T30" i="76"/>
  <c r="L73" i="41"/>
  <c r="V66" i="71"/>
  <c r="V66" i="73"/>
  <c r="V66" i="75"/>
  <c r="V66" i="77"/>
  <c r="V66" i="78"/>
  <c r="V66" i="69"/>
  <c r="V66" i="79"/>
  <c r="V66" i="65"/>
  <c r="V66" i="67"/>
  <c r="V66" i="72"/>
  <c r="V66" i="74"/>
  <c r="V66" i="76"/>
  <c r="V66" i="80"/>
  <c r="V66" i="70"/>
  <c r="V66" i="68"/>
  <c r="V66" i="66"/>
  <c r="V66" i="64"/>
  <c r="T66" i="80"/>
  <c r="T66" i="72"/>
  <c r="T66" i="70"/>
  <c r="T66" i="68"/>
  <c r="T66" i="66"/>
  <c r="T66" i="64"/>
  <c r="T66" i="71"/>
  <c r="T66" i="73"/>
  <c r="T66" i="75"/>
  <c r="T66" i="77"/>
  <c r="T66" i="78"/>
  <c r="T66" i="69"/>
  <c r="T66" i="79"/>
  <c r="T66" i="65"/>
  <c r="T66" i="67"/>
  <c r="T66" i="76"/>
  <c r="T66" i="74"/>
  <c r="Q73" i="41"/>
  <c r="N66" i="71"/>
  <c r="N66" i="73"/>
  <c r="N66" i="75"/>
  <c r="N66" i="77"/>
  <c r="N66" i="78"/>
  <c r="N66" i="69"/>
  <c r="N66" i="79"/>
  <c r="N66" i="65"/>
  <c r="N66" i="67"/>
  <c r="N66" i="72"/>
  <c r="N66" i="74"/>
  <c r="N66" i="76"/>
  <c r="N66" i="80"/>
  <c r="N66" i="70"/>
  <c r="N66" i="68"/>
  <c r="N66" i="66"/>
  <c r="N66" i="64"/>
  <c r="O66" i="75"/>
  <c r="O66" i="77"/>
  <c r="O66" i="72"/>
  <c r="O66" i="74"/>
  <c r="O66" i="76"/>
  <c r="O66" i="80"/>
  <c r="O66" i="70"/>
  <c r="O66" i="68"/>
  <c r="O66" i="66"/>
  <c r="O66" i="64"/>
  <c r="O66" i="73"/>
  <c r="O66" i="71"/>
  <c r="O66" i="78"/>
  <c r="O66" i="69"/>
  <c r="O66" i="79"/>
  <c r="O66" i="65"/>
  <c r="O66" i="67"/>
  <c r="P66" i="72"/>
  <c r="P66" i="74"/>
  <c r="P66" i="76"/>
  <c r="P66" i="80"/>
  <c r="P66" i="70"/>
  <c r="P66" i="68"/>
  <c r="P66" i="66"/>
  <c r="P66" i="64"/>
  <c r="P66" i="67"/>
  <c r="P66" i="71"/>
  <c r="P66" i="73"/>
  <c r="P66" i="75"/>
  <c r="P66" i="77"/>
  <c r="P66" i="78"/>
  <c r="P66" i="69"/>
  <c r="P66" i="79"/>
  <c r="P66" i="65"/>
  <c r="L61" i="41"/>
  <c r="V61" i="41"/>
  <c r="V73" i="41"/>
  <c r="H61" i="41"/>
  <c r="X30" i="69" l="1"/>
  <c r="X30" i="78"/>
  <c r="X30" i="76"/>
  <c r="X30" i="77"/>
  <c r="X30" i="66"/>
  <c r="X30" i="70"/>
  <c r="R30" i="10"/>
  <c r="R30" i="68"/>
  <c r="R30" i="73"/>
  <c r="X30" i="74"/>
  <c r="X30" i="67"/>
  <c r="X30" i="79"/>
  <c r="X66" i="67"/>
  <c r="X30" i="65"/>
  <c r="X30" i="71"/>
  <c r="R30" i="72"/>
  <c r="X30" i="80"/>
  <c r="R30" i="70"/>
  <c r="R30" i="75"/>
  <c r="R30" i="64"/>
  <c r="X30" i="75"/>
  <c r="X30" i="64"/>
  <c r="R30" i="67"/>
  <c r="R30" i="77"/>
  <c r="R30" i="71"/>
  <c r="X30" i="68"/>
  <c r="R30" i="79"/>
  <c r="X30" i="73"/>
  <c r="X30" i="72"/>
  <c r="R30" i="76"/>
  <c r="R30" i="65"/>
  <c r="R30" i="69"/>
  <c r="R30" i="74"/>
  <c r="R30" i="78"/>
  <c r="X30" i="10"/>
  <c r="H30" i="10" s="1"/>
  <c r="R30" i="66"/>
  <c r="R30" i="80"/>
  <c r="X66" i="66"/>
  <c r="X66" i="68"/>
  <c r="X66" i="70"/>
  <c r="X66" i="64"/>
  <c r="X66" i="75"/>
  <c r="X66" i="77"/>
  <c r="X66" i="72"/>
  <c r="X66" i="71"/>
  <c r="X66" i="80"/>
  <c r="X66" i="73"/>
  <c r="X66" i="79"/>
  <c r="X66" i="65"/>
  <c r="R66" i="80"/>
  <c r="R66" i="76"/>
  <c r="R66" i="69"/>
  <c r="X66" i="69"/>
  <c r="R66" i="71"/>
  <c r="R66" i="75"/>
  <c r="R66" i="64"/>
  <c r="R66" i="74"/>
  <c r="R66" i="78"/>
  <c r="X66" i="74"/>
  <c r="X66" i="78"/>
  <c r="R66" i="79"/>
  <c r="R66" i="66"/>
  <c r="R66" i="72"/>
  <c r="R66" i="77"/>
  <c r="X66" i="76"/>
  <c r="R66" i="68"/>
  <c r="R66" i="67"/>
  <c r="R66" i="70"/>
  <c r="R66" i="65"/>
  <c r="R66" i="73"/>
  <c r="E52" i="75" l="1"/>
  <c r="E53" i="75"/>
  <c r="E55" i="75"/>
  <c r="E56" i="75"/>
  <c r="G57" i="76" l="1"/>
  <c r="G57" i="79" l="1"/>
  <c r="G12" i="77" l="1"/>
  <c r="G57" i="69" l="1"/>
  <c r="G57" i="10" s="1"/>
  <c r="G14" i="10"/>
  <c r="G13" i="10"/>
  <c r="G12" i="10"/>
  <c r="X13" i="65"/>
  <c r="R13" i="65"/>
  <c r="X13" i="79"/>
  <c r="R13" i="79"/>
  <c r="X13" i="67"/>
  <c r="X13" i="68"/>
  <c r="R13" i="68"/>
  <c r="R13" i="69"/>
  <c r="X13" i="70"/>
  <c r="R13" i="70"/>
  <c r="X13" i="72"/>
  <c r="R13" i="72"/>
  <c r="X13" i="73"/>
  <c r="R13" i="74"/>
  <c r="R13" i="75"/>
  <c r="X13" i="76"/>
  <c r="R13" i="76"/>
  <c r="X13" i="80"/>
  <c r="R13" i="80"/>
  <c r="X13" i="78"/>
  <c r="X13" i="64" l="1"/>
  <c r="X13" i="74"/>
  <c r="R13" i="64"/>
  <c r="R13" i="78"/>
  <c r="X13" i="77"/>
  <c r="R13" i="73"/>
  <c r="X13" i="71"/>
  <c r="R13" i="67"/>
  <c r="X13" i="66"/>
  <c r="R13" i="77"/>
  <c r="X13" i="75"/>
  <c r="R13" i="71"/>
  <c r="X13" i="69"/>
  <c r="R13" i="66"/>
  <c r="X13" i="10" l="1"/>
  <c r="H13" i="10" s="1"/>
  <c r="R13" i="10"/>
  <c r="L1" i="78"/>
  <c r="H30" i="78" s="1"/>
  <c r="L1" i="80"/>
  <c r="H30" i="80" s="1"/>
  <c r="L1" i="77"/>
  <c r="H30" i="77" s="1"/>
  <c r="L1" i="76"/>
  <c r="H30" i="76" s="1"/>
  <c r="L1" i="75"/>
  <c r="H30" i="75" s="1"/>
  <c r="L1" i="74"/>
  <c r="H30" i="74" s="1"/>
  <c r="L1" i="73"/>
  <c r="H30" i="73" s="1"/>
  <c r="L1" i="72"/>
  <c r="H30" i="72" s="1"/>
  <c r="L1" i="71"/>
  <c r="H30" i="71" s="1"/>
  <c r="L1" i="70"/>
  <c r="H30" i="70" s="1"/>
  <c r="L1" i="69"/>
  <c r="H30" i="69" s="1"/>
  <c r="L1" i="68"/>
  <c r="H30" i="68" s="1"/>
  <c r="L1" i="67"/>
  <c r="H30" i="67" s="1"/>
  <c r="L1" i="79"/>
  <c r="H30" i="79" s="1"/>
  <c r="L1" i="66"/>
  <c r="H30" i="66" s="1"/>
  <c r="L1" i="65"/>
  <c r="H30" i="65" s="1"/>
  <c r="L1" i="64"/>
  <c r="H30" i="64" s="1"/>
  <c r="H13" i="67" l="1"/>
  <c r="H66" i="67"/>
  <c r="H13" i="73"/>
  <c r="H66" i="73"/>
  <c r="H13" i="78"/>
  <c r="H66" i="78"/>
  <c r="H13" i="68"/>
  <c r="H66" i="68"/>
  <c r="H13" i="74"/>
  <c r="H66" i="74"/>
  <c r="H13" i="64"/>
  <c r="H66" i="64"/>
  <c r="H13" i="69"/>
  <c r="H66" i="69"/>
  <c r="H13" i="75"/>
  <c r="H66" i="75"/>
  <c r="H13" i="65"/>
  <c r="H66" i="65"/>
  <c r="H13" i="70"/>
  <c r="H66" i="70"/>
  <c r="H13" i="76"/>
  <c r="H66" i="76"/>
  <c r="H13" i="66"/>
  <c r="H66" i="66"/>
  <c r="H13" i="71"/>
  <c r="H66" i="71"/>
  <c r="H13" i="77"/>
  <c r="H66" i="77"/>
  <c r="H13" i="79"/>
  <c r="H66" i="79"/>
  <c r="H13" i="72"/>
  <c r="H66" i="72"/>
  <c r="H13" i="80"/>
  <c r="H66" i="80"/>
  <c r="G81" i="10"/>
  <c r="G80" i="10"/>
  <c r="G79" i="10"/>
  <c r="G78" i="10"/>
  <c r="G77" i="10"/>
  <c r="G76" i="10"/>
  <c r="G75" i="10"/>
  <c r="G74" i="10"/>
  <c r="G72" i="10"/>
  <c r="G71" i="10"/>
  <c r="G70" i="10"/>
  <c r="G69" i="10"/>
  <c r="G53" i="10"/>
  <c r="G52" i="10"/>
  <c r="G47" i="10"/>
  <c r="G46" i="10"/>
  <c r="G44" i="10"/>
  <c r="G43" i="10"/>
  <c r="G42" i="10"/>
  <c r="G40" i="10"/>
  <c r="G39" i="10"/>
  <c r="G38" i="10"/>
  <c r="G37" i="10"/>
  <c r="G36" i="10"/>
  <c r="G35" i="10"/>
  <c r="G34" i="10"/>
  <c r="G33" i="10"/>
  <c r="G32" i="10"/>
  <c r="G31" i="10"/>
  <c r="G28" i="10"/>
  <c r="G27" i="10"/>
  <c r="G26" i="10"/>
  <c r="G25" i="10"/>
  <c r="G22" i="10"/>
  <c r="G21" i="10"/>
  <c r="G18" i="10"/>
  <c r="G16" i="10"/>
  <c r="G11" i="10"/>
  <c r="L82" i="80"/>
  <c r="X81" i="80"/>
  <c r="H81" i="80" s="1"/>
  <c r="R81" i="80"/>
  <c r="X80" i="80"/>
  <c r="H80" i="80" s="1"/>
  <c r="R80" i="80"/>
  <c r="X79" i="80"/>
  <c r="H79" i="80" s="1"/>
  <c r="R79" i="80"/>
  <c r="X78" i="80"/>
  <c r="H78" i="80" s="1"/>
  <c r="R78" i="80"/>
  <c r="X77" i="80"/>
  <c r="H77" i="80" s="1"/>
  <c r="R77" i="80"/>
  <c r="X76" i="80"/>
  <c r="H76" i="80" s="1"/>
  <c r="R76" i="80"/>
  <c r="X75" i="80"/>
  <c r="H75" i="80" s="1"/>
  <c r="R75" i="80"/>
  <c r="X74" i="80"/>
  <c r="H74" i="80" s="1"/>
  <c r="R74" i="80"/>
  <c r="W72" i="80"/>
  <c r="V72" i="80"/>
  <c r="U72" i="80"/>
  <c r="T72" i="80"/>
  <c r="Q72" i="80"/>
  <c r="P72" i="80"/>
  <c r="O72" i="80"/>
  <c r="N72" i="80"/>
  <c r="E72" i="80"/>
  <c r="W71" i="80"/>
  <c r="Q71" i="80"/>
  <c r="E71" i="80"/>
  <c r="W70" i="80"/>
  <c r="Q70" i="80"/>
  <c r="E70" i="80"/>
  <c r="W69" i="80"/>
  <c r="Q69" i="80"/>
  <c r="E69" i="80"/>
  <c r="W65" i="80"/>
  <c r="Q65" i="80"/>
  <c r="E65" i="80"/>
  <c r="X63" i="80"/>
  <c r="H63" i="80" s="1"/>
  <c r="R63" i="80"/>
  <c r="W62" i="80"/>
  <c r="V62" i="80"/>
  <c r="U62" i="80"/>
  <c r="T62" i="80"/>
  <c r="Q62" i="80"/>
  <c r="P62" i="80"/>
  <c r="O62" i="80"/>
  <c r="N62" i="80"/>
  <c r="E62" i="80"/>
  <c r="X61" i="80"/>
  <c r="H61" i="80" s="1"/>
  <c r="R61" i="80"/>
  <c r="X60" i="80"/>
  <c r="H60" i="80" s="1"/>
  <c r="R60" i="80"/>
  <c r="U59" i="80"/>
  <c r="T59" i="80"/>
  <c r="O59" i="80"/>
  <c r="N59" i="80"/>
  <c r="U58" i="80"/>
  <c r="T58" i="80"/>
  <c r="R58" i="80"/>
  <c r="O58" i="80"/>
  <c r="N58" i="80"/>
  <c r="U57" i="80"/>
  <c r="T57" i="80"/>
  <c r="X57" i="80" s="1"/>
  <c r="H57" i="80" s="1"/>
  <c r="O57" i="80"/>
  <c r="N57" i="80"/>
  <c r="R57" i="80" s="1"/>
  <c r="V56" i="80"/>
  <c r="U56" i="80"/>
  <c r="T56" i="80"/>
  <c r="P56" i="80"/>
  <c r="O56" i="80"/>
  <c r="N56" i="80"/>
  <c r="E56" i="80"/>
  <c r="W55" i="80"/>
  <c r="V55" i="80"/>
  <c r="U55" i="80"/>
  <c r="T55" i="80"/>
  <c r="Q55" i="80"/>
  <c r="P55" i="80"/>
  <c r="O55" i="80"/>
  <c r="N55" i="80"/>
  <c r="E55" i="80"/>
  <c r="V54" i="80"/>
  <c r="U54" i="80"/>
  <c r="T54" i="80"/>
  <c r="P54" i="80"/>
  <c r="O54" i="80"/>
  <c r="N54" i="80"/>
  <c r="E54" i="80"/>
  <c r="V53" i="80"/>
  <c r="U53" i="80"/>
  <c r="T53" i="80"/>
  <c r="P53" i="80"/>
  <c r="O53" i="80"/>
  <c r="N53" i="80"/>
  <c r="E53" i="80"/>
  <c r="V52" i="80"/>
  <c r="U52" i="80"/>
  <c r="T52" i="80"/>
  <c r="P52" i="80"/>
  <c r="O52" i="80"/>
  <c r="N52" i="80"/>
  <c r="E52" i="80"/>
  <c r="H51" i="80"/>
  <c r="W50" i="80"/>
  <c r="V50" i="80"/>
  <c r="U50" i="80"/>
  <c r="T50" i="80"/>
  <c r="Q50" i="80"/>
  <c r="P50" i="80"/>
  <c r="O50" i="80"/>
  <c r="N50" i="80"/>
  <c r="F50" i="80"/>
  <c r="E50" i="80"/>
  <c r="W49" i="80"/>
  <c r="V49" i="80"/>
  <c r="U49" i="80"/>
  <c r="T49" i="80"/>
  <c r="Q49" i="80"/>
  <c r="P49" i="80"/>
  <c r="O49" i="80"/>
  <c r="N49" i="80"/>
  <c r="G49" i="80"/>
  <c r="F49" i="80"/>
  <c r="E49" i="80"/>
  <c r="W48" i="80"/>
  <c r="V48" i="80"/>
  <c r="U48" i="80"/>
  <c r="T48" i="80"/>
  <c r="Q48" i="80"/>
  <c r="P48" i="80"/>
  <c r="O48" i="80"/>
  <c r="N48" i="80"/>
  <c r="F48" i="80"/>
  <c r="E48" i="80"/>
  <c r="V47" i="80"/>
  <c r="U47" i="80"/>
  <c r="T47" i="80"/>
  <c r="P47" i="80"/>
  <c r="O47" i="80"/>
  <c r="N47" i="80"/>
  <c r="V46" i="80"/>
  <c r="U46" i="80"/>
  <c r="T46" i="80"/>
  <c r="P46" i="80"/>
  <c r="O46" i="80"/>
  <c r="N46" i="80"/>
  <c r="V45" i="80"/>
  <c r="U45" i="80"/>
  <c r="T45" i="80"/>
  <c r="P45" i="80"/>
  <c r="O45" i="80"/>
  <c r="N45" i="80"/>
  <c r="G45" i="80"/>
  <c r="G48" i="80" s="1"/>
  <c r="E45" i="80"/>
  <c r="V44" i="80"/>
  <c r="U44" i="80"/>
  <c r="T44" i="80"/>
  <c r="P44" i="80"/>
  <c r="O44" i="80"/>
  <c r="N44" i="80"/>
  <c r="V43" i="80"/>
  <c r="U43" i="80"/>
  <c r="T43" i="80"/>
  <c r="P43" i="80"/>
  <c r="O43" i="80"/>
  <c r="N43" i="80"/>
  <c r="E43" i="80"/>
  <c r="H41" i="80"/>
  <c r="W40" i="80"/>
  <c r="Q40" i="80"/>
  <c r="E40" i="80"/>
  <c r="W39" i="80"/>
  <c r="Q39" i="80"/>
  <c r="E39" i="80"/>
  <c r="V38" i="80"/>
  <c r="U38" i="80"/>
  <c r="T38" i="80"/>
  <c r="P38" i="80"/>
  <c r="O38" i="80"/>
  <c r="N38" i="80"/>
  <c r="V37" i="80"/>
  <c r="U37" i="80"/>
  <c r="T37" i="80"/>
  <c r="P37" i="80"/>
  <c r="O37" i="80"/>
  <c r="N37" i="80"/>
  <c r="W36" i="80"/>
  <c r="Q36" i="80"/>
  <c r="E36" i="80"/>
  <c r="W35" i="80"/>
  <c r="Q35" i="80"/>
  <c r="E35" i="80"/>
  <c r="W34" i="80"/>
  <c r="Q34" i="80"/>
  <c r="E34" i="80"/>
  <c r="W33" i="80"/>
  <c r="Q33" i="80"/>
  <c r="E33" i="80"/>
  <c r="W32" i="80"/>
  <c r="Q32" i="80"/>
  <c r="E32" i="80"/>
  <c r="W27" i="80"/>
  <c r="V27" i="80"/>
  <c r="U27" i="80"/>
  <c r="T27" i="80"/>
  <c r="Q27" i="80"/>
  <c r="P27" i="80"/>
  <c r="O27" i="80"/>
  <c r="N27" i="80"/>
  <c r="E27" i="80"/>
  <c r="V26" i="80"/>
  <c r="U26" i="80"/>
  <c r="T26" i="80"/>
  <c r="P26" i="80"/>
  <c r="O26" i="80"/>
  <c r="N26" i="80"/>
  <c r="E26" i="80"/>
  <c r="W25" i="80"/>
  <c r="Q25" i="80"/>
  <c r="E25" i="80"/>
  <c r="W22" i="80"/>
  <c r="V22" i="80"/>
  <c r="U22" i="80"/>
  <c r="T22" i="80"/>
  <c r="Q22" i="80"/>
  <c r="P22" i="80"/>
  <c r="O22" i="80"/>
  <c r="N22" i="80"/>
  <c r="E22" i="80"/>
  <c r="W21" i="80"/>
  <c r="V21" i="80"/>
  <c r="U21" i="80"/>
  <c r="T21" i="80"/>
  <c r="Q21" i="80"/>
  <c r="P21" i="80"/>
  <c r="O21" i="80"/>
  <c r="N21" i="80"/>
  <c r="E21" i="80"/>
  <c r="V19" i="80"/>
  <c r="U19" i="80"/>
  <c r="T19" i="80"/>
  <c r="P19" i="80"/>
  <c r="O19" i="80"/>
  <c r="N19" i="80"/>
  <c r="E19" i="80"/>
  <c r="W18" i="80"/>
  <c r="V18" i="80"/>
  <c r="U18" i="80"/>
  <c r="T18" i="80"/>
  <c r="Q18" i="80"/>
  <c r="P18" i="80"/>
  <c r="O18" i="80"/>
  <c r="N18" i="80"/>
  <c r="E18" i="80"/>
  <c r="W17" i="80"/>
  <c r="V17" i="80"/>
  <c r="U17" i="80"/>
  <c r="T17" i="80"/>
  <c r="Q17" i="80"/>
  <c r="P17" i="80"/>
  <c r="O17" i="80"/>
  <c r="N17" i="80"/>
  <c r="E17" i="80"/>
  <c r="W16" i="80"/>
  <c r="V16" i="80"/>
  <c r="U16" i="80"/>
  <c r="T16" i="80"/>
  <c r="Q16" i="80"/>
  <c r="P16" i="80"/>
  <c r="O16" i="80"/>
  <c r="N16" i="80"/>
  <c r="E16" i="80"/>
  <c r="W14" i="80"/>
  <c r="V14" i="80"/>
  <c r="U14" i="80"/>
  <c r="T14" i="80"/>
  <c r="Q14" i="80"/>
  <c r="P14" i="80"/>
  <c r="O14" i="80"/>
  <c r="N14" i="80"/>
  <c r="E14" i="80"/>
  <c r="V12" i="80"/>
  <c r="U12" i="80"/>
  <c r="T12" i="80"/>
  <c r="P12" i="80"/>
  <c r="O12" i="80"/>
  <c r="N12" i="80"/>
  <c r="E12" i="80"/>
  <c r="V11" i="80"/>
  <c r="U11" i="80"/>
  <c r="T11" i="80"/>
  <c r="P11" i="80"/>
  <c r="O11" i="80"/>
  <c r="N11" i="80"/>
  <c r="E11" i="80"/>
  <c r="D4" i="80"/>
  <c r="L82" i="79"/>
  <c r="X81" i="79"/>
  <c r="H81" i="79" s="1"/>
  <c r="R81" i="79"/>
  <c r="X80" i="79"/>
  <c r="H80" i="79" s="1"/>
  <c r="R80" i="79"/>
  <c r="X79" i="79"/>
  <c r="H79" i="79" s="1"/>
  <c r="R79" i="79"/>
  <c r="X78" i="79"/>
  <c r="H78" i="79" s="1"/>
  <c r="R78" i="79"/>
  <c r="X77" i="79"/>
  <c r="H77" i="79" s="1"/>
  <c r="R77" i="79"/>
  <c r="X76" i="79"/>
  <c r="H76" i="79" s="1"/>
  <c r="R76" i="79"/>
  <c r="X75" i="79"/>
  <c r="H75" i="79" s="1"/>
  <c r="R75" i="79"/>
  <c r="X74" i="79"/>
  <c r="H74" i="79" s="1"/>
  <c r="R74" i="79"/>
  <c r="W72" i="79"/>
  <c r="V72" i="79"/>
  <c r="U72" i="79"/>
  <c r="T72" i="79"/>
  <c r="Q72" i="79"/>
  <c r="P72" i="79"/>
  <c r="O72" i="79"/>
  <c r="N72" i="79"/>
  <c r="E72" i="79"/>
  <c r="W71" i="79"/>
  <c r="Q71" i="79"/>
  <c r="E71" i="79"/>
  <c r="W70" i="79"/>
  <c r="Q70" i="79"/>
  <c r="E70" i="79"/>
  <c r="W69" i="79"/>
  <c r="Q69" i="79"/>
  <c r="E69" i="79"/>
  <c r="W65" i="79"/>
  <c r="Q65" i="79"/>
  <c r="E65" i="79"/>
  <c r="X63" i="79"/>
  <c r="H63" i="79" s="1"/>
  <c r="R63" i="79"/>
  <c r="G63" i="79"/>
  <c r="W62" i="79"/>
  <c r="V62" i="79"/>
  <c r="U62" i="79"/>
  <c r="T62" i="79"/>
  <c r="Q62" i="79"/>
  <c r="P62" i="79"/>
  <c r="O62" i="79"/>
  <c r="N62" i="79"/>
  <c r="E62" i="79"/>
  <c r="X61" i="79"/>
  <c r="H61" i="79" s="1"/>
  <c r="R61" i="79"/>
  <c r="X60" i="79"/>
  <c r="H60" i="79" s="1"/>
  <c r="R60" i="79"/>
  <c r="U59" i="79"/>
  <c r="T59" i="79"/>
  <c r="O59" i="79"/>
  <c r="N59" i="79"/>
  <c r="U58" i="79"/>
  <c r="T58" i="79"/>
  <c r="O58" i="79"/>
  <c r="N58" i="79"/>
  <c r="R58" i="79" s="1"/>
  <c r="U57" i="79"/>
  <c r="T57" i="79"/>
  <c r="O57" i="79"/>
  <c r="N57" i="79"/>
  <c r="R57" i="79" s="1"/>
  <c r="V56" i="79"/>
  <c r="U56" i="79"/>
  <c r="T56" i="79"/>
  <c r="P56" i="79"/>
  <c r="O56" i="79"/>
  <c r="N56" i="79"/>
  <c r="E56" i="79"/>
  <c r="W55" i="79"/>
  <c r="V55" i="79"/>
  <c r="U55" i="79"/>
  <c r="T55" i="79"/>
  <c r="Q55" i="79"/>
  <c r="P55" i="79"/>
  <c r="O55" i="79"/>
  <c r="N55" i="79"/>
  <c r="E55" i="79"/>
  <c r="V54" i="79"/>
  <c r="U54" i="79"/>
  <c r="T54" i="79"/>
  <c r="P54" i="79"/>
  <c r="O54" i="79"/>
  <c r="N54" i="79"/>
  <c r="E54" i="79"/>
  <c r="V53" i="79"/>
  <c r="U53" i="79"/>
  <c r="T53" i="79"/>
  <c r="P53" i="79"/>
  <c r="O53" i="79"/>
  <c r="N53" i="79"/>
  <c r="E53" i="79"/>
  <c r="V52" i="79"/>
  <c r="U52" i="79"/>
  <c r="T52" i="79"/>
  <c r="P52" i="79"/>
  <c r="O52" i="79"/>
  <c r="N52" i="79"/>
  <c r="E52" i="79"/>
  <c r="H51" i="79"/>
  <c r="W50" i="79"/>
  <c r="V50" i="79"/>
  <c r="U50" i="79"/>
  <c r="T50" i="79"/>
  <c r="Q50" i="79"/>
  <c r="P50" i="79"/>
  <c r="O50" i="79"/>
  <c r="N50" i="79"/>
  <c r="F50" i="79"/>
  <c r="E50" i="79"/>
  <c r="W49" i="79"/>
  <c r="V49" i="79"/>
  <c r="U49" i="79"/>
  <c r="T49" i="79"/>
  <c r="Q49" i="79"/>
  <c r="P49" i="79"/>
  <c r="O49" i="79"/>
  <c r="N49" i="79"/>
  <c r="G49" i="79"/>
  <c r="F49" i="79"/>
  <c r="E49" i="79"/>
  <c r="W48" i="79"/>
  <c r="V48" i="79"/>
  <c r="U48" i="79"/>
  <c r="T48" i="79"/>
  <c r="Q48" i="79"/>
  <c r="P48" i="79"/>
  <c r="O48" i="79"/>
  <c r="N48" i="79"/>
  <c r="F48" i="79"/>
  <c r="E48" i="79"/>
  <c r="V47" i="79"/>
  <c r="U47" i="79"/>
  <c r="T47" i="79"/>
  <c r="P47" i="79"/>
  <c r="O47" i="79"/>
  <c r="N47" i="79"/>
  <c r="V46" i="79"/>
  <c r="U46" i="79"/>
  <c r="T46" i="79"/>
  <c r="P46" i="79"/>
  <c r="O46" i="79"/>
  <c r="N46" i="79"/>
  <c r="V45" i="79"/>
  <c r="U45" i="79"/>
  <c r="T45" i="79"/>
  <c r="P45" i="79"/>
  <c r="O45" i="79"/>
  <c r="N45" i="79"/>
  <c r="G45" i="79"/>
  <c r="G48" i="79" s="1"/>
  <c r="E45" i="79"/>
  <c r="V44" i="79"/>
  <c r="U44" i="79"/>
  <c r="T44" i="79"/>
  <c r="P44" i="79"/>
  <c r="O44" i="79"/>
  <c r="N44" i="79"/>
  <c r="V43" i="79"/>
  <c r="U43" i="79"/>
  <c r="T43" i="79"/>
  <c r="P43" i="79"/>
  <c r="O43" i="79"/>
  <c r="N43" i="79"/>
  <c r="E43" i="79"/>
  <c r="H41" i="79"/>
  <c r="W40" i="79"/>
  <c r="Q40" i="79"/>
  <c r="E40" i="79"/>
  <c r="W39" i="79"/>
  <c r="Q39" i="79"/>
  <c r="E39" i="79"/>
  <c r="V38" i="79"/>
  <c r="U38" i="79"/>
  <c r="T38" i="79"/>
  <c r="P38" i="79"/>
  <c r="O38" i="79"/>
  <c r="N38" i="79"/>
  <c r="V37" i="79"/>
  <c r="U37" i="79"/>
  <c r="T37" i="79"/>
  <c r="P37" i="79"/>
  <c r="O37" i="79"/>
  <c r="N37" i="79"/>
  <c r="W36" i="79"/>
  <c r="Q36" i="79"/>
  <c r="E36" i="79"/>
  <c r="W35" i="79"/>
  <c r="Q35" i="79"/>
  <c r="E35" i="79"/>
  <c r="W34" i="79"/>
  <c r="Q34" i="79"/>
  <c r="E34" i="79"/>
  <c r="W33" i="79"/>
  <c r="Q33" i="79"/>
  <c r="E33" i="79"/>
  <c r="W32" i="79"/>
  <c r="Q32" i="79"/>
  <c r="E32" i="79"/>
  <c r="W27" i="79"/>
  <c r="V27" i="79"/>
  <c r="U27" i="79"/>
  <c r="T27" i="79"/>
  <c r="Q27" i="79"/>
  <c r="P27" i="79"/>
  <c r="O27" i="79"/>
  <c r="N27" i="79"/>
  <c r="E27" i="79"/>
  <c r="V26" i="79"/>
  <c r="U26" i="79"/>
  <c r="T26" i="79"/>
  <c r="P26" i="79"/>
  <c r="O26" i="79"/>
  <c r="N26" i="79"/>
  <c r="E26" i="79"/>
  <c r="W25" i="79"/>
  <c r="Q25" i="79"/>
  <c r="E25" i="79"/>
  <c r="W22" i="79"/>
  <c r="V22" i="79"/>
  <c r="U22" i="79"/>
  <c r="T22" i="79"/>
  <c r="Q22" i="79"/>
  <c r="P22" i="79"/>
  <c r="O22" i="79"/>
  <c r="N22" i="79"/>
  <c r="E22" i="79"/>
  <c r="W21" i="79"/>
  <c r="V21" i="79"/>
  <c r="U21" i="79"/>
  <c r="T21" i="79"/>
  <c r="Q21" i="79"/>
  <c r="P21" i="79"/>
  <c r="O21" i="79"/>
  <c r="N21" i="79"/>
  <c r="E21" i="79"/>
  <c r="V19" i="79"/>
  <c r="U19" i="79"/>
  <c r="T19" i="79"/>
  <c r="P19" i="79"/>
  <c r="O19" i="79"/>
  <c r="N19" i="79"/>
  <c r="E19" i="79"/>
  <c r="W18" i="79"/>
  <c r="V18" i="79"/>
  <c r="U18" i="79"/>
  <c r="T18" i="79"/>
  <c r="Q18" i="79"/>
  <c r="P18" i="79"/>
  <c r="O18" i="79"/>
  <c r="N18" i="79"/>
  <c r="E18" i="79"/>
  <c r="W17" i="79"/>
  <c r="V17" i="79"/>
  <c r="U17" i="79"/>
  <c r="T17" i="79"/>
  <c r="Q17" i="79"/>
  <c r="P17" i="79"/>
  <c r="O17" i="79"/>
  <c r="N17" i="79"/>
  <c r="E17" i="79"/>
  <c r="W16" i="79"/>
  <c r="V16" i="79"/>
  <c r="U16" i="79"/>
  <c r="T16" i="79"/>
  <c r="Q16" i="79"/>
  <c r="P16" i="79"/>
  <c r="O16" i="79"/>
  <c r="N16" i="79"/>
  <c r="E16" i="79"/>
  <c r="W14" i="79"/>
  <c r="V14" i="79"/>
  <c r="U14" i="79"/>
  <c r="T14" i="79"/>
  <c r="Q14" i="79"/>
  <c r="P14" i="79"/>
  <c r="O14" i="79"/>
  <c r="N14" i="79"/>
  <c r="E14" i="79"/>
  <c r="V12" i="79"/>
  <c r="U12" i="79"/>
  <c r="T12" i="79"/>
  <c r="P12" i="79"/>
  <c r="O12" i="79"/>
  <c r="N12" i="79"/>
  <c r="E12" i="79"/>
  <c r="V11" i="79"/>
  <c r="U11" i="79"/>
  <c r="T11" i="79"/>
  <c r="P11" i="79"/>
  <c r="O11" i="79"/>
  <c r="N11" i="79"/>
  <c r="E11" i="79"/>
  <c r="D4" i="79"/>
  <c r="X58" i="80" l="1"/>
  <c r="H58" i="80" s="1"/>
  <c r="X58" i="79"/>
  <c r="H58" i="79" s="1"/>
  <c r="R59" i="80"/>
  <c r="X59" i="80"/>
  <c r="H59" i="80" s="1"/>
  <c r="X57" i="79"/>
  <c r="H57" i="79" s="1"/>
  <c r="R59" i="79"/>
  <c r="X59" i="79"/>
  <c r="H59" i="79" s="1"/>
  <c r="R48" i="79"/>
  <c r="R72" i="79"/>
  <c r="X16" i="80"/>
  <c r="H16" i="80" s="1"/>
  <c r="X18" i="80"/>
  <c r="H18" i="80" s="1"/>
  <c r="X72" i="80"/>
  <c r="H72" i="80" s="1"/>
  <c r="R72" i="80"/>
  <c r="R18" i="79"/>
  <c r="R49" i="79"/>
  <c r="R55" i="79"/>
  <c r="R64" i="79"/>
  <c r="R64" i="80"/>
  <c r="X27" i="80"/>
  <c r="H27" i="80" s="1"/>
  <c r="R48" i="80"/>
  <c r="X16" i="79"/>
  <c r="H16" i="79" s="1"/>
  <c r="X18" i="79"/>
  <c r="H18" i="79" s="1"/>
  <c r="R27" i="79"/>
  <c r="X64" i="79"/>
  <c r="H64" i="79" s="1"/>
  <c r="X14" i="80"/>
  <c r="H14" i="80" s="1"/>
  <c r="X22" i="80"/>
  <c r="H22" i="80" s="1"/>
  <c r="R62" i="79"/>
  <c r="X14" i="79"/>
  <c r="H14" i="79" s="1"/>
  <c r="R62" i="80"/>
  <c r="R22" i="79"/>
  <c r="X37" i="79"/>
  <c r="H37" i="79" s="1"/>
  <c r="X38" i="79"/>
  <c r="H38" i="79" s="1"/>
  <c r="X21" i="80"/>
  <c r="H21" i="80" s="1"/>
  <c r="R22" i="80"/>
  <c r="X37" i="80"/>
  <c r="H37" i="80" s="1"/>
  <c r="X38" i="80"/>
  <c r="H38" i="80" s="1"/>
  <c r="R55" i="80"/>
  <c r="X62" i="80"/>
  <c r="H62" i="80" s="1"/>
  <c r="R49" i="80"/>
  <c r="R16" i="79"/>
  <c r="R17" i="79"/>
  <c r="R21" i="79"/>
  <c r="X27" i="79"/>
  <c r="H27" i="79" s="1"/>
  <c r="X49" i="79"/>
  <c r="H49" i="79" s="1"/>
  <c r="X50" i="79"/>
  <c r="H50" i="79" s="1"/>
  <c r="X55" i="79"/>
  <c r="H55" i="79" s="1"/>
  <c r="X62" i="79"/>
  <c r="H62" i="79" s="1"/>
  <c r="R17" i="80"/>
  <c r="R21" i="80"/>
  <c r="X64" i="80"/>
  <c r="H64" i="80" s="1"/>
  <c r="X48" i="79"/>
  <c r="H48" i="79" s="1"/>
  <c r="R50" i="79"/>
  <c r="X72" i="79"/>
  <c r="H72" i="79" s="1"/>
  <c r="R27" i="80"/>
  <c r="R37" i="80"/>
  <c r="X49" i="80"/>
  <c r="H49" i="80" s="1"/>
  <c r="X50" i="80"/>
  <c r="H50" i="80" s="1"/>
  <c r="X55" i="80"/>
  <c r="H55" i="80" s="1"/>
  <c r="X21" i="79"/>
  <c r="H21" i="79" s="1"/>
  <c r="X22" i="79"/>
  <c r="H22" i="79" s="1"/>
  <c r="R38" i="79"/>
  <c r="R16" i="80"/>
  <c r="R38" i="80"/>
  <c r="X48" i="80"/>
  <c r="H48" i="80" s="1"/>
  <c r="R50" i="80"/>
  <c r="R14" i="80"/>
  <c r="H10" i="80"/>
  <c r="X17" i="80"/>
  <c r="H17" i="80" s="1"/>
  <c r="R18" i="80"/>
  <c r="H10" i="79"/>
  <c r="X17" i="79"/>
  <c r="H17" i="79" s="1"/>
  <c r="R37" i="79"/>
  <c r="R14" i="79"/>
  <c r="L82" i="78"/>
  <c r="X81" i="78"/>
  <c r="H81" i="78" s="1"/>
  <c r="R81" i="78"/>
  <c r="X80" i="78"/>
  <c r="H80" i="78" s="1"/>
  <c r="R80" i="78"/>
  <c r="X79" i="78"/>
  <c r="H79" i="78" s="1"/>
  <c r="R79" i="78"/>
  <c r="X78" i="78"/>
  <c r="H78" i="78" s="1"/>
  <c r="R78" i="78"/>
  <c r="X77" i="78"/>
  <c r="H77" i="78" s="1"/>
  <c r="R77" i="78"/>
  <c r="X76" i="78"/>
  <c r="H76" i="78" s="1"/>
  <c r="R76" i="78"/>
  <c r="X75" i="78"/>
  <c r="H75" i="78" s="1"/>
  <c r="R75" i="78"/>
  <c r="X74" i="78"/>
  <c r="H74" i="78" s="1"/>
  <c r="R74" i="78"/>
  <c r="W72" i="78"/>
  <c r="V72" i="78"/>
  <c r="U72" i="78"/>
  <c r="T72" i="78"/>
  <c r="Q72" i="78"/>
  <c r="P72" i="78"/>
  <c r="O72" i="78"/>
  <c r="N72" i="78"/>
  <c r="E72" i="78"/>
  <c r="W71" i="78"/>
  <c r="Q71" i="78"/>
  <c r="E71" i="78"/>
  <c r="W70" i="78"/>
  <c r="Q70" i="78"/>
  <c r="E70" i="78"/>
  <c r="W69" i="78"/>
  <c r="Q69" i="78"/>
  <c r="E69" i="78"/>
  <c r="W65" i="78"/>
  <c r="Q65" i="78"/>
  <c r="E65" i="78"/>
  <c r="X63" i="78"/>
  <c r="H63" i="78" s="1"/>
  <c r="R63" i="78"/>
  <c r="W62" i="78"/>
  <c r="V62" i="78"/>
  <c r="U62" i="78"/>
  <c r="T62" i="78"/>
  <c r="Q62" i="78"/>
  <c r="P62" i="78"/>
  <c r="O62" i="78"/>
  <c r="N62" i="78"/>
  <c r="E62" i="78"/>
  <c r="X61" i="78"/>
  <c r="H61" i="78" s="1"/>
  <c r="R61" i="78"/>
  <c r="X60" i="78"/>
  <c r="H60" i="78" s="1"/>
  <c r="R60" i="78"/>
  <c r="U59" i="78"/>
  <c r="T59" i="78"/>
  <c r="O59" i="78"/>
  <c r="N59" i="78"/>
  <c r="U58" i="78"/>
  <c r="T58" i="78"/>
  <c r="O58" i="78"/>
  <c r="N58" i="78"/>
  <c r="R58" i="78" s="1"/>
  <c r="U57" i="78"/>
  <c r="T57" i="78"/>
  <c r="O57" i="78"/>
  <c r="N57" i="78"/>
  <c r="V56" i="78"/>
  <c r="U56" i="78"/>
  <c r="T56" i="78"/>
  <c r="P56" i="78"/>
  <c r="O56" i="78"/>
  <c r="N56" i="78"/>
  <c r="E56" i="78"/>
  <c r="W55" i="78"/>
  <c r="V55" i="78"/>
  <c r="U55" i="78"/>
  <c r="T55" i="78"/>
  <c r="Q55" i="78"/>
  <c r="P55" i="78"/>
  <c r="O55" i="78"/>
  <c r="N55" i="78"/>
  <c r="E55" i="78"/>
  <c r="V54" i="78"/>
  <c r="U54" i="78"/>
  <c r="T54" i="78"/>
  <c r="P54" i="78"/>
  <c r="O54" i="78"/>
  <c r="N54" i="78"/>
  <c r="E54" i="78"/>
  <c r="V53" i="78"/>
  <c r="U53" i="78"/>
  <c r="T53" i="78"/>
  <c r="P53" i="78"/>
  <c r="O53" i="78"/>
  <c r="N53" i="78"/>
  <c r="E53" i="78"/>
  <c r="V52" i="78"/>
  <c r="U52" i="78"/>
  <c r="T52" i="78"/>
  <c r="P52" i="78"/>
  <c r="O52" i="78"/>
  <c r="N52" i="78"/>
  <c r="E52" i="78"/>
  <c r="H51" i="78"/>
  <c r="W50" i="78"/>
  <c r="V50" i="78"/>
  <c r="U50" i="78"/>
  <c r="T50" i="78"/>
  <c r="Q50" i="78"/>
  <c r="P50" i="78"/>
  <c r="O50" i="78"/>
  <c r="N50" i="78"/>
  <c r="F50" i="78"/>
  <c r="E50" i="78"/>
  <c r="W49" i="78"/>
  <c r="V49" i="78"/>
  <c r="U49" i="78"/>
  <c r="T49" i="78"/>
  <c r="Q49" i="78"/>
  <c r="P49" i="78"/>
  <c r="O49" i="78"/>
  <c r="N49" i="78"/>
  <c r="G49" i="78"/>
  <c r="F49" i="78"/>
  <c r="E49" i="78"/>
  <c r="W48" i="78"/>
  <c r="V48" i="78"/>
  <c r="U48" i="78"/>
  <c r="T48" i="78"/>
  <c r="Q48" i="78"/>
  <c r="P48" i="78"/>
  <c r="O48" i="78"/>
  <c r="N48" i="78"/>
  <c r="F48" i="78"/>
  <c r="E48" i="78"/>
  <c r="V47" i="78"/>
  <c r="U47" i="78"/>
  <c r="T47" i="78"/>
  <c r="P47" i="78"/>
  <c r="O47" i="78"/>
  <c r="N47" i="78"/>
  <c r="V46" i="78"/>
  <c r="U46" i="78"/>
  <c r="T46" i="78"/>
  <c r="P46" i="78"/>
  <c r="O46" i="78"/>
  <c r="N46" i="78"/>
  <c r="V45" i="78"/>
  <c r="U45" i="78"/>
  <c r="T45" i="78"/>
  <c r="P45" i="78"/>
  <c r="O45" i="78"/>
  <c r="N45" i="78"/>
  <c r="G45" i="78"/>
  <c r="G48" i="78" s="1"/>
  <c r="E45" i="78"/>
  <c r="V44" i="78"/>
  <c r="U44" i="78"/>
  <c r="T44" i="78"/>
  <c r="P44" i="78"/>
  <c r="O44" i="78"/>
  <c r="N44" i="78"/>
  <c r="V43" i="78"/>
  <c r="U43" i="78"/>
  <c r="T43" i="78"/>
  <c r="P43" i="78"/>
  <c r="O43" i="78"/>
  <c r="N43" i="78"/>
  <c r="E43" i="78"/>
  <c r="H41" i="78"/>
  <c r="W40" i="78"/>
  <c r="Q40" i="78"/>
  <c r="E40" i="78"/>
  <c r="W39" i="78"/>
  <c r="Q39" i="78"/>
  <c r="E39" i="78"/>
  <c r="V38" i="78"/>
  <c r="U38" i="78"/>
  <c r="T38" i="78"/>
  <c r="P38" i="78"/>
  <c r="O38" i="78"/>
  <c r="N38" i="78"/>
  <c r="V37" i="78"/>
  <c r="U37" i="78"/>
  <c r="T37" i="78"/>
  <c r="P37" i="78"/>
  <c r="O37" i="78"/>
  <c r="N37" i="78"/>
  <c r="W36" i="78"/>
  <c r="Q36" i="78"/>
  <c r="E36" i="78"/>
  <c r="W35" i="78"/>
  <c r="Q35" i="78"/>
  <c r="E35" i="78"/>
  <c r="W34" i="78"/>
  <c r="Q34" i="78"/>
  <c r="E34" i="78"/>
  <c r="W33" i="78"/>
  <c r="Q33" i="78"/>
  <c r="E33" i="78"/>
  <c r="W32" i="78"/>
  <c r="Q32" i="78"/>
  <c r="E32" i="78"/>
  <c r="W27" i="78"/>
  <c r="V27" i="78"/>
  <c r="U27" i="78"/>
  <c r="T27" i="78"/>
  <c r="Q27" i="78"/>
  <c r="P27" i="78"/>
  <c r="O27" i="78"/>
  <c r="N27" i="78"/>
  <c r="E27" i="78"/>
  <c r="V26" i="78"/>
  <c r="U26" i="78"/>
  <c r="T26" i="78"/>
  <c r="P26" i="78"/>
  <c r="O26" i="78"/>
  <c r="N26" i="78"/>
  <c r="E26" i="78"/>
  <c r="W25" i="78"/>
  <c r="Q25" i="78"/>
  <c r="E25" i="78"/>
  <c r="W22" i="78"/>
  <c r="V22" i="78"/>
  <c r="U22" i="78"/>
  <c r="T22" i="78"/>
  <c r="Q22" i="78"/>
  <c r="P22" i="78"/>
  <c r="O22" i="78"/>
  <c r="N22" i="78"/>
  <c r="E22" i="78"/>
  <c r="W21" i="78"/>
  <c r="V21" i="78"/>
  <c r="U21" i="78"/>
  <c r="T21" i="78"/>
  <c r="Q21" i="78"/>
  <c r="P21" i="78"/>
  <c r="O21" i="78"/>
  <c r="N21" i="78"/>
  <c r="E21" i="78"/>
  <c r="V19" i="78"/>
  <c r="U19" i="78"/>
  <c r="T19" i="78"/>
  <c r="P19" i="78"/>
  <c r="O19" i="78"/>
  <c r="N19" i="78"/>
  <c r="E19" i="78"/>
  <c r="W18" i="78"/>
  <c r="V18" i="78"/>
  <c r="U18" i="78"/>
  <c r="T18" i="78"/>
  <c r="Q18" i="78"/>
  <c r="P18" i="78"/>
  <c r="O18" i="78"/>
  <c r="N18" i="78"/>
  <c r="E18" i="78"/>
  <c r="W17" i="78"/>
  <c r="V17" i="78"/>
  <c r="U17" i="78"/>
  <c r="T17" i="78"/>
  <c r="Q17" i="78"/>
  <c r="P17" i="78"/>
  <c r="O17" i="78"/>
  <c r="N17" i="78"/>
  <c r="E17" i="78"/>
  <c r="W16" i="78"/>
  <c r="V16" i="78"/>
  <c r="U16" i="78"/>
  <c r="T16" i="78"/>
  <c r="Q16" i="78"/>
  <c r="P16" i="78"/>
  <c r="O16" i="78"/>
  <c r="N16" i="78"/>
  <c r="E16" i="78"/>
  <c r="W14" i="78"/>
  <c r="V14" i="78"/>
  <c r="U14" i="78"/>
  <c r="T14" i="78"/>
  <c r="Q14" i="78"/>
  <c r="P14" i="78"/>
  <c r="O14" i="78"/>
  <c r="N14" i="78"/>
  <c r="E14" i="78"/>
  <c r="V12" i="78"/>
  <c r="U12" i="78"/>
  <c r="T12" i="78"/>
  <c r="P12" i="78"/>
  <c r="O12" i="78"/>
  <c r="N12" i="78"/>
  <c r="E12" i="78"/>
  <c r="V11" i="78"/>
  <c r="U11" i="78"/>
  <c r="T11" i="78"/>
  <c r="P11" i="78"/>
  <c r="O11" i="78"/>
  <c r="N11" i="78"/>
  <c r="E11" i="78"/>
  <c r="D4" i="78"/>
  <c r="L82" i="77"/>
  <c r="X81" i="77"/>
  <c r="H81" i="77" s="1"/>
  <c r="R81" i="77"/>
  <c r="X80" i="77"/>
  <c r="H80" i="77" s="1"/>
  <c r="R80" i="77"/>
  <c r="X79" i="77"/>
  <c r="H79" i="77" s="1"/>
  <c r="R79" i="77"/>
  <c r="X78" i="77"/>
  <c r="H78" i="77" s="1"/>
  <c r="R78" i="77"/>
  <c r="X77" i="77"/>
  <c r="H77" i="77" s="1"/>
  <c r="R77" i="77"/>
  <c r="X76" i="77"/>
  <c r="H76" i="77" s="1"/>
  <c r="R76" i="77"/>
  <c r="X75" i="77"/>
  <c r="H75" i="77" s="1"/>
  <c r="R75" i="77"/>
  <c r="X74" i="77"/>
  <c r="H74" i="77" s="1"/>
  <c r="R74" i="77"/>
  <c r="W72" i="77"/>
  <c r="V72" i="77"/>
  <c r="U72" i="77"/>
  <c r="T72" i="77"/>
  <c r="Q72" i="77"/>
  <c r="P72" i="77"/>
  <c r="O72" i="77"/>
  <c r="N72" i="77"/>
  <c r="E72" i="77"/>
  <c r="W71" i="77"/>
  <c r="Q71" i="77"/>
  <c r="E71" i="77"/>
  <c r="W70" i="77"/>
  <c r="Q70" i="77"/>
  <c r="E70" i="77"/>
  <c r="W69" i="77"/>
  <c r="Q69" i="77"/>
  <c r="E69" i="77"/>
  <c r="W65" i="77"/>
  <c r="Q65" i="77"/>
  <c r="E65" i="77"/>
  <c r="X63" i="77"/>
  <c r="H63" i="77" s="1"/>
  <c r="R63" i="77"/>
  <c r="W62" i="77"/>
  <c r="V62" i="77"/>
  <c r="U62" i="77"/>
  <c r="T62" i="77"/>
  <c r="Q62" i="77"/>
  <c r="P62" i="77"/>
  <c r="O62" i="77"/>
  <c r="N62" i="77"/>
  <c r="E62" i="77"/>
  <c r="X61" i="77"/>
  <c r="H61" i="77" s="1"/>
  <c r="R61" i="77"/>
  <c r="X60" i="77"/>
  <c r="H60" i="77" s="1"/>
  <c r="R60" i="77"/>
  <c r="U59" i="77"/>
  <c r="T59" i="77"/>
  <c r="O59" i="77"/>
  <c r="N59" i="77"/>
  <c r="U58" i="77"/>
  <c r="T58" i="77"/>
  <c r="O58" i="77"/>
  <c r="N58" i="77"/>
  <c r="U57" i="77"/>
  <c r="T57" i="77"/>
  <c r="X57" i="77" s="1"/>
  <c r="H57" i="77" s="1"/>
  <c r="R57" i="77"/>
  <c r="O57" i="77"/>
  <c r="N57" i="77"/>
  <c r="V56" i="77"/>
  <c r="U56" i="77"/>
  <c r="T56" i="77"/>
  <c r="P56" i="77"/>
  <c r="O56" i="77"/>
  <c r="N56" i="77"/>
  <c r="E56" i="77"/>
  <c r="W55" i="77"/>
  <c r="V55" i="77"/>
  <c r="U55" i="77"/>
  <c r="T55" i="77"/>
  <c r="Q55" i="77"/>
  <c r="P55" i="77"/>
  <c r="O55" i="77"/>
  <c r="N55" i="77"/>
  <c r="E55" i="77"/>
  <c r="V54" i="77"/>
  <c r="U54" i="77"/>
  <c r="T54" i="77"/>
  <c r="P54" i="77"/>
  <c r="O54" i="77"/>
  <c r="N54" i="77"/>
  <c r="E54" i="77"/>
  <c r="V53" i="77"/>
  <c r="U53" i="77"/>
  <c r="T53" i="77"/>
  <c r="P53" i="77"/>
  <c r="O53" i="77"/>
  <c r="N53" i="77"/>
  <c r="E53" i="77"/>
  <c r="V52" i="77"/>
  <c r="U52" i="77"/>
  <c r="T52" i="77"/>
  <c r="P52" i="77"/>
  <c r="O52" i="77"/>
  <c r="N52" i="77"/>
  <c r="E52" i="77"/>
  <c r="H51" i="77"/>
  <c r="W50" i="77"/>
  <c r="V50" i="77"/>
  <c r="U50" i="77"/>
  <c r="T50" i="77"/>
  <c r="Q50" i="77"/>
  <c r="P50" i="77"/>
  <c r="O50" i="77"/>
  <c r="N50" i="77"/>
  <c r="F50" i="77"/>
  <c r="E50" i="77"/>
  <c r="W49" i="77"/>
  <c r="V49" i="77"/>
  <c r="U49" i="77"/>
  <c r="T49" i="77"/>
  <c r="Q49" i="77"/>
  <c r="P49" i="77"/>
  <c r="O49" i="77"/>
  <c r="N49" i="77"/>
  <c r="G49" i="77"/>
  <c r="F49" i="77"/>
  <c r="E49" i="77"/>
  <c r="W48" i="77"/>
  <c r="V48" i="77"/>
  <c r="U48" i="77"/>
  <c r="T48" i="77"/>
  <c r="Q48" i="77"/>
  <c r="P48" i="77"/>
  <c r="O48" i="77"/>
  <c r="N48" i="77"/>
  <c r="F48" i="77"/>
  <c r="E48" i="77"/>
  <c r="V47" i="77"/>
  <c r="U47" i="77"/>
  <c r="T47" i="77"/>
  <c r="P47" i="77"/>
  <c r="O47" i="77"/>
  <c r="N47" i="77"/>
  <c r="V46" i="77"/>
  <c r="U46" i="77"/>
  <c r="T46" i="77"/>
  <c r="P46" i="77"/>
  <c r="O46" i="77"/>
  <c r="N46" i="77"/>
  <c r="V45" i="77"/>
  <c r="U45" i="77"/>
  <c r="T45" i="77"/>
  <c r="P45" i="77"/>
  <c r="O45" i="77"/>
  <c r="N45" i="77"/>
  <c r="G45" i="77"/>
  <c r="G48" i="77" s="1"/>
  <c r="E45" i="77"/>
  <c r="V44" i="77"/>
  <c r="U44" i="77"/>
  <c r="T44" i="77"/>
  <c r="P44" i="77"/>
  <c r="O44" i="77"/>
  <c r="N44" i="77"/>
  <c r="V43" i="77"/>
  <c r="U43" i="77"/>
  <c r="T43" i="77"/>
  <c r="P43" i="77"/>
  <c r="O43" i="77"/>
  <c r="N43" i="77"/>
  <c r="E43" i="77"/>
  <c r="H41" i="77"/>
  <c r="W40" i="77"/>
  <c r="Q40" i="77"/>
  <c r="E40" i="77"/>
  <c r="W39" i="77"/>
  <c r="Q39" i="77"/>
  <c r="E39" i="77"/>
  <c r="V38" i="77"/>
  <c r="U38" i="77"/>
  <c r="T38" i="77"/>
  <c r="P38" i="77"/>
  <c r="O38" i="77"/>
  <c r="N38" i="77"/>
  <c r="V37" i="77"/>
  <c r="U37" i="77"/>
  <c r="T37" i="77"/>
  <c r="P37" i="77"/>
  <c r="O37" i="77"/>
  <c r="N37" i="77"/>
  <c r="W36" i="77"/>
  <c r="Q36" i="77"/>
  <c r="E36" i="77"/>
  <c r="W35" i="77"/>
  <c r="Q35" i="77"/>
  <c r="E35" i="77"/>
  <c r="W34" i="77"/>
  <c r="Q34" i="77"/>
  <c r="E34" i="77"/>
  <c r="W33" i="77"/>
  <c r="Q33" i="77"/>
  <c r="E33" i="77"/>
  <c r="W32" i="77"/>
  <c r="Q32" i="77"/>
  <c r="E32" i="77"/>
  <c r="W27" i="77"/>
  <c r="V27" i="77"/>
  <c r="U27" i="77"/>
  <c r="T27" i="77"/>
  <c r="Q27" i="77"/>
  <c r="P27" i="77"/>
  <c r="O27" i="77"/>
  <c r="N27" i="77"/>
  <c r="E27" i="77"/>
  <c r="V26" i="77"/>
  <c r="U26" i="77"/>
  <c r="T26" i="77"/>
  <c r="P26" i="77"/>
  <c r="O26" i="77"/>
  <c r="N26" i="77"/>
  <c r="E26" i="77"/>
  <c r="W25" i="77"/>
  <c r="Q25" i="77"/>
  <c r="E25" i="77"/>
  <c r="W22" i="77"/>
  <c r="V22" i="77"/>
  <c r="U22" i="77"/>
  <c r="T22" i="77"/>
  <c r="Q22" i="77"/>
  <c r="P22" i="77"/>
  <c r="O22" i="77"/>
  <c r="N22" i="77"/>
  <c r="E22" i="77"/>
  <c r="W21" i="77"/>
  <c r="V21" i="77"/>
  <c r="U21" i="77"/>
  <c r="T21" i="77"/>
  <c r="Q21" i="77"/>
  <c r="P21" i="77"/>
  <c r="O21" i="77"/>
  <c r="N21" i="77"/>
  <c r="E21" i="77"/>
  <c r="V19" i="77"/>
  <c r="U19" i="77"/>
  <c r="T19" i="77"/>
  <c r="P19" i="77"/>
  <c r="O19" i="77"/>
  <c r="N19" i="77"/>
  <c r="E19" i="77"/>
  <c r="W18" i="77"/>
  <c r="V18" i="77"/>
  <c r="U18" i="77"/>
  <c r="T18" i="77"/>
  <c r="Q18" i="77"/>
  <c r="P18" i="77"/>
  <c r="O18" i="77"/>
  <c r="N18" i="77"/>
  <c r="E18" i="77"/>
  <c r="W17" i="77"/>
  <c r="V17" i="77"/>
  <c r="U17" i="77"/>
  <c r="T17" i="77"/>
  <c r="Q17" i="77"/>
  <c r="P17" i="77"/>
  <c r="O17" i="77"/>
  <c r="N17" i="77"/>
  <c r="E17" i="77"/>
  <c r="W16" i="77"/>
  <c r="V16" i="77"/>
  <c r="U16" i="77"/>
  <c r="T16" i="77"/>
  <c r="Q16" i="77"/>
  <c r="P16" i="77"/>
  <c r="O16" i="77"/>
  <c r="N16" i="77"/>
  <c r="E16" i="77"/>
  <c r="W14" i="77"/>
  <c r="V14" i="77"/>
  <c r="U14" i="77"/>
  <c r="T14" i="77"/>
  <c r="Q14" i="77"/>
  <c r="P14" i="77"/>
  <c r="O14" i="77"/>
  <c r="N14" i="77"/>
  <c r="E14" i="77"/>
  <c r="V12" i="77"/>
  <c r="U12" i="77"/>
  <c r="T12" i="77"/>
  <c r="P12" i="77"/>
  <c r="O12" i="77"/>
  <c r="N12" i="77"/>
  <c r="E12" i="77"/>
  <c r="V11" i="77"/>
  <c r="U11" i="77"/>
  <c r="T11" i="77"/>
  <c r="P11" i="77"/>
  <c r="O11" i="77"/>
  <c r="N11" i="77"/>
  <c r="E11" i="77"/>
  <c r="D4" i="77"/>
  <c r="L82" i="76"/>
  <c r="X81" i="76"/>
  <c r="H81" i="76" s="1"/>
  <c r="R81" i="76"/>
  <c r="X80" i="76"/>
  <c r="H80" i="76" s="1"/>
  <c r="R80" i="76"/>
  <c r="X79" i="76"/>
  <c r="H79" i="76" s="1"/>
  <c r="R79" i="76"/>
  <c r="X78" i="76"/>
  <c r="H78" i="76" s="1"/>
  <c r="R78" i="76"/>
  <c r="X77" i="76"/>
  <c r="H77" i="76" s="1"/>
  <c r="R77" i="76"/>
  <c r="X76" i="76"/>
  <c r="H76" i="76" s="1"/>
  <c r="R76" i="76"/>
  <c r="X75" i="76"/>
  <c r="H75" i="76" s="1"/>
  <c r="R75" i="76"/>
  <c r="X74" i="76"/>
  <c r="H74" i="76" s="1"/>
  <c r="R74" i="76"/>
  <c r="W72" i="76"/>
  <c r="V72" i="76"/>
  <c r="U72" i="76"/>
  <c r="T72" i="76"/>
  <c r="Q72" i="76"/>
  <c r="P72" i="76"/>
  <c r="O72" i="76"/>
  <c r="N72" i="76"/>
  <c r="E72" i="76"/>
  <c r="W71" i="76"/>
  <c r="Q71" i="76"/>
  <c r="E71" i="76"/>
  <c r="W70" i="76"/>
  <c r="Q70" i="76"/>
  <c r="E70" i="76"/>
  <c r="W69" i="76"/>
  <c r="Q69" i="76"/>
  <c r="E69" i="76"/>
  <c r="W65" i="76"/>
  <c r="Q65" i="76"/>
  <c r="E65" i="76"/>
  <c r="X63" i="76"/>
  <c r="H63" i="76" s="1"/>
  <c r="R63" i="76"/>
  <c r="W62" i="76"/>
  <c r="V62" i="76"/>
  <c r="U62" i="76"/>
  <c r="T62" i="76"/>
  <c r="Q62" i="76"/>
  <c r="P62" i="76"/>
  <c r="O62" i="76"/>
  <c r="N62" i="76"/>
  <c r="E62" i="76"/>
  <c r="X61" i="76"/>
  <c r="H61" i="76" s="1"/>
  <c r="R61" i="76"/>
  <c r="X60" i="76"/>
  <c r="H60" i="76" s="1"/>
  <c r="R60" i="76"/>
  <c r="U59" i="76"/>
  <c r="T59" i="76"/>
  <c r="X59" i="76" s="1"/>
  <c r="H59" i="76" s="1"/>
  <c r="O59" i="76"/>
  <c r="N59" i="76"/>
  <c r="R59" i="76" s="1"/>
  <c r="U58" i="76"/>
  <c r="X58" i="76" s="1"/>
  <c r="H58" i="76" s="1"/>
  <c r="T58" i="76"/>
  <c r="O58" i="76"/>
  <c r="N58" i="76"/>
  <c r="R58" i="76" s="1"/>
  <c r="U57" i="76"/>
  <c r="T57" i="76"/>
  <c r="O57" i="76"/>
  <c r="N57" i="76"/>
  <c r="V56" i="76"/>
  <c r="U56" i="76"/>
  <c r="T56" i="76"/>
  <c r="P56" i="76"/>
  <c r="O56" i="76"/>
  <c r="N56" i="76"/>
  <c r="E56" i="76"/>
  <c r="W55" i="76"/>
  <c r="V55" i="76"/>
  <c r="U55" i="76"/>
  <c r="T55" i="76"/>
  <c r="Q55" i="76"/>
  <c r="P55" i="76"/>
  <c r="O55" i="76"/>
  <c r="N55" i="76"/>
  <c r="E55" i="76"/>
  <c r="V54" i="76"/>
  <c r="U54" i="76"/>
  <c r="T54" i="76"/>
  <c r="P54" i="76"/>
  <c r="O54" i="76"/>
  <c r="N54" i="76"/>
  <c r="E54" i="76"/>
  <c r="V53" i="76"/>
  <c r="U53" i="76"/>
  <c r="T53" i="76"/>
  <c r="P53" i="76"/>
  <c r="O53" i="76"/>
  <c r="N53" i="76"/>
  <c r="E53" i="76"/>
  <c r="V52" i="76"/>
  <c r="U52" i="76"/>
  <c r="T52" i="76"/>
  <c r="P52" i="76"/>
  <c r="O52" i="76"/>
  <c r="N52" i="76"/>
  <c r="E52" i="76"/>
  <c r="H51" i="76"/>
  <c r="W50" i="76"/>
  <c r="V50" i="76"/>
  <c r="U50" i="76"/>
  <c r="T50" i="76"/>
  <c r="Q50" i="76"/>
  <c r="P50" i="76"/>
  <c r="O50" i="76"/>
  <c r="N50" i="76"/>
  <c r="F50" i="76"/>
  <c r="E50" i="76"/>
  <c r="W49" i="76"/>
  <c r="V49" i="76"/>
  <c r="U49" i="76"/>
  <c r="T49" i="76"/>
  <c r="Q49" i="76"/>
  <c r="P49" i="76"/>
  <c r="O49" i="76"/>
  <c r="N49" i="76"/>
  <c r="G49" i="76"/>
  <c r="F49" i="76"/>
  <c r="E49" i="76"/>
  <c r="W48" i="76"/>
  <c r="V48" i="76"/>
  <c r="U48" i="76"/>
  <c r="T48" i="76"/>
  <c r="Q48" i="76"/>
  <c r="P48" i="76"/>
  <c r="O48" i="76"/>
  <c r="N48" i="76"/>
  <c r="F48" i="76"/>
  <c r="E48" i="76"/>
  <c r="V47" i="76"/>
  <c r="U47" i="76"/>
  <c r="T47" i="76"/>
  <c r="P47" i="76"/>
  <c r="O47" i="76"/>
  <c r="N47" i="76"/>
  <c r="V46" i="76"/>
  <c r="U46" i="76"/>
  <c r="T46" i="76"/>
  <c r="P46" i="76"/>
  <c r="O46" i="76"/>
  <c r="N46" i="76"/>
  <c r="V45" i="76"/>
  <c r="U45" i="76"/>
  <c r="T45" i="76"/>
  <c r="P45" i="76"/>
  <c r="O45" i="76"/>
  <c r="N45" i="76"/>
  <c r="G45" i="76"/>
  <c r="G48" i="76" s="1"/>
  <c r="E45" i="76"/>
  <c r="V44" i="76"/>
  <c r="U44" i="76"/>
  <c r="T44" i="76"/>
  <c r="P44" i="76"/>
  <c r="O44" i="76"/>
  <c r="N44" i="76"/>
  <c r="V43" i="76"/>
  <c r="U43" i="76"/>
  <c r="T43" i="76"/>
  <c r="P43" i="76"/>
  <c r="O43" i="76"/>
  <c r="N43" i="76"/>
  <c r="E43" i="76"/>
  <c r="H41" i="76"/>
  <c r="W40" i="76"/>
  <c r="Q40" i="76"/>
  <c r="E40" i="76"/>
  <c r="W39" i="76"/>
  <c r="Q39" i="76"/>
  <c r="E39" i="76"/>
  <c r="V38" i="76"/>
  <c r="U38" i="76"/>
  <c r="T38" i="76"/>
  <c r="P38" i="76"/>
  <c r="O38" i="76"/>
  <c r="N38" i="76"/>
  <c r="V37" i="76"/>
  <c r="U37" i="76"/>
  <c r="T37" i="76"/>
  <c r="P37" i="76"/>
  <c r="O37" i="76"/>
  <c r="N37" i="76"/>
  <c r="W36" i="76"/>
  <c r="Q36" i="76"/>
  <c r="E36" i="76"/>
  <c r="W35" i="76"/>
  <c r="Q35" i="76"/>
  <c r="E35" i="76"/>
  <c r="W34" i="76"/>
  <c r="Q34" i="76"/>
  <c r="E34" i="76"/>
  <c r="W33" i="76"/>
  <c r="Q33" i="76"/>
  <c r="E33" i="76"/>
  <c r="W32" i="76"/>
  <c r="Q32" i="76"/>
  <c r="E32" i="76"/>
  <c r="W27" i="76"/>
  <c r="V27" i="76"/>
  <c r="U27" i="76"/>
  <c r="T27" i="76"/>
  <c r="Q27" i="76"/>
  <c r="P27" i="76"/>
  <c r="O27" i="76"/>
  <c r="N27" i="76"/>
  <c r="E27" i="76"/>
  <c r="V26" i="76"/>
  <c r="U26" i="76"/>
  <c r="T26" i="76"/>
  <c r="P26" i="76"/>
  <c r="O26" i="76"/>
  <c r="N26" i="76"/>
  <c r="E26" i="76"/>
  <c r="W25" i="76"/>
  <c r="Q25" i="76"/>
  <c r="E25" i="76"/>
  <c r="W22" i="76"/>
  <c r="V22" i="76"/>
  <c r="U22" i="76"/>
  <c r="T22" i="76"/>
  <c r="Q22" i="76"/>
  <c r="P22" i="76"/>
  <c r="O22" i="76"/>
  <c r="N22" i="76"/>
  <c r="E22" i="76"/>
  <c r="W21" i="76"/>
  <c r="V21" i="76"/>
  <c r="U21" i="76"/>
  <c r="T21" i="76"/>
  <c r="Q21" i="76"/>
  <c r="P21" i="76"/>
  <c r="O21" i="76"/>
  <c r="N21" i="76"/>
  <c r="E21" i="76"/>
  <c r="V19" i="76"/>
  <c r="U19" i="76"/>
  <c r="T19" i="76"/>
  <c r="P19" i="76"/>
  <c r="O19" i="76"/>
  <c r="N19" i="76"/>
  <c r="E19" i="76"/>
  <c r="W18" i="76"/>
  <c r="V18" i="76"/>
  <c r="U18" i="76"/>
  <c r="T18" i="76"/>
  <c r="Q18" i="76"/>
  <c r="P18" i="76"/>
  <c r="O18" i="76"/>
  <c r="N18" i="76"/>
  <c r="E18" i="76"/>
  <c r="W17" i="76"/>
  <c r="V17" i="76"/>
  <c r="U17" i="76"/>
  <c r="T17" i="76"/>
  <c r="Q17" i="76"/>
  <c r="P17" i="76"/>
  <c r="O17" i="76"/>
  <c r="N17" i="76"/>
  <c r="E17" i="76"/>
  <c r="W16" i="76"/>
  <c r="V16" i="76"/>
  <c r="U16" i="76"/>
  <c r="T16" i="76"/>
  <c r="Q16" i="76"/>
  <c r="P16" i="76"/>
  <c r="O16" i="76"/>
  <c r="N16" i="76"/>
  <c r="E16" i="76"/>
  <c r="W14" i="76"/>
  <c r="V14" i="76"/>
  <c r="U14" i="76"/>
  <c r="T14" i="76"/>
  <c r="Q14" i="76"/>
  <c r="P14" i="76"/>
  <c r="O14" i="76"/>
  <c r="N14" i="76"/>
  <c r="E14" i="76"/>
  <c r="V12" i="76"/>
  <c r="U12" i="76"/>
  <c r="T12" i="76"/>
  <c r="P12" i="76"/>
  <c r="O12" i="76"/>
  <c r="N12" i="76"/>
  <c r="E12" i="76"/>
  <c r="V11" i="76"/>
  <c r="U11" i="76"/>
  <c r="T11" i="76"/>
  <c r="P11" i="76"/>
  <c r="O11" i="76"/>
  <c r="N11" i="76"/>
  <c r="E11" i="76"/>
  <c r="D4" i="76"/>
  <c r="L82" i="75"/>
  <c r="X81" i="75"/>
  <c r="H81" i="75" s="1"/>
  <c r="R81" i="75"/>
  <c r="X80" i="75"/>
  <c r="H80" i="75" s="1"/>
  <c r="R80" i="75"/>
  <c r="X79" i="75"/>
  <c r="H79" i="75" s="1"/>
  <c r="R79" i="75"/>
  <c r="X78" i="75"/>
  <c r="H78" i="75" s="1"/>
  <c r="R78" i="75"/>
  <c r="X77" i="75"/>
  <c r="H77" i="75" s="1"/>
  <c r="R77" i="75"/>
  <c r="X76" i="75"/>
  <c r="H76" i="75" s="1"/>
  <c r="R76" i="75"/>
  <c r="X75" i="75"/>
  <c r="H75" i="75" s="1"/>
  <c r="R75" i="75"/>
  <c r="X74" i="75"/>
  <c r="H74" i="75" s="1"/>
  <c r="R74" i="75"/>
  <c r="W72" i="75"/>
  <c r="V72" i="75"/>
  <c r="U72" i="75"/>
  <c r="T72" i="75"/>
  <c r="Q72" i="75"/>
  <c r="P72" i="75"/>
  <c r="O72" i="75"/>
  <c r="N72" i="75"/>
  <c r="E72" i="75"/>
  <c r="W71" i="75"/>
  <c r="Q71" i="75"/>
  <c r="E71" i="75"/>
  <c r="W70" i="75"/>
  <c r="Q70" i="75"/>
  <c r="E70" i="75"/>
  <c r="W69" i="75"/>
  <c r="Q69" i="75"/>
  <c r="E69" i="75"/>
  <c r="W65" i="75"/>
  <c r="Q65" i="75"/>
  <c r="E65" i="75"/>
  <c r="X63" i="75"/>
  <c r="H63" i="75" s="1"/>
  <c r="R63" i="75"/>
  <c r="W62" i="75"/>
  <c r="V62" i="75"/>
  <c r="U62" i="75"/>
  <c r="T62" i="75"/>
  <c r="Q62" i="75"/>
  <c r="P62" i="75"/>
  <c r="O62" i="75"/>
  <c r="N62" i="75"/>
  <c r="E62" i="75"/>
  <c r="X61" i="75"/>
  <c r="H61" i="75" s="1"/>
  <c r="R61" i="75"/>
  <c r="X60" i="75"/>
  <c r="H60" i="75" s="1"/>
  <c r="R60" i="75"/>
  <c r="U59" i="75"/>
  <c r="T59" i="75"/>
  <c r="O59" i="75"/>
  <c r="N59" i="75"/>
  <c r="U58" i="75"/>
  <c r="T58" i="75"/>
  <c r="O58" i="75"/>
  <c r="N58" i="75"/>
  <c r="R58" i="75" s="1"/>
  <c r="U57" i="75"/>
  <c r="T57" i="75"/>
  <c r="O57" i="75"/>
  <c r="N57" i="75"/>
  <c r="R57" i="75" s="1"/>
  <c r="V56" i="75"/>
  <c r="U56" i="75"/>
  <c r="T56" i="75"/>
  <c r="P56" i="75"/>
  <c r="O56" i="75"/>
  <c r="N56" i="75"/>
  <c r="W55" i="75"/>
  <c r="V55" i="75"/>
  <c r="U55" i="75"/>
  <c r="T55" i="75"/>
  <c r="Q55" i="75"/>
  <c r="P55" i="75"/>
  <c r="O55" i="75"/>
  <c r="N55" i="75"/>
  <c r="V54" i="75"/>
  <c r="U54" i="75"/>
  <c r="T54" i="75"/>
  <c r="P54" i="75"/>
  <c r="O54" i="75"/>
  <c r="N54" i="75"/>
  <c r="E54" i="75"/>
  <c r="V53" i="75"/>
  <c r="U53" i="75"/>
  <c r="T53" i="75"/>
  <c r="P53" i="75"/>
  <c r="O53" i="75"/>
  <c r="N53" i="75"/>
  <c r="V52" i="75"/>
  <c r="U52" i="75"/>
  <c r="T52" i="75"/>
  <c r="P52" i="75"/>
  <c r="O52" i="75"/>
  <c r="N52" i="75"/>
  <c r="H51" i="75"/>
  <c r="W50" i="75"/>
  <c r="V50" i="75"/>
  <c r="U50" i="75"/>
  <c r="T50" i="75"/>
  <c r="Q50" i="75"/>
  <c r="P50" i="75"/>
  <c r="O50" i="75"/>
  <c r="N50" i="75"/>
  <c r="F50" i="75"/>
  <c r="E50" i="75"/>
  <c r="W49" i="75"/>
  <c r="V49" i="75"/>
  <c r="U49" i="75"/>
  <c r="T49" i="75"/>
  <c r="Q49" i="75"/>
  <c r="P49" i="75"/>
  <c r="O49" i="75"/>
  <c r="N49" i="75"/>
  <c r="G49" i="75"/>
  <c r="F49" i="75"/>
  <c r="E49" i="75"/>
  <c r="W48" i="75"/>
  <c r="V48" i="75"/>
  <c r="U48" i="75"/>
  <c r="T48" i="75"/>
  <c r="Q48" i="75"/>
  <c r="P48" i="75"/>
  <c r="O48" i="75"/>
  <c r="N48" i="75"/>
  <c r="F48" i="75"/>
  <c r="E48" i="75"/>
  <c r="V47" i="75"/>
  <c r="U47" i="75"/>
  <c r="T47" i="75"/>
  <c r="P47" i="75"/>
  <c r="O47" i="75"/>
  <c r="N47" i="75"/>
  <c r="V46" i="75"/>
  <c r="U46" i="75"/>
  <c r="T46" i="75"/>
  <c r="P46" i="75"/>
  <c r="O46" i="75"/>
  <c r="N46" i="75"/>
  <c r="V45" i="75"/>
  <c r="U45" i="75"/>
  <c r="T45" i="75"/>
  <c r="P45" i="75"/>
  <c r="O45" i="75"/>
  <c r="N45" i="75"/>
  <c r="G45" i="75"/>
  <c r="G48" i="75" s="1"/>
  <c r="E45" i="75"/>
  <c r="V44" i="75"/>
  <c r="U44" i="75"/>
  <c r="T44" i="75"/>
  <c r="P44" i="75"/>
  <c r="O44" i="75"/>
  <c r="N44" i="75"/>
  <c r="V43" i="75"/>
  <c r="U43" i="75"/>
  <c r="T43" i="75"/>
  <c r="P43" i="75"/>
  <c r="O43" i="75"/>
  <c r="N43" i="75"/>
  <c r="E43" i="75"/>
  <c r="H41" i="75"/>
  <c r="W40" i="75"/>
  <c r="Q40" i="75"/>
  <c r="E40" i="75"/>
  <c r="W39" i="75"/>
  <c r="Q39" i="75"/>
  <c r="E39" i="75"/>
  <c r="V38" i="75"/>
  <c r="U38" i="75"/>
  <c r="T38" i="75"/>
  <c r="P38" i="75"/>
  <c r="O38" i="75"/>
  <c r="N38" i="75"/>
  <c r="V37" i="75"/>
  <c r="U37" i="75"/>
  <c r="T37" i="75"/>
  <c r="P37" i="75"/>
  <c r="O37" i="75"/>
  <c r="N37" i="75"/>
  <c r="W36" i="75"/>
  <c r="Q36" i="75"/>
  <c r="E36" i="75"/>
  <c r="W35" i="75"/>
  <c r="Q35" i="75"/>
  <c r="E35" i="75"/>
  <c r="W34" i="75"/>
  <c r="Q34" i="75"/>
  <c r="E34" i="75"/>
  <c r="W33" i="75"/>
  <c r="Q33" i="75"/>
  <c r="E33" i="75"/>
  <c r="W32" i="75"/>
  <c r="Q32" i="75"/>
  <c r="E32" i="75"/>
  <c r="W27" i="75"/>
  <c r="V27" i="75"/>
  <c r="U27" i="75"/>
  <c r="T27" i="75"/>
  <c r="Q27" i="75"/>
  <c r="P27" i="75"/>
  <c r="O27" i="75"/>
  <c r="N27" i="75"/>
  <c r="E27" i="75"/>
  <c r="V26" i="75"/>
  <c r="U26" i="75"/>
  <c r="T26" i="75"/>
  <c r="P26" i="75"/>
  <c r="O26" i="75"/>
  <c r="N26" i="75"/>
  <c r="E26" i="75"/>
  <c r="W25" i="75"/>
  <c r="Q25" i="75"/>
  <c r="E25" i="75"/>
  <c r="W22" i="75"/>
  <c r="V22" i="75"/>
  <c r="U22" i="75"/>
  <c r="T22" i="75"/>
  <c r="Q22" i="75"/>
  <c r="P22" i="75"/>
  <c r="O22" i="75"/>
  <c r="N22" i="75"/>
  <c r="E22" i="75"/>
  <c r="W21" i="75"/>
  <c r="V21" i="75"/>
  <c r="U21" i="75"/>
  <c r="T21" i="75"/>
  <c r="Q21" i="75"/>
  <c r="P21" i="75"/>
  <c r="O21" i="75"/>
  <c r="N21" i="75"/>
  <c r="E21" i="75"/>
  <c r="V19" i="75"/>
  <c r="U19" i="75"/>
  <c r="T19" i="75"/>
  <c r="P19" i="75"/>
  <c r="O19" i="75"/>
  <c r="N19" i="75"/>
  <c r="E19" i="75"/>
  <c r="W18" i="75"/>
  <c r="V18" i="75"/>
  <c r="U18" i="75"/>
  <c r="T18" i="75"/>
  <c r="Q18" i="75"/>
  <c r="P18" i="75"/>
  <c r="O18" i="75"/>
  <c r="N18" i="75"/>
  <c r="E18" i="75"/>
  <c r="W17" i="75"/>
  <c r="V17" i="75"/>
  <c r="U17" i="75"/>
  <c r="T17" i="75"/>
  <c r="Q17" i="75"/>
  <c r="P17" i="75"/>
  <c r="O17" i="75"/>
  <c r="N17" i="75"/>
  <c r="E17" i="75"/>
  <c r="W16" i="75"/>
  <c r="V16" i="75"/>
  <c r="U16" i="75"/>
  <c r="T16" i="75"/>
  <c r="Q16" i="75"/>
  <c r="P16" i="75"/>
  <c r="O16" i="75"/>
  <c r="N16" i="75"/>
  <c r="E16" i="75"/>
  <c r="W14" i="75"/>
  <c r="V14" i="75"/>
  <c r="U14" i="75"/>
  <c r="T14" i="75"/>
  <c r="Q14" i="75"/>
  <c r="P14" i="75"/>
  <c r="O14" i="75"/>
  <c r="N14" i="75"/>
  <c r="E14" i="75"/>
  <c r="V12" i="75"/>
  <c r="U12" i="75"/>
  <c r="T12" i="75"/>
  <c r="P12" i="75"/>
  <c r="O12" i="75"/>
  <c r="N12" i="75"/>
  <c r="E12" i="75"/>
  <c r="V11" i="75"/>
  <c r="U11" i="75"/>
  <c r="T11" i="75"/>
  <c r="P11" i="75"/>
  <c r="O11" i="75"/>
  <c r="N11" i="75"/>
  <c r="E11" i="75"/>
  <c r="D4" i="75"/>
  <c r="L82" i="74"/>
  <c r="X81" i="74"/>
  <c r="H81" i="74" s="1"/>
  <c r="R81" i="74"/>
  <c r="X80" i="74"/>
  <c r="H80" i="74" s="1"/>
  <c r="R80" i="74"/>
  <c r="X79" i="74"/>
  <c r="H79" i="74" s="1"/>
  <c r="R79" i="74"/>
  <c r="X78" i="74"/>
  <c r="H78" i="74" s="1"/>
  <c r="R78" i="74"/>
  <c r="X77" i="74"/>
  <c r="H77" i="74" s="1"/>
  <c r="R77" i="74"/>
  <c r="X76" i="74"/>
  <c r="H76" i="74" s="1"/>
  <c r="R76" i="74"/>
  <c r="X75" i="74"/>
  <c r="H75" i="74" s="1"/>
  <c r="R75" i="74"/>
  <c r="X74" i="74"/>
  <c r="H74" i="74" s="1"/>
  <c r="R74" i="74"/>
  <c r="W72" i="74"/>
  <c r="V72" i="74"/>
  <c r="U72" i="74"/>
  <c r="T72" i="74"/>
  <c r="Q72" i="74"/>
  <c r="P72" i="74"/>
  <c r="O72" i="74"/>
  <c r="N72" i="74"/>
  <c r="E72" i="74"/>
  <c r="W71" i="74"/>
  <c r="Q71" i="74"/>
  <c r="E71" i="74"/>
  <c r="W70" i="74"/>
  <c r="Q70" i="74"/>
  <c r="E70" i="74"/>
  <c r="W69" i="74"/>
  <c r="Q69" i="74"/>
  <c r="E69" i="74"/>
  <c r="W65" i="74"/>
  <c r="Q65" i="74"/>
  <c r="E65" i="74"/>
  <c r="X63" i="74"/>
  <c r="H63" i="74" s="1"/>
  <c r="R63" i="74"/>
  <c r="W62" i="74"/>
  <c r="V62" i="74"/>
  <c r="U62" i="74"/>
  <c r="T62" i="74"/>
  <c r="Q62" i="74"/>
  <c r="P62" i="74"/>
  <c r="O62" i="74"/>
  <c r="N62" i="74"/>
  <c r="E62" i="74"/>
  <c r="X61" i="74"/>
  <c r="H61" i="74" s="1"/>
  <c r="R61" i="74"/>
  <c r="X60" i="74"/>
  <c r="H60" i="74" s="1"/>
  <c r="R60" i="74"/>
  <c r="U59" i="74"/>
  <c r="T59" i="74"/>
  <c r="O59" i="74"/>
  <c r="N59" i="74"/>
  <c r="R59" i="74" s="1"/>
  <c r="U58" i="74"/>
  <c r="T58" i="74"/>
  <c r="X58" i="74" s="1"/>
  <c r="H58" i="74" s="1"/>
  <c r="O58" i="74"/>
  <c r="N58" i="74"/>
  <c r="R58" i="74" s="1"/>
  <c r="U57" i="74"/>
  <c r="T57" i="74"/>
  <c r="X57" i="74" s="1"/>
  <c r="H57" i="74" s="1"/>
  <c r="O57" i="74"/>
  <c r="N57" i="74"/>
  <c r="V56" i="74"/>
  <c r="U56" i="74"/>
  <c r="T56" i="74"/>
  <c r="P56" i="74"/>
  <c r="O56" i="74"/>
  <c r="N56" i="74"/>
  <c r="E56" i="74"/>
  <c r="W55" i="74"/>
  <c r="V55" i="74"/>
  <c r="U55" i="74"/>
  <c r="T55" i="74"/>
  <c r="Q55" i="74"/>
  <c r="P55" i="74"/>
  <c r="O55" i="74"/>
  <c r="N55" i="74"/>
  <c r="E55" i="74"/>
  <c r="V54" i="74"/>
  <c r="U54" i="74"/>
  <c r="T54" i="74"/>
  <c r="P54" i="74"/>
  <c r="O54" i="74"/>
  <c r="N54" i="74"/>
  <c r="E54" i="74"/>
  <c r="V53" i="74"/>
  <c r="U53" i="74"/>
  <c r="T53" i="74"/>
  <c r="P53" i="74"/>
  <c r="O53" i="74"/>
  <c r="N53" i="74"/>
  <c r="E53" i="74"/>
  <c r="V52" i="74"/>
  <c r="U52" i="74"/>
  <c r="T52" i="74"/>
  <c r="P52" i="74"/>
  <c r="O52" i="74"/>
  <c r="N52" i="74"/>
  <c r="E52" i="74"/>
  <c r="H51" i="74"/>
  <c r="W50" i="74"/>
  <c r="V50" i="74"/>
  <c r="U50" i="74"/>
  <c r="T50" i="74"/>
  <c r="Q50" i="74"/>
  <c r="P50" i="74"/>
  <c r="O50" i="74"/>
  <c r="N50" i="74"/>
  <c r="F50" i="74"/>
  <c r="E50" i="74"/>
  <c r="W49" i="74"/>
  <c r="V49" i="74"/>
  <c r="U49" i="74"/>
  <c r="T49" i="74"/>
  <c r="Q49" i="74"/>
  <c r="P49" i="74"/>
  <c r="O49" i="74"/>
  <c r="N49" i="74"/>
  <c r="G49" i="74"/>
  <c r="F49" i="74"/>
  <c r="E49" i="74"/>
  <c r="W48" i="74"/>
  <c r="V48" i="74"/>
  <c r="U48" i="74"/>
  <c r="T48" i="74"/>
  <c r="Q48" i="74"/>
  <c r="P48" i="74"/>
  <c r="O48" i="74"/>
  <c r="N48" i="74"/>
  <c r="F48" i="74"/>
  <c r="E48" i="74"/>
  <c r="V47" i="74"/>
  <c r="U47" i="74"/>
  <c r="T47" i="74"/>
  <c r="P47" i="74"/>
  <c r="O47" i="74"/>
  <c r="N47" i="74"/>
  <c r="V46" i="74"/>
  <c r="U46" i="74"/>
  <c r="T46" i="74"/>
  <c r="P46" i="74"/>
  <c r="O46" i="74"/>
  <c r="N46" i="74"/>
  <c r="V45" i="74"/>
  <c r="U45" i="74"/>
  <c r="T45" i="74"/>
  <c r="P45" i="74"/>
  <c r="O45" i="74"/>
  <c r="N45" i="74"/>
  <c r="G45" i="74"/>
  <c r="G48" i="74" s="1"/>
  <c r="E45" i="74"/>
  <c r="V44" i="74"/>
  <c r="U44" i="74"/>
  <c r="T44" i="74"/>
  <c r="P44" i="74"/>
  <c r="O44" i="74"/>
  <c r="N44" i="74"/>
  <c r="V43" i="74"/>
  <c r="U43" i="74"/>
  <c r="T43" i="74"/>
  <c r="P43" i="74"/>
  <c r="O43" i="74"/>
  <c r="N43" i="74"/>
  <c r="E43" i="74"/>
  <c r="H41" i="74"/>
  <c r="W40" i="74"/>
  <c r="Q40" i="74"/>
  <c r="E40" i="74"/>
  <c r="W39" i="74"/>
  <c r="Q39" i="74"/>
  <c r="E39" i="74"/>
  <c r="V38" i="74"/>
  <c r="U38" i="74"/>
  <c r="T38" i="74"/>
  <c r="P38" i="74"/>
  <c r="O38" i="74"/>
  <c r="N38" i="74"/>
  <c r="V37" i="74"/>
  <c r="U37" i="74"/>
  <c r="T37" i="74"/>
  <c r="P37" i="74"/>
  <c r="O37" i="74"/>
  <c r="N37" i="74"/>
  <c r="W36" i="74"/>
  <c r="Q36" i="74"/>
  <c r="E36" i="74"/>
  <c r="W35" i="74"/>
  <c r="Q35" i="74"/>
  <c r="E35" i="74"/>
  <c r="W34" i="74"/>
  <c r="Q34" i="74"/>
  <c r="E34" i="74"/>
  <c r="W33" i="74"/>
  <c r="Q33" i="74"/>
  <c r="E33" i="74"/>
  <c r="W32" i="74"/>
  <c r="Q32" i="74"/>
  <c r="E32" i="74"/>
  <c r="W27" i="74"/>
  <c r="V27" i="74"/>
  <c r="U27" i="74"/>
  <c r="T27" i="74"/>
  <c r="Q27" i="74"/>
  <c r="P27" i="74"/>
  <c r="O27" i="74"/>
  <c r="N27" i="74"/>
  <c r="E27" i="74"/>
  <c r="V26" i="74"/>
  <c r="U26" i="74"/>
  <c r="T26" i="74"/>
  <c r="P26" i="74"/>
  <c r="O26" i="74"/>
  <c r="N26" i="74"/>
  <c r="E26" i="74"/>
  <c r="W25" i="74"/>
  <c r="Q25" i="74"/>
  <c r="E25" i="74"/>
  <c r="W22" i="74"/>
  <c r="V22" i="74"/>
  <c r="U22" i="74"/>
  <c r="T22" i="74"/>
  <c r="Q22" i="74"/>
  <c r="P22" i="74"/>
  <c r="O22" i="74"/>
  <c r="N22" i="74"/>
  <c r="E22" i="74"/>
  <c r="W21" i="74"/>
  <c r="V21" i="74"/>
  <c r="U21" i="74"/>
  <c r="T21" i="74"/>
  <c r="Q21" i="74"/>
  <c r="P21" i="74"/>
  <c r="O21" i="74"/>
  <c r="N21" i="74"/>
  <c r="E21" i="74"/>
  <c r="V19" i="74"/>
  <c r="U19" i="74"/>
  <c r="T19" i="74"/>
  <c r="P19" i="74"/>
  <c r="O19" i="74"/>
  <c r="N19" i="74"/>
  <c r="E19" i="74"/>
  <c r="W18" i="74"/>
  <c r="V18" i="74"/>
  <c r="U18" i="74"/>
  <c r="T18" i="74"/>
  <c r="Q18" i="74"/>
  <c r="P18" i="74"/>
  <c r="O18" i="74"/>
  <c r="N18" i="74"/>
  <c r="E18" i="74"/>
  <c r="W17" i="74"/>
  <c r="V17" i="74"/>
  <c r="U17" i="74"/>
  <c r="T17" i="74"/>
  <c r="Q17" i="74"/>
  <c r="P17" i="74"/>
  <c r="O17" i="74"/>
  <c r="N17" i="74"/>
  <c r="E17" i="74"/>
  <c r="W16" i="74"/>
  <c r="V16" i="74"/>
  <c r="U16" i="74"/>
  <c r="T16" i="74"/>
  <c r="Q16" i="74"/>
  <c r="P16" i="74"/>
  <c r="O16" i="74"/>
  <c r="N16" i="74"/>
  <c r="E16" i="74"/>
  <c r="W14" i="74"/>
  <c r="V14" i="74"/>
  <c r="U14" i="74"/>
  <c r="T14" i="74"/>
  <c r="Q14" i="74"/>
  <c r="P14" i="74"/>
  <c r="O14" i="74"/>
  <c r="N14" i="74"/>
  <c r="E14" i="74"/>
  <c r="V12" i="74"/>
  <c r="U12" i="74"/>
  <c r="T12" i="74"/>
  <c r="P12" i="74"/>
  <c r="O12" i="74"/>
  <c r="N12" i="74"/>
  <c r="E12" i="74"/>
  <c r="V11" i="74"/>
  <c r="U11" i="74"/>
  <c r="T11" i="74"/>
  <c r="P11" i="74"/>
  <c r="O11" i="74"/>
  <c r="N11" i="74"/>
  <c r="E11" i="74"/>
  <c r="D4" i="74"/>
  <c r="L82" i="73"/>
  <c r="X81" i="73"/>
  <c r="H81" i="73" s="1"/>
  <c r="R81" i="73"/>
  <c r="X80" i="73"/>
  <c r="H80" i="73" s="1"/>
  <c r="R80" i="73"/>
  <c r="X79" i="73"/>
  <c r="H79" i="73" s="1"/>
  <c r="R79" i="73"/>
  <c r="X78" i="73"/>
  <c r="H78" i="73" s="1"/>
  <c r="R78" i="73"/>
  <c r="X77" i="73"/>
  <c r="H77" i="73" s="1"/>
  <c r="R77" i="73"/>
  <c r="X76" i="73"/>
  <c r="H76" i="73" s="1"/>
  <c r="R76" i="73"/>
  <c r="X75" i="73"/>
  <c r="H75" i="73" s="1"/>
  <c r="R75" i="73"/>
  <c r="X74" i="73"/>
  <c r="H74" i="73" s="1"/>
  <c r="R74" i="73"/>
  <c r="W72" i="73"/>
  <c r="V72" i="73"/>
  <c r="U72" i="73"/>
  <c r="T72" i="73"/>
  <c r="Q72" i="73"/>
  <c r="P72" i="73"/>
  <c r="O72" i="73"/>
  <c r="N72" i="73"/>
  <c r="E72" i="73"/>
  <c r="W71" i="73"/>
  <c r="Q71" i="73"/>
  <c r="E71" i="73"/>
  <c r="W70" i="73"/>
  <c r="Q70" i="73"/>
  <c r="E70" i="73"/>
  <c r="W69" i="73"/>
  <c r="Q69" i="73"/>
  <c r="E69" i="73"/>
  <c r="W65" i="73"/>
  <c r="Q65" i="73"/>
  <c r="E65" i="73"/>
  <c r="X63" i="73"/>
  <c r="H63" i="73" s="1"/>
  <c r="R63" i="73"/>
  <c r="W62" i="73"/>
  <c r="V62" i="73"/>
  <c r="U62" i="73"/>
  <c r="T62" i="73"/>
  <c r="Q62" i="73"/>
  <c r="P62" i="73"/>
  <c r="O62" i="73"/>
  <c r="N62" i="73"/>
  <c r="E62" i="73"/>
  <c r="X61" i="73"/>
  <c r="H61" i="73" s="1"/>
  <c r="R61" i="73"/>
  <c r="X60" i="73"/>
  <c r="H60" i="73" s="1"/>
  <c r="R60" i="73"/>
  <c r="U59" i="73"/>
  <c r="X59" i="73" s="1"/>
  <c r="H59" i="73" s="1"/>
  <c r="T59" i="73"/>
  <c r="O59" i="73"/>
  <c r="N59" i="73"/>
  <c r="U58" i="73"/>
  <c r="T58" i="73"/>
  <c r="X58" i="73" s="1"/>
  <c r="H58" i="73" s="1"/>
  <c r="O58" i="73"/>
  <c r="N58" i="73"/>
  <c r="U57" i="73"/>
  <c r="T57" i="73"/>
  <c r="O57" i="73"/>
  <c r="N57" i="73"/>
  <c r="V56" i="73"/>
  <c r="U56" i="73"/>
  <c r="T56" i="73"/>
  <c r="P56" i="73"/>
  <c r="O56" i="73"/>
  <c r="N56" i="73"/>
  <c r="E56" i="73"/>
  <c r="W55" i="73"/>
  <c r="V55" i="73"/>
  <c r="U55" i="73"/>
  <c r="T55" i="73"/>
  <c r="Q55" i="73"/>
  <c r="P55" i="73"/>
  <c r="O55" i="73"/>
  <c r="N55" i="73"/>
  <c r="E55" i="73"/>
  <c r="V54" i="73"/>
  <c r="U54" i="73"/>
  <c r="T54" i="73"/>
  <c r="P54" i="73"/>
  <c r="O54" i="73"/>
  <c r="N54" i="73"/>
  <c r="E54" i="73"/>
  <c r="V53" i="73"/>
  <c r="U53" i="73"/>
  <c r="T53" i="73"/>
  <c r="P53" i="73"/>
  <c r="O53" i="73"/>
  <c r="N53" i="73"/>
  <c r="E53" i="73"/>
  <c r="V52" i="73"/>
  <c r="U52" i="73"/>
  <c r="T52" i="73"/>
  <c r="P52" i="73"/>
  <c r="O52" i="73"/>
  <c r="N52" i="73"/>
  <c r="E52" i="73"/>
  <c r="H51" i="73"/>
  <c r="W50" i="73"/>
  <c r="V50" i="73"/>
  <c r="U50" i="73"/>
  <c r="T50" i="73"/>
  <c r="Q50" i="73"/>
  <c r="P50" i="73"/>
  <c r="O50" i="73"/>
  <c r="N50" i="73"/>
  <c r="F50" i="73"/>
  <c r="E50" i="73"/>
  <c r="W49" i="73"/>
  <c r="V49" i="73"/>
  <c r="U49" i="73"/>
  <c r="T49" i="73"/>
  <c r="Q49" i="73"/>
  <c r="P49" i="73"/>
  <c r="O49" i="73"/>
  <c r="N49" i="73"/>
  <c r="G49" i="73"/>
  <c r="F49" i="73"/>
  <c r="E49" i="73"/>
  <c r="W48" i="73"/>
  <c r="V48" i="73"/>
  <c r="U48" i="73"/>
  <c r="T48" i="73"/>
  <c r="Q48" i="73"/>
  <c r="P48" i="73"/>
  <c r="O48" i="73"/>
  <c r="N48" i="73"/>
  <c r="F48" i="73"/>
  <c r="E48" i="73"/>
  <c r="V47" i="73"/>
  <c r="U47" i="73"/>
  <c r="T47" i="73"/>
  <c r="P47" i="73"/>
  <c r="O47" i="73"/>
  <c r="N47" i="73"/>
  <c r="V46" i="73"/>
  <c r="U46" i="73"/>
  <c r="T46" i="73"/>
  <c r="P46" i="73"/>
  <c r="O46" i="73"/>
  <c r="N46" i="73"/>
  <c r="V45" i="73"/>
  <c r="U45" i="73"/>
  <c r="T45" i="73"/>
  <c r="P45" i="73"/>
  <c r="O45" i="73"/>
  <c r="N45" i="73"/>
  <c r="G45" i="73"/>
  <c r="G48" i="73" s="1"/>
  <c r="E45" i="73"/>
  <c r="V44" i="73"/>
  <c r="U44" i="73"/>
  <c r="T44" i="73"/>
  <c r="P44" i="73"/>
  <c r="O44" i="73"/>
  <c r="N44" i="73"/>
  <c r="V43" i="73"/>
  <c r="U43" i="73"/>
  <c r="T43" i="73"/>
  <c r="P43" i="73"/>
  <c r="O43" i="73"/>
  <c r="N43" i="73"/>
  <c r="E43" i="73"/>
  <c r="H41" i="73"/>
  <c r="W40" i="73"/>
  <c r="Q40" i="73"/>
  <c r="E40" i="73"/>
  <c r="W39" i="73"/>
  <c r="Q39" i="73"/>
  <c r="E39" i="73"/>
  <c r="V38" i="73"/>
  <c r="U38" i="73"/>
  <c r="T38" i="73"/>
  <c r="P38" i="73"/>
  <c r="O38" i="73"/>
  <c r="N38" i="73"/>
  <c r="V37" i="73"/>
  <c r="U37" i="73"/>
  <c r="T37" i="73"/>
  <c r="P37" i="73"/>
  <c r="O37" i="73"/>
  <c r="N37" i="73"/>
  <c r="W36" i="73"/>
  <c r="Q36" i="73"/>
  <c r="E36" i="73"/>
  <c r="W35" i="73"/>
  <c r="Q35" i="73"/>
  <c r="E35" i="73"/>
  <c r="W34" i="73"/>
  <c r="Q34" i="73"/>
  <c r="E34" i="73"/>
  <c r="W33" i="73"/>
  <c r="Q33" i="73"/>
  <c r="E33" i="73"/>
  <c r="W32" i="73"/>
  <c r="Q32" i="73"/>
  <c r="E32" i="73"/>
  <c r="W27" i="73"/>
  <c r="V27" i="73"/>
  <c r="U27" i="73"/>
  <c r="T27" i="73"/>
  <c r="Q27" i="73"/>
  <c r="P27" i="73"/>
  <c r="O27" i="73"/>
  <c r="N27" i="73"/>
  <c r="E27" i="73"/>
  <c r="V26" i="73"/>
  <c r="U26" i="73"/>
  <c r="T26" i="73"/>
  <c r="P26" i="73"/>
  <c r="O26" i="73"/>
  <c r="N26" i="73"/>
  <c r="E26" i="73"/>
  <c r="W25" i="73"/>
  <c r="Q25" i="73"/>
  <c r="E25" i="73"/>
  <c r="W22" i="73"/>
  <c r="V22" i="73"/>
  <c r="U22" i="73"/>
  <c r="T22" i="73"/>
  <c r="Q22" i="73"/>
  <c r="P22" i="73"/>
  <c r="O22" i="73"/>
  <c r="N22" i="73"/>
  <c r="E22" i="73"/>
  <c r="W21" i="73"/>
  <c r="V21" i="73"/>
  <c r="U21" i="73"/>
  <c r="T21" i="73"/>
  <c r="Q21" i="73"/>
  <c r="P21" i="73"/>
  <c r="O21" i="73"/>
  <c r="N21" i="73"/>
  <c r="E21" i="73"/>
  <c r="V19" i="73"/>
  <c r="U19" i="73"/>
  <c r="T19" i="73"/>
  <c r="P19" i="73"/>
  <c r="O19" i="73"/>
  <c r="N19" i="73"/>
  <c r="E19" i="73"/>
  <c r="W18" i="73"/>
  <c r="V18" i="73"/>
  <c r="U18" i="73"/>
  <c r="T18" i="73"/>
  <c r="Q18" i="73"/>
  <c r="P18" i="73"/>
  <c r="O18" i="73"/>
  <c r="N18" i="73"/>
  <c r="E18" i="73"/>
  <c r="W17" i="73"/>
  <c r="V17" i="73"/>
  <c r="U17" i="73"/>
  <c r="T17" i="73"/>
  <c r="Q17" i="73"/>
  <c r="P17" i="73"/>
  <c r="O17" i="73"/>
  <c r="N17" i="73"/>
  <c r="E17" i="73"/>
  <c r="W16" i="73"/>
  <c r="V16" i="73"/>
  <c r="U16" i="73"/>
  <c r="T16" i="73"/>
  <c r="Q16" i="73"/>
  <c r="P16" i="73"/>
  <c r="O16" i="73"/>
  <c r="N16" i="73"/>
  <c r="E16" i="73"/>
  <c r="W14" i="73"/>
  <c r="V14" i="73"/>
  <c r="U14" i="73"/>
  <c r="T14" i="73"/>
  <c r="Q14" i="73"/>
  <c r="P14" i="73"/>
  <c r="O14" i="73"/>
  <c r="N14" i="73"/>
  <c r="E14" i="73"/>
  <c r="V12" i="73"/>
  <c r="U12" i="73"/>
  <c r="T12" i="73"/>
  <c r="P12" i="73"/>
  <c r="O12" i="73"/>
  <c r="N12" i="73"/>
  <c r="E12" i="73"/>
  <c r="V11" i="73"/>
  <c r="U11" i="73"/>
  <c r="T11" i="73"/>
  <c r="P11" i="73"/>
  <c r="O11" i="73"/>
  <c r="N11" i="73"/>
  <c r="E11" i="73"/>
  <c r="D4" i="73"/>
  <c r="L82" i="72"/>
  <c r="X81" i="72"/>
  <c r="H81" i="72" s="1"/>
  <c r="R81" i="72"/>
  <c r="X80" i="72"/>
  <c r="H80" i="72" s="1"/>
  <c r="R80" i="72"/>
  <c r="X79" i="72"/>
  <c r="H79" i="72" s="1"/>
  <c r="R79" i="72"/>
  <c r="X78" i="72"/>
  <c r="H78" i="72" s="1"/>
  <c r="R78" i="72"/>
  <c r="X77" i="72"/>
  <c r="H77" i="72" s="1"/>
  <c r="R77" i="72"/>
  <c r="X76" i="72"/>
  <c r="H76" i="72" s="1"/>
  <c r="R76" i="72"/>
  <c r="X75" i="72"/>
  <c r="H75" i="72" s="1"/>
  <c r="R75" i="72"/>
  <c r="X74" i="72"/>
  <c r="H74" i="72" s="1"/>
  <c r="R74" i="72"/>
  <c r="W72" i="72"/>
  <c r="V72" i="72"/>
  <c r="U72" i="72"/>
  <c r="T72" i="72"/>
  <c r="Q72" i="72"/>
  <c r="P72" i="72"/>
  <c r="O72" i="72"/>
  <c r="N72" i="72"/>
  <c r="E72" i="72"/>
  <c r="W71" i="72"/>
  <c r="Q71" i="72"/>
  <c r="E71" i="72"/>
  <c r="W70" i="72"/>
  <c r="Q70" i="72"/>
  <c r="E70" i="72"/>
  <c r="W69" i="72"/>
  <c r="Q69" i="72"/>
  <c r="E69" i="72"/>
  <c r="W65" i="72"/>
  <c r="Q65" i="72"/>
  <c r="E65" i="72"/>
  <c r="X63" i="72"/>
  <c r="H63" i="72" s="1"/>
  <c r="R63" i="72"/>
  <c r="W62" i="72"/>
  <c r="V62" i="72"/>
  <c r="U62" i="72"/>
  <c r="T62" i="72"/>
  <c r="Q62" i="72"/>
  <c r="P62" i="72"/>
  <c r="O62" i="72"/>
  <c r="N62" i="72"/>
  <c r="E62" i="72"/>
  <c r="X61" i="72"/>
  <c r="H61" i="72" s="1"/>
  <c r="R61" i="72"/>
  <c r="X60" i="72"/>
  <c r="H60" i="72" s="1"/>
  <c r="R60" i="72"/>
  <c r="U59" i="72"/>
  <c r="T59" i="72"/>
  <c r="X59" i="72" s="1"/>
  <c r="H59" i="72" s="1"/>
  <c r="O59" i="72"/>
  <c r="N59" i="72"/>
  <c r="R59" i="72" s="1"/>
  <c r="U58" i="72"/>
  <c r="T58" i="72"/>
  <c r="O58" i="72"/>
  <c r="R58" i="72" s="1"/>
  <c r="N58" i="72"/>
  <c r="U57" i="72"/>
  <c r="T57" i="72"/>
  <c r="X57" i="72" s="1"/>
  <c r="H57" i="72" s="1"/>
  <c r="O57" i="72"/>
  <c r="N57" i="72"/>
  <c r="V56" i="72"/>
  <c r="U56" i="72"/>
  <c r="T56" i="72"/>
  <c r="P56" i="72"/>
  <c r="O56" i="72"/>
  <c r="N56" i="72"/>
  <c r="E56" i="72"/>
  <c r="W55" i="72"/>
  <c r="V55" i="72"/>
  <c r="U55" i="72"/>
  <c r="T55" i="72"/>
  <c r="Q55" i="72"/>
  <c r="P55" i="72"/>
  <c r="O55" i="72"/>
  <c r="N55" i="72"/>
  <c r="E55" i="72"/>
  <c r="V54" i="72"/>
  <c r="U54" i="72"/>
  <c r="T54" i="72"/>
  <c r="P54" i="72"/>
  <c r="O54" i="72"/>
  <c r="N54" i="72"/>
  <c r="E54" i="72"/>
  <c r="V53" i="72"/>
  <c r="U53" i="72"/>
  <c r="T53" i="72"/>
  <c r="P53" i="72"/>
  <c r="O53" i="72"/>
  <c r="N53" i="72"/>
  <c r="E53" i="72"/>
  <c r="V52" i="72"/>
  <c r="U52" i="72"/>
  <c r="T52" i="72"/>
  <c r="P52" i="72"/>
  <c r="O52" i="72"/>
  <c r="N52" i="72"/>
  <c r="E52" i="72"/>
  <c r="H51" i="72"/>
  <c r="W50" i="72"/>
  <c r="V50" i="72"/>
  <c r="U50" i="72"/>
  <c r="T50" i="72"/>
  <c r="Q50" i="72"/>
  <c r="P50" i="72"/>
  <c r="O50" i="72"/>
  <c r="N50" i="72"/>
  <c r="F50" i="72"/>
  <c r="E50" i="72"/>
  <c r="W49" i="72"/>
  <c r="V49" i="72"/>
  <c r="U49" i="72"/>
  <c r="T49" i="72"/>
  <c r="Q49" i="72"/>
  <c r="P49" i="72"/>
  <c r="O49" i="72"/>
  <c r="N49" i="72"/>
  <c r="G49" i="72"/>
  <c r="F49" i="72"/>
  <c r="E49" i="72"/>
  <c r="W48" i="72"/>
  <c r="V48" i="72"/>
  <c r="U48" i="72"/>
  <c r="T48" i="72"/>
  <c r="Q48" i="72"/>
  <c r="P48" i="72"/>
  <c r="O48" i="72"/>
  <c r="N48" i="72"/>
  <c r="F48" i="72"/>
  <c r="E48" i="72"/>
  <c r="V47" i="72"/>
  <c r="U47" i="72"/>
  <c r="T47" i="72"/>
  <c r="P47" i="72"/>
  <c r="O47" i="72"/>
  <c r="N47" i="72"/>
  <c r="V46" i="72"/>
  <c r="U46" i="72"/>
  <c r="T46" i="72"/>
  <c r="P46" i="72"/>
  <c r="O46" i="72"/>
  <c r="N46" i="72"/>
  <c r="V45" i="72"/>
  <c r="U45" i="72"/>
  <c r="T45" i="72"/>
  <c r="P45" i="72"/>
  <c r="O45" i="72"/>
  <c r="N45" i="72"/>
  <c r="G45" i="72"/>
  <c r="G48" i="72" s="1"/>
  <c r="E45" i="72"/>
  <c r="V44" i="72"/>
  <c r="U44" i="72"/>
  <c r="T44" i="72"/>
  <c r="P44" i="72"/>
  <c r="O44" i="72"/>
  <c r="N44" i="72"/>
  <c r="V43" i="72"/>
  <c r="U43" i="72"/>
  <c r="T43" i="72"/>
  <c r="P43" i="72"/>
  <c r="O43" i="72"/>
  <c r="N43" i="72"/>
  <c r="E43" i="72"/>
  <c r="H41" i="72"/>
  <c r="W40" i="72"/>
  <c r="Q40" i="72"/>
  <c r="E40" i="72"/>
  <c r="W39" i="72"/>
  <c r="Q39" i="72"/>
  <c r="E39" i="72"/>
  <c r="V38" i="72"/>
  <c r="U38" i="72"/>
  <c r="T38" i="72"/>
  <c r="P38" i="72"/>
  <c r="O38" i="72"/>
  <c r="N38" i="72"/>
  <c r="V37" i="72"/>
  <c r="U37" i="72"/>
  <c r="T37" i="72"/>
  <c r="P37" i="72"/>
  <c r="O37" i="72"/>
  <c r="N37" i="72"/>
  <c r="W36" i="72"/>
  <c r="Q36" i="72"/>
  <c r="E36" i="72"/>
  <c r="W35" i="72"/>
  <c r="Q35" i="72"/>
  <c r="E35" i="72"/>
  <c r="W34" i="72"/>
  <c r="Q34" i="72"/>
  <c r="E34" i="72"/>
  <c r="W33" i="72"/>
  <c r="Q33" i="72"/>
  <c r="E33" i="72"/>
  <c r="W32" i="72"/>
  <c r="Q32" i="72"/>
  <c r="E32" i="72"/>
  <c r="W27" i="72"/>
  <c r="V27" i="72"/>
  <c r="U27" i="72"/>
  <c r="T27" i="72"/>
  <c r="Q27" i="72"/>
  <c r="P27" i="72"/>
  <c r="O27" i="72"/>
  <c r="N27" i="72"/>
  <c r="E27" i="72"/>
  <c r="V26" i="72"/>
  <c r="U26" i="72"/>
  <c r="T26" i="72"/>
  <c r="P26" i="72"/>
  <c r="O26" i="72"/>
  <c r="N26" i="72"/>
  <c r="E26" i="72"/>
  <c r="W25" i="72"/>
  <c r="Q25" i="72"/>
  <c r="E25" i="72"/>
  <c r="W22" i="72"/>
  <c r="V22" i="72"/>
  <c r="U22" i="72"/>
  <c r="T22" i="72"/>
  <c r="Q22" i="72"/>
  <c r="P22" i="72"/>
  <c r="O22" i="72"/>
  <c r="N22" i="72"/>
  <c r="E22" i="72"/>
  <c r="W21" i="72"/>
  <c r="V21" i="72"/>
  <c r="U21" i="72"/>
  <c r="T21" i="72"/>
  <c r="Q21" i="72"/>
  <c r="P21" i="72"/>
  <c r="O21" i="72"/>
  <c r="N21" i="72"/>
  <c r="E21" i="72"/>
  <c r="V19" i="72"/>
  <c r="U19" i="72"/>
  <c r="T19" i="72"/>
  <c r="P19" i="72"/>
  <c r="O19" i="72"/>
  <c r="N19" i="72"/>
  <c r="E19" i="72"/>
  <c r="W18" i="72"/>
  <c r="V18" i="72"/>
  <c r="U18" i="72"/>
  <c r="T18" i="72"/>
  <c r="Q18" i="72"/>
  <c r="P18" i="72"/>
  <c r="O18" i="72"/>
  <c r="N18" i="72"/>
  <c r="E18" i="72"/>
  <c r="W17" i="72"/>
  <c r="V17" i="72"/>
  <c r="U17" i="72"/>
  <c r="T17" i="72"/>
  <c r="Q17" i="72"/>
  <c r="P17" i="72"/>
  <c r="O17" i="72"/>
  <c r="N17" i="72"/>
  <c r="E17" i="72"/>
  <c r="W16" i="72"/>
  <c r="V16" i="72"/>
  <c r="U16" i="72"/>
  <c r="T16" i="72"/>
  <c r="Q16" i="72"/>
  <c r="P16" i="72"/>
  <c r="O16" i="72"/>
  <c r="N16" i="72"/>
  <c r="E16" i="72"/>
  <c r="W14" i="72"/>
  <c r="V14" i="72"/>
  <c r="U14" i="72"/>
  <c r="T14" i="72"/>
  <c r="Q14" i="72"/>
  <c r="P14" i="72"/>
  <c r="O14" i="72"/>
  <c r="N14" i="72"/>
  <c r="E14" i="72"/>
  <c r="V12" i="72"/>
  <c r="U12" i="72"/>
  <c r="T12" i="72"/>
  <c r="P12" i="72"/>
  <c r="O12" i="72"/>
  <c r="N12" i="72"/>
  <c r="E12" i="72"/>
  <c r="V11" i="72"/>
  <c r="U11" i="72"/>
  <c r="T11" i="72"/>
  <c r="P11" i="72"/>
  <c r="O11" i="72"/>
  <c r="N11" i="72"/>
  <c r="E11" i="72"/>
  <c r="D4" i="72"/>
  <c r="L82" i="71"/>
  <c r="X81" i="71"/>
  <c r="H81" i="71" s="1"/>
  <c r="R81" i="71"/>
  <c r="X80" i="71"/>
  <c r="H80" i="71" s="1"/>
  <c r="R80" i="71"/>
  <c r="X79" i="71"/>
  <c r="H79" i="71" s="1"/>
  <c r="R79" i="71"/>
  <c r="X78" i="71"/>
  <c r="H78" i="71" s="1"/>
  <c r="R78" i="71"/>
  <c r="X77" i="71"/>
  <c r="H77" i="71" s="1"/>
  <c r="R77" i="71"/>
  <c r="X76" i="71"/>
  <c r="H76" i="71" s="1"/>
  <c r="R76" i="71"/>
  <c r="X75" i="71"/>
  <c r="H75" i="71" s="1"/>
  <c r="R75" i="71"/>
  <c r="X74" i="71"/>
  <c r="H74" i="71" s="1"/>
  <c r="R74" i="71"/>
  <c r="W72" i="71"/>
  <c r="V72" i="71"/>
  <c r="U72" i="71"/>
  <c r="T72" i="71"/>
  <c r="Q72" i="71"/>
  <c r="P72" i="71"/>
  <c r="O72" i="71"/>
  <c r="N72" i="71"/>
  <c r="E72" i="71"/>
  <c r="W71" i="71"/>
  <c r="Q71" i="71"/>
  <c r="E71" i="71"/>
  <c r="W70" i="71"/>
  <c r="Q70" i="71"/>
  <c r="E70" i="71"/>
  <c r="W69" i="71"/>
  <c r="Q69" i="71"/>
  <c r="E69" i="71"/>
  <c r="W65" i="71"/>
  <c r="Q65" i="71"/>
  <c r="E65" i="71"/>
  <c r="X63" i="71"/>
  <c r="H63" i="71" s="1"/>
  <c r="R63" i="71"/>
  <c r="W62" i="71"/>
  <c r="V62" i="71"/>
  <c r="U62" i="71"/>
  <c r="T62" i="71"/>
  <c r="Q62" i="71"/>
  <c r="P62" i="71"/>
  <c r="O62" i="71"/>
  <c r="N62" i="71"/>
  <c r="E62" i="71"/>
  <c r="X61" i="71"/>
  <c r="H61" i="71" s="1"/>
  <c r="R61" i="71"/>
  <c r="X60" i="71"/>
  <c r="H60" i="71" s="1"/>
  <c r="R60" i="71"/>
  <c r="U59" i="71"/>
  <c r="T59" i="71"/>
  <c r="O59" i="71"/>
  <c r="N59" i="71"/>
  <c r="U58" i="71"/>
  <c r="T58" i="71"/>
  <c r="O58" i="71"/>
  <c r="N58" i="71"/>
  <c r="U57" i="71"/>
  <c r="T57" i="71"/>
  <c r="O57" i="71"/>
  <c r="N57" i="71"/>
  <c r="V56" i="71"/>
  <c r="U56" i="71"/>
  <c r="T56" i="71"/>
  <c r="P56" i="71"/>
  <c r="O56" i="71"/>
  <c r="N56" i="71"/>
  <c r="E56" i="71"/>
  <c r="W55" i="71"/>
  <c r="V55" i="71"/>
  <c r="U55" i="71"/>
  <c r="T55" i="71"/>
  <c r="Q55" i="71"/>
  <c r="P55" i="71"/>
  <c r="O55" i="71"/>
  <c r="N55" i="71"/>
  <c r="E55" i="71"/>
  <c r="V54" i="71"/>
  <c r="U54" i="71"/>
  <c r="T54" i="71"/>
  <c r="P54" i="71"/>
  <c r="O54" i="71"/>
  <c r="N54" i="71"/>
  <c r="E54" i="71"/>
  <c r="V53" i="71"/>
  <c r="U53" i="71"/>
  <c r="T53" i="71"/>
  <c r="P53" i="71"/>
  <c r="O53" i="71"/>
  <c r="N53" i="71"/>
  <c r="E53" i="71"/>
  <c r="V52" i="71"/>
  <c r="U52" i="71"/>
  <c r="T52" i="71"/>
  <c r="P52" i="71"/>
  <c r="O52" i="71"/>
  <c r="N52" i="71"/>
  <c r="E52" i="71"/>
  <c r="H51" i="71"/>
  <c r="W50" i="71"/>
  <c r="V50" i="71"/>
  <c r="U50" i="71"/>
  <c r="T50" i="71"/>
  <c r="Q50" i="71"/>
  <c r="P50" i="71"/>
  <c r="O50" i="71"/>
  <c r="N50" i="71"/>
  <c r="F50" i="71"/>
  <c r="E50" i="71"/>
  <c r="W49" i="71"/>
  <c r="V49" i="71"/>
  <c r="U49" i="71"/>
  <c r="T49" i="71"/>
  <c r="Q49" i="71"/>
  <c r="P49" i="71"/>
  <c r="O49" i="71"/>
  <c r="N49" i="71"/>
  <c r="G49" i="71"/>
  <c r="F49" i="71"/>
  <c r="E49" i="71"/>
  <c r="W48" i="71"/>
  <c r="V48" i="71"/>
  <c r="U48" i="71"/>
  <c r="T48" i="71"/>
  <c r="Q48" i="71"/>
  <c r="P48" i="71"/>
  <c r="O48" i="71"/>
  <c r="N48" i="71"/>
  <c r="F48" i="71"/>
  <c r="E48" i="71"/>
  <c r="V47" i="71"/>
  <c r="U47" i="71"/>
  <c r="T47" i="71"/>
  <c r="P47" i="71"/>
  <c r="O47" i="71"/>
  <c r="N47" i="71"/>
  <c r="V46" i="71"/>
  <c r="U46" i="71"/>
  <c r="T46" i="71"/>
  <c r="P46" i="71"/>
  <c r="O46" i="71"/>
  <c r="N46" i="71"/>
  <c r="V45" i="71"/>
  <c r="U45" i="71"/>
  <c r="T45" i="71"/>
  <c r="P45" i="71"/>
  <c r="O45" i="71"/>
  <c r="N45" i="71"/>
  <c r="G45" i="71"/>
  <c r="G48" i="71" s="1"/>
  <c r="E45" i="71"/>
  <c r="V44" i="71"/>
  <c r="U44" i="71"/>
  <c r="T44" i="71"/>
  <c r="P44" i="71"/>
  <c r="O44" i="71"/>
  <c r="N44" i="71"/>
  <c r="V43" i="71"/>
  <c r="U43" i="71"/>
  <c r="T43" i="71"/>
  <c r="P43" i="71"/>
  <c r="O43" i="71"/>
  <c r="N43" i="71"/>
  <c r="E43" i="71"/>
  <c r="H41" i="71"/>
  <c r="W40" i="71"/>
  <c r="Q40" i="71"/>
  <c r="E40" i="71"/>
  <c r="W39" i="71"/>
  <c r="Q39" i="71"/>
  <c r="E39" i="71"/>
  <c r="V38" i="71"/>
  <c r="U38" i="71"/>
  <c r="T38" i="71"/>
  <c r="P38" i="71"/>
  <c r="O38" i="71"/>
  <c r="N38" i="71"/>
  <c r="V37" i="71"/>
  <c r="U37" i="71"/>
  <c r="T37" i="71"/>
  <c r="P37" i="71"/>
  <c r="O37" i="71"/>
  <c r="N37" i="71"/>
  <c r="W36" i="71"/>
  <c r="Q36" i="71"/>
  <c r="E36" i="71"/>
  <c r="W35" i="71"/>
  <c r="Q35" i="71"/>
  <c r="E35" i="71"/>
  <c r="W34" i="71"/>
  <c r="Q34" i="71"/>
  <c r="E34" i="71"/>
  <c r="W33" i="71"/>
  <c r="Q33" i="71"/>
  <c r="E33" i="71"/>
  <c r="W32" i="71"/>
  <c r="Q32" i="71"/>
  <c r="E32" i="71"/>
  <c r="W27" i="71"/>
  <c r="V27" i="71"/>
  <c r="U27" i="71"/>
  <c r="T27" i="71"/>
  <c r="Q27" i="71"/>
  <c r="P27" i="71"/>
  <c r="O27" i="71"/>
  <c r="N27" i="71"/>
  <c r="E27" i="71"/>
  <c r="V26" i="71"/>
  <c r="U26" i="71"/>
  <c r="T26" i="71"/>
  <c r="P26" i="71"/>
  <c r="O26" i="71"/>
  <c r="N26" i="71"/>
  <c r="E26" i="71"/>
  <c r="W25" i="71"/>
  <c r="Q25" i="71"/>
  <c r="E25" i="71"/>
  <c r="W22" i="71"/>
  <c r="V22" i="71"/>
  <c r="U22" i="71"/>
  <c r="T22" i="71"/>
  <c r="Q22" i="71"/>
  <c r="P22" i="71"/>
  <c r="O22" i="71"/>
  <c r="N22" i="71"/>
  <c r="E22" i="71"/>
  <c r="W21" i="71"/>
  <c r="V21" i="71"/>
  <c r="U21" i="71"/>
  <c r="T21" i="71"/>
  <c r="Q21" i="71"/>
  <c r="P21" i="71"/>
  <c r="O21" i="71"/>
  <c r="N21" i="71"/>
  <c r="E21" i="71"/>
  <c r="V19" i="71"/>
  <c r="U19" i="71"/>
  <c r="T19" i="71"/>
  <c r="P19" i="71"/>
  <c r="O19" i="71"/>
  <c r="N19" i="71"/>
  <c r="E19" i="71"/>
  <c r="W18" i="71"/>
  <c r="V18" i="71"/>
  <c r="U18" i="71"/>
  <c r="T18" i="71"/>
  <c r="Q18" i="71"/>
  <c r="P18" i="71"/>
  <c r="O18" i="71"/>
  <c r="N18" i="71"/>
  <c r="E18" i="71"/>
  <c r="W17" i="71"/>
  <c r="V17" i="71"/>
  <c r="U17" i="71"/>
  <c r="T17" i="71"/>
  <c r="Q17" i="71"/>
  <c r="P17" i="71"/>
  <c r="O17" i="71"/>
  <c r="N17" i="71"/>
  <c r="E17" i="71"/>
  <c r="W16" i="71"/>
  <c r="V16" i="71"/>
  <c r="U16" i="71"/>
  <c r="T16" i="71"/>
  <c r="Q16" i="71"/>
  <c r="P16" i="71"/>
  <c r="O16" i="71"/>
  <c r="N16" i="71"/>
  <c r="E16" i="71"/>
  <c r="W14" i="71"/>
  <c r="V14" i="71"/>
  <c r="U14" i="71"/>
  <c r="T14" i="71"/>
  <c r="Q14" i="71"/>
  <c r="P14" i="71"/>
  <c r="O14" i="71"/>
  <c r="N14" i="71"/>
  <c r="E14" i="71"/>
  <c r="V12" i="71"/>
  <c r="U12" i="71"/>
  <c r="T12" i="71"/>
  <c r="P12" i="71"/>
  <c r="O12" i="71"/>
  <c r="N12" i="71"/>
  <c r="E12" i="71"/>
  <c r="V11" i="71"/>
  <c r="U11" i="71"/>
  <c r="T11" i="71"/>
  <c r="P11" i="71"/>
  <c r="O11" i="71"/>
  <c r="N11" i="71"/>
  <c r="E11" i="71"/>
  <c r="D4" i="71"/>
  <c r="L82" i="70"/>
  <c r="X81" i="70"/>
  <c r="H81" i="70" s="1"/>
  <c r="R81" i="70"/>
  <c r="X80" i="70"/>
  <c r="H80" i="70" s="1"/>
  <c r="R80" i="70"/>
  <c r="X79" i="70"/>
  <c r="H79" i="70" s="1"/>
  <c r="R79" i="70"/>
  <c r="X78" i="70"/>
  <c r="H78" i="70" s="1"/>
  <c r="R78" i="70"/>
  <c r="X77" i="70"/>
  <c r="H77" i="70" s="1"/>
  <c r="R77" i="70"/>
  <c r="X76" i="70"/>
  <c r="H76" i="70" s="1"/>
  <c r="R76" i="70"/>
  <c r="X75" i="70"/>
  <c r="H75" i="70" s="1"/>
  <c r="R75" i="70"/>
  <c r="X74" i="70"/>
  <c r="H74" i="70" s="1"/>
  <c r="R74" i="70"/>
  <c r="W72" i="70"/>
  <c r="V72" i="70"/>
  <c r="U72" i="70"/>
  <c r="T72" i="70"/>
  <c r="Q72" i="70"/>
  <c r="P72" i="70"/>
  <c r="O72" i="70"/>
  <c r="N72" i="70"/>
  <c r="E72" i="70"/>
  <c r="W71" i="70"/>
  <c r="Q71" i="70"/>
  <c r="E71" i="70"/>
  <c r="W70" i="70"/>
  <c r="Q70" i="70"/>
  <c r="E70" i="70"/>
  <c r="W69" i="70"/>
  <c r="Q69" i="70"/>
  <c r="E69" i="70"/>
  <c r="W65" i="70"/>
  <c r="Q65" i="70"/>
  <c r="E65" i="70"/>
  <c r="X63" i="70"/>
  <c r="H63" i="70" s="1"/>
  <c r="R63" i="70"/>
  <c r="W62" i="70"/>
  <c r="V62" i="70"/>
  <c r="U62" i="70"/>
  <c r="T62" i="70"/>
  <c r="Q62" i="70"/>
  <c r="P62" i="70"/>
  <c r="O62" i="70"/>
  <c r="N62" i="70"/>
  <c r="E62" i="70"/>
  <c r="X61" i="70"/>
  <c r="H61" i="70" s="1"/>
  <c r="R61" i="70"/>
  <c r="X60" i="70"/>
  <c r="H60" i="70" s="1"/>
  <c r="R60" i="70"/>
  <c r="U59" i="70"/>
  <c r="T59" i="70"/>
  <c r="O59" i="70"/>
  <c r="N59" i="70"/>
  <c r="U58" i="70"/>
  <c r="X58" i="70" s="1"/>
  <c r="H58" i="70" s="1"/>
  <c r="T58" i="70"/>
  <c r="O58" i="70"/>
  <c r="N58" i="70"/>
  <c r="R58" i="70" s="1"/>
  <c r="U57" i="70"/>
  <c r="T57" i="70"/>
  <c r="O57" i="70"/>
  <c r="N57" i="70"/>
  <c r="R57" i="70" s="1"/>
  <c r="V56" i="70"/>
  <c r="U56" i="70"/>
  <c r="T56" i="70"/>
  <c r="P56" i="70"/>
  <c r="O56" i="70"/>
  <c r="N56" i="70"/>
  <c r="E56" i="70"/>
  <c r="W55" i="70"/>
  <c r="V55" i="70"/>
  <c r="U55" i="70"/>
  <c r="T55" i="70"/>
  <c r="Q55" i="70"/>
  <c r="P55" i="70"/>
  <c r="O55" i="70"/>
  <c r="N55" i="70"/>
  <c r="E55" i="70"/>
  <c r="V54" i="70"/>
  <c r="U54" i="70"/>
  <c r="T54" i="70"/>
  <c r="P54" i="70"/>
  <c r="O54" i="70"/>
  <c r="N54" i="70"/>
  <c r="E54" i="70"/>
  <c r="V53" i="70"/>
  <c r="U53" i="70"/>
  <c r="T53" i="70"/>
  <c r="P53" i="70"/>
  <c r="O53" i="70"/>
  <c r="N53" i="70"/>
  <c r="E53" i="70"/>
  <c r="V52" i="70"/>
  <c r="U52" i="70"/>
  <c r="T52" i="70"/>
  <c r="P52" i="70"/>
  <c r="O52" i="70"/>
  <c r="N52" i="70"/>
  <c r="E52" i="70"/>
  <c r="H51" i="70"/>
  <c r="W50" i="70"/>
  <c r="V50" i="70"/>
  <c r="U50" i="70"/>
  <c r="T50" i="70"/>
  <c r="Q50" i="70"/>
  <c r="P50" i="70"/>
  <c r="O50" i="70"/>
  <c r="N50" i="70"/>
  <c r="F50" i="70"/>
  <c r="E50" i="70"/>
  <c r="W49" i="70"/>
  <c r="V49" i="70"/>
  <c r="U49" i="70"/>
  <c r="T49" i="70"/>
  <c r="Q49" i="70"/>
  <c r="P49" i="70"/>
  <c r="O49" i="70"/>
  <c r="N49" i="70"/>
  <c r="G49" i="70"/>
  <c r="F49" i="70"/>
  <c r="E49" i="70"/>
  <c r="W48" i="70"/>
  <c r="V48" i="70"/>
  <c r="U48" i="70"/>
  <c r="T48" i="70"/>
  <c r="Q48" i="70"/>
  <c r="P48" i="70"/>
  <c r="O48" i="70"/>
  <c r="N48" i="70"/>
  <c r="F48" i="70"/>
  <c r="E48" i="70"/>
  <c r="V47" i="70"/>
  <c r="U47" i="70"/>
  <c r="T47" i="70"/>
  <c r="P47" i="70"/>
  <c r="O47" i="70"/>
  <c r="N47" i="70"/>
  <c r="V46" i="70"/>
  <c r="U46" i="70"/>
  <c r="T46" i="70"/>
  <c r="P46" i="70"/>
  <c r="O46" i="70"/>
  <c r="N46" i="70"/>
  <c r="V45" i="70"/>
  <c r="U45" i="70"/>
  <c r="T45" i="70"/>
  <c r="P45" i="70"/>
  <c r="O45" i="70"/>
  <c r="N45" i="70"/>
  <c r="G45" i="70"/>
  <c r="G48" i="70" s="1"/>
  <c r="E45" i="70"/>
  <c r="V44" i="70"/>
  <c r="U44" i="70"/>
  <c r="T44" i="70"/>
  <c r="P44" i="70"/>
  <c r="O44" i="70"/>
  <c r="N44" i="70"/>
  <c r="V43" i="70"/>
  <c r="U43" i="70"/>
  <c r="T43" i="70"/>
  <c r="P43" i="70"/>
  <c r="O43" i="70"/>
  <c r="N43" i="70"/>
  <c r="E43" i="70"/>
  <c r="H41" i="70"/>
  <c r="W40" i="70"/>
  <c r="Q40" i="70"/>
  <c r="E40" i="70"/>
  <c r="W39" i="70"/>
  <c r="Q39" i="70"/>
  <c r="E39" i="70"/>
  <c r="V38" i="70"/>
  <c r="U38" i="70"/>
  <c r="T38" i="70"/>
  <c r="P38" i="70"/>
  <c r="O38" i="70"/>
  <c r="N38" i="70"/>
  <c r="V37" i="70"/>
  <c r="U37" i="70"/>
  <c r="T37" i="70"/>
  <c r="P37" i="70"/>
  <c r="O37" i="70"/>
  <c r="N37" i="70"/>
  <c r="W36" i="70"/>
  <c r="Q36" i="70"/>
  <c r="E36" i="70"/>
  <c r="W35" i="70"/>
  <c r="Q35" i="70"/>
  <c r="E35" i="70"/>
  <c r="W34" i="70"/>
  <c r="Q34" i="70"/>
  <c r="E34" i="70"/>
  <c r="W33" i="70"/>
  <c r="Q33" i="70"/>
  <c r="E33" i="70"/>
  <c r="W32" i="70"/>
  <c r="Q32" i="70"/>
  <c r="E32" i="70"/>
  <c r="W27" i="70"/>
  <c r="V27" i="70"/>
  <c r="U27" i="70"/>
  <c r="T27" i="70"/>
  <c r="Q27" i="70"/>
  <c r="P27" i="70"/>
  <c r="O27" i="70"/>
  <c r="N27" i="70"/>
  <c r="E27" i="70"/>
  <c r="V26" i="70"/>
  <c r="U26" i="70"/>
  <c r="T26" i="70"/>
  <c r="P26" i="70"/>
  <c r="O26" i="70"/>
  <c r="N26" i="70"/>
  <c r="E26" i="70"/>
  <c r="W25" i="70"/>
  <c r="Q25" i="70"/>
  <c r="E25" i="70"/>
  <c r="W22" i="70"/>
  <c r="V22" i="70"/>
  <c r="U22" i="70"/>
  <c r="T22" i="70"/>
  <c r="Q22" i="70"/>
  <c r="P22" i="70"/>
  <c r="O22" i="70"/>
  <c r="N22" i="70"/>
  <c r="E22" i="70"/>
  <c r="W21" i="70"/>
  <c r="V21" i="70"/>
  <c r="U21" i="70"/>
  <c r="T21" i="70"/>
  <c r="Q21" i="70"/>
  <c r="P21" i="70"/>
  <c r="O21" i="70"/>
  <c r="N21" i="70"/>
  <c r="E21" i="70"/>
  <c r="V19" i="70"/>
  <c r="U19" i="70"/>
  <c r="T19" i="70"/>
  <c r="P19" i="70"/>
  <c r="O19" i="70"/>
  <c r="N19" i="70"/>
  <c r="E19" i="70"/>
  <c r="W18" i="70"/>
  <c r="V18" i="70"/>
  <c r="U18" i="70"/>
  <c r="T18" i="70"/>
  <c r="Q18" i="70"/>
  <c r="P18" i="70"/>
  <c r="O18" i="70"/>
  <c r="N18" i="70"/>
  <c r="E18" i="70"/>
  <c r="W17" i="70"/>
  <c r="V17" i="70"/>
  <c r="U17" i="70"/>
  <c r="T17" i="70"/>
  <c r="Q17" i="70"/>
  <c r="P17" i="70"/>
  <c r="O17" i="70"/>
  <c r="N17" i="70"/>
  <c r="E17" i="70"/>
  <c r="W16" i="70"/>
  <c r="V16" i="70"/>
  <c r="U16" i="70"/>
  <c r="T16" i="70"/>
  <c r="Q16" i="70"/>
  <c r="P16" i="70"/>
  <c r="O16" i="70"/>
  <c r="N16" i="70"/>
  <c r="E16" i="70"/>
  <c r="W14" i="70"/>
  <c r="V14" i="70"/>
  <c r="U14" i="70"/>
  <c r="T14" i="70"/>
  <c r="Q14" i="70"/>
  <c r="P14" i="70"/>
  <c r="O14" i="70"/>
  <c r="N14" i="70"/>
  <c r="E14" i="70"/>
  <c r="V12" i="70"/>
  <c r="U12" i="70"/>
  <c r="T12" i="70"/>
  <c r="P12" i="70"/>
  <c r="O12" i="70"/>
  <c r="N12" i="70"/>
  <c r="E12" i="70"/>
  <c r="V11" i="70"/>
  <c r="U11" i="70"/>
  <c r="T11" i="70"/>
  <c r="P11" i="70"/>
  <c r="O11" i="70"/>
  <c r="N11" i="70"/>
  <c r="E11" i="70"/>
  <c r="D4" i="70"/>
  <c r="L82" i="69"/>
  <c r="X81" i="69"/>
  <c r="H81" i="69" s="1"/>
  <c r="R81" i="69"/>
  <c r="X80" i="69"/>
  <c r="H80" i="69" s="1"/>
  <c r="R80" i="69"/>
  <c r="X79" i="69"/>
  <c r="H79" i="69" s="1"/>
  <c r="R79" i="69"/>
  <c r="X78" i="69"/>
  <c r="H78" i="69" s="1"/>
  <c r="R78" i="69"/>
  <c r="X77" i="69"/>
  <c r="H77" i="69" s="1"/>
  <c r="R77" i="69"/>
  <c r="X76" i="69"/>
  <c r="H76" i="69" s="1"/>
  <c r="R76" i="69"/>
  <c r="X75" i="69"/>
  <c r="H75" i="69" s="1"/>
  <c r="R75" i="69"/>
  <c r="X74" i="69"/>
  <c r="H74" i="69" s="1"/>
  <c r="R74" i="69"/>
  <c r="W72" i="69"/>
  <c r="V72" i="69"/>
  <c r="U72" i="69"/>
  <c r="T72" i="69"/>
  <c r="Q72" i="69"/>
  <c r="P72" i="69"/>
  <c r="O72" i="69"/>
  <c r="N72" i="69"/>
  <c r="E72" i="69"/>
  <c r="W71" i="69"/>
  <c r="Q71" i="69"/>
  <c r="E71" i="69"/>
  <c r="W70" i="69"/>
  <c r="Q70" i="69"/>
  <c r="E70" i="69"/>
  <c r="W69" i="69"/>
  <c r="Q69" i="69"/>
  <c r="E69" i="69"/>
  <c r="W65" i="69"/>
  <c r="Q65" i="69"/>
  <c r="E65" i="69"/>
  <c r="X63" i="69"/>
  <c r="H63" i="69" s="1"/>
  <c r="R63" i="69"/>
  <c r="G63" i="69"/>
  <c r="W62" i="69"/>
  <c r="V62" i="69"/>
  <c r="U62" i="69"/>
  <c r="T62" i="69"/>
  <c r="Q62" i="69"/>
  <c r="P62" i="69"/>
  <c r="O62" i="69"/>
  <c r="N62" i="69"/>
  <c r="E62" i="69"/>
  <c r="X61" i="69"/>
  <c r="H61" i="69" s="1"/>
  <c r="R61" i="69"/>
  <c r="X60" i="69"/>
  <c r="H60" i="69" s="1"/>
  <c r="R60" i="69"/>
  <c r="U59" i="69"/>
  <c r="T59" i="69"/>
  <c r="O59" i="69"/>
  <c r="R59" i="69" s="1"/>
  <c r="N59" i="69"/>
  <c r="U58" i="69"/>
  <c r="T58" i="69"/>
  <c r="O58" i="69"/>
  <c r="N58" i="69"/>
  <c r="U57" i="69"/>
  <c r="T57" i="69"/>
  <c r="X57" i="69" s="1"/>
  <c r="H57" i="69" s="1"/>
  <c r="O57" i="69"/>
  <c r="N57" i="69"/>
  <c r="R57" i="69" s="1"/>
  <c r="V56" i="69"/>
  <c r="U56" i="69"/>
  <c r="T56" i="69"/>
  <c r="P56" i="69"/>
  <c r="O56" i="69"/>
  <c r="N56" i="69"/>
  <c r="E56" i="69"/>
  <c r="W55" i="69"/>
  <c r="V55" i="69"/>
  <c r="U55" i="69"/>
  <c r="T55" i="69"/>
  <c r="Q55" i="69"/>
  <c r="P55" i="69"/>
  <c r="O55" i="69"/>
  <c r="N55" i="69"/>
  <c r="E55" i="69"/>
  <c r="V54" i="69"/>
  <c r="U54" i="69"/>
  <c r="T54" i="69"/>
  <c r="P54" i="69"/>
  <c r="O54" i="69"/>
  <c r="N54" i="69"/>
  <c r="E54" i="69"/>
  <c r="V53" i="69"/>
  <c r="U53" i="69"/>
  <c r="T53" i="69"/>
  <c r="P53" i="69"/>
  <c r="O53" i="69"/>
  <c r="N53" i="69"/>
  <c r="E53" i="69"/>
  <c r="V52" i="69"/>
  <c r="U52" i="69"/>
  <c r="T52" i="69"/>
  <c r="P52" i="69"/>
  <c r="O52" i="69"/>
  <c r="N52" i="69"/>
  <c r="E52" i="69"/>
  <c r="H51" i="69"/>
  <c r="W50" i="69"/>
  <c r="V50" i="69"/>
  <c r="U50" i="69"/>
  <c r="T50" i="69"/>
  <c r="Q50" i="69"/>
  <c r="P50" i="69"/>
  <c r="O50" i="69"/>
  <c r="N50" i="69"/>
  <c r="F50" i="69"/>
  <c r="E50" i="69"/>
  <c r="W49" i="69"/>
  <c r="V49" i="69"/>
  <c r="U49" i="69"/>
  <c r="T49" i="69"/>
  <c r="Q49" i="69"/>
  <c r="P49" i="69"/>
  <c r="O49" i="69"/>
  <c r="N49" i="69"/>
  <c r="G49" i="69"/>
  <c r="F49" i="69"/>
  <c r="E49" i="69"/>
  <c r="W48" i="69"/>
  <c r="V48" i="69"/>
  <c r="U48" i="69"/>
  <c r="T48" i="69"/>
  <c r="Q48" i="69"/>
  <c r="P48" i="69"/>
  <c r="O48" i="69"/>
  <c r="N48" i="69"/>
  <c r="F48" i="69"/>
  <c r="E48" i="69"/>
  <c r="V47" i="69"/>
  <c r="U47" i="69"/>
  <c r="T47" i="69"/>
  <c r="P47" i="69"/>
  <c r="O47" i="69"/>
  <c r="N47" i="69"/>
  <c r="V46" i="69"/>
  <c r="U46" i="69"/>
  <c r="T46" i="69"/>
  <c r="P46" i="69"/>
  <c r="O46" i="69"/>
  <c r="N46" i="69"/>
  <c r="V45" i="69"/>
  <c r="U45" i="69"/>
  <c r="T45" i="69"/>
  <c r="P45" i="69"/>
  <c r="O45" i="69"/>
  <c r="N45" i="69"/>
  <c r="G45" i="69"/>
  <c r="G48" i="69" s="1"/>
  <c r="E45" i="69"/>
  <c r="V44" i="69"/>
  <c r="U44" i="69"/>
  <c r="T44" i="69"/>
  <c r="P44" i="69"/>
  <c r="O44" i="69"/>
  <c r="N44" i="69"/>
  <c r="V43" i="69"/>
  <c r="U43" i="69"/>
  <c r="T43" i="69"/>
  <c r="P43" i="69"/>
  <c r="O43" i="69"/>
  <c r="N43" i="69"/>
  <c r="E43" i="69"/>
  <c r="H41" i="69"/>
  <c r="W40" i="69"/>
  <c r="Q40" i="69"/>
  <c r="E40" i="69"/>
  <c r="W39" i="69"/>
  <c r="Q39" i="69"/>
  <c r="E39" i="69"/>
  <c r="V38" i="69"/>
  <c r="U38" i="69"/>
  <c r="T38" i="69"/>
  <c r="P38" i="69"/>
  <c r="O38" i="69"/>
  <c r="N38" i="69"/>
  <c r="V37" i="69"/>
  <c r="U37" i="69"/>
  <c r="T37" i="69"/>
  <c r="P37" i="69"/>
  <c r="O37" i="69"/>
  <c r="N37" i="69"/>
  <c r="W36" i="69"/>
  <c r="Q36" i="69"/>
  <c r="E36" i="69"/>
  <c r="W35" i="69"/>
  <c r="Q35" i="69"/>
  <c r="E35" i="69"/>
  <c r="W34" i="69"/>
  <c r="Q34" i="69"/>
  <c r="E34" i="69"/>
  <c r="W33" i="69"/>
  <c r="Q33" i="69"/>
  <c r="E33" i="69"/>
  <c r="W32" i="69"/>
  <c r="Q32" i="69"/>
  <c r="E32" i="69"/>
  <c r="W27" i="69"/>
  <c r="V27" i="69"/>
  <c r="U27" i="69"/>
  <c r="T27" i="69"/>
  <c r="Q27" i="69"/>
  <c r="P27" i="69"/>
  <c r="O27" i="69"/>
  <c r="N27" i="69"/>
  <c r="E27" i="69"/>
  <c r="V26" i="69"/>
  <c r="U26" i="69"/>
  <c r="T26" i="69"/>
  <c r="P26" i="69"/>
  <c r="O26" i="69"/>
  <c r="N26" i="69"/>
  <c r="E26" i="69"/>
  <c r="W25" i="69"/>
  <c r="Q25" i="69"/>
  <c r="E25" i="69"/>
  <c r="W22" i="69"/>
  <c r="V22" i="69"/>
  <c r="U22" i="69"/>
  <c r="T22" i="69"/>
  <c r="Q22" i="69"/>
  <c r="P22" i="69"/>
  <c r="O22" i="69"/>
  <c r="N22" i="69"/>
  <c r="E22" i="69"/>
  <c r="W21" i="69"/>
  <c r="V21" i="69"/>
  <c r="U21" i="69"/>
  <c r="T21" i="69"/>
  <c r="Q21" i="69"/>
  <c r="P21" i="69"/>
  <c r="O21" i="69"/>
  <c r="N21" i="69"/>
  <c r="E21" i="69"/>
  <c r="V19" i="69"/>
  <c r="U19" i="69"/>
  <c r="T19" i="69"/>
  <c r="P19" i="69"/>
  <c r="O19" i="69"/>
  <c r="N19" i="69"/>
  <c r="E19" i="69"/>
  <c r="W18" i="69"/>
  <c r="V18" i="69"/>
  <c r="U18" i="69"/>
  <c r="T18" i="69"/>
  <c r="Q18" i="69"/>
  <c r="P18" i="69"/>
  <c r="O18" i="69"/>
  <c r="N18" i="69"/>
  <c r="E18" i="69"/>
  <c r="W17" i="69"/>
  <c r="V17" i="69"/>
  <c r="U17" i="69"/>
  <c r="T17" i="69"/>
  <c r="Q17" i="69"/>
  <c r="P17" i="69"/>
  <c r="O17" i="69"/>
  <c r="N17" i="69"/>
  <c r="E17" i="69"/>
  <c r="W16" i="69"/>
  <c r="V16" i="69"/>
  <c r="U16" i="69"/>
  <c r="T16" i="69"/>
  <c r="Q16" i="69"/>
  <c r="P16" i="69"/>
  <c r="O16" i="69"/>
  <c r="N16" i="69"/>
  <c r="E16" i="69"/>
  <c r="W14" i="69"/>
  <c r="V14" i="69"/>
  <c r="U14" i="69"/>
  <c r="T14" i="69"/>
  <c r="Q14" i="69"/>
  <c r="P14" i="69"/>
  <c r="O14" i="69"/>
  <c r="N14" i="69"/>
  <c r="E14" i="69"/>
  <c r="V12" i="69"/>
  <c r="U12" i="69"/>
  <c r="T12" i="69"/>
  <c r="P12" i="69"/>
  <c r="O12" i="69"/>
  <c r="N12" i="69"/>
  <c r="E12" i="69"/>
  <c r="V11" i="69"/>
  <c r="U11" i="69"/>
  <c r="T11" i="69"/>
  <c r="P11" i="69"/>
  <c r="O11" i="69"/>
  <c r="N11" i="69"/>
  <c r="E11" i="69"/>
  <c r="D4" i="69"/>
  <c r="L82" i="68"/>
  <c r="X81" i="68"/>
  <c r="H81" i="68" s="1"/>
  <c r="R81" i="68"/>
  <c r="X80" i="68"/>
  <c r="H80" i="68" s="1"/>
  <c r="R80" i="68"/>
  <c r="X79" i="68"/>
  <c r="H79" i="68" s="1"/>
  <c r="R79" i="68"/>
  <c r="X78" i="68"/>
  <c r="H78" i="68" s="1"/>
  <c r="R78" i="68"/>
  <c r="X77" i="68"/>
  <c r="H77" i="68" s="1"/>
  <c r="R77" i="68"/>
  <c r="X76" i="68"/>
  <c r="H76" i="68" s="1"/>
  <c r="R76" i="68"/>
  <c r="X75" i="68"/>
  <c r="H75" i="68" s="1"/>
  <c r="R75" i="68"/>
  <c r="X74" i="68"/>
  <c r="H74" i="68" s="1"/>
  <c r="R74" i="68"/>
  <c r="W72" i="68"/>
  <c r="V72" i="68"/>
  <c r="U72" i="68"/>
  <c r="T72" i="68"/>
  <c r="Q72" i="68"/>
  <c r="P72" i="68"/>
  <c r="O72" i="68"/>
  <c r="N72" i="68"/>
  <c r="E72" i="68"/>
  <c r="W71" i="68"/>
  <c r="Q71" i="68"/>
  <c r="E71" i="68"/>
  <c r="W70" i="68"/>
  <c r="Q70" i="68"/>
  <c r="E70" i="68"/>
  <c r="W69" i="68"/>
  <c r="Q69" i="68"/>
  <c r="E69" i="68"/>
  <c r="W65" i="68"/>
  <c r="Q65" i="68"/>
  <c r="E65" i="68"/>
  <c r="X63" i="68"/>
  <c r="H63" i="68" s="1"/>
  <c r="R63" i="68"/>
  <c r="W62" i="68"/>
  <c r="V62" i="68"/>
  <c r="U62" i="68"/>
  <c r="T62" i="68"/>
  <c r="Q62" i="68"/>
  <c r="P62" i="68"/>
  <c r="O62" i="68"/>
  <c r="N62" i="68"/>
  <c r="E62" i="68"/>
  <c r="X61" i="68"/>
  <c r="H61" i="68" s="1"/>
  <c r="R61" i="68"/>
  <c r="X60" i="68"/>
  <c r="H60" i="68" s="1"/>
  <c r="R60" i="68"/>
  <c r="U59" i="68"/>
  <c r="T59" i="68"/>
  <c r="O59" i="68"/>
  <c r="R59" i="68" s="1"/>
  <c r="N59" i="68"/>
  <c r="U58" i="68"/>
  <c r="X58" i="68" s="1"/>
  <c r="H58" i="68" s="1"/>
  <c r="T58" i="68"/>
  <c r="O58" i="68"/>
  <c r="N58" i="68"/>
  <c r="R58" i="68" s="1"/>
  <c r="U57" i="68"/>
  <c r="T57" i="68"/>
  <c r="O57" i="68"/>
  <c r="N57" i="68"/>
  <c r="V56" i="68"/>
  <c r="U56" i="68"/>
  <c r="T56" i="68"/>
  <c r="P56" i="68"/>
  <c r="O56" i="68"/>
  <c r="N56" i="68"/>
  <c r="E56" i="68"/>
  <c r="W55" i="68"/>
  <c r="V55" i="68"/>
  <c r="U55" i="68"/>
  <c r="T55" i="68"/>
  <c r="Q55" i="68"/>
  <c r="P55" i="68"/>
  <c r="O55" i="68"/>
  <c r="N55" i="68"/>
  <c r="E55" i="68"/>
  <c r="V54" i="68"/>
  <c r="U54" i="68"/>
  <c r="T54" i="68"/>
  <c r="P54" i="68"/>
  <c r="O54" i="68"/>
  <c r="N54" i="68"/>
  <c r="E54" i="68"/>
  <c r="V53" i="68"/>
  <c r="U53" i="68"/>
  <c r="T53" i="68"/>
  <c r="P53" i="68"/>
  <c r="O53" i="68"/>
  <c r="N53" i="68"/>
  <c r="E53" i="68"/>
  <c r="V52" i="68"/>
  <c r="U52" i="68"/>
  <c r="T52" i="68"/>
  <c r="P52" i="68"/>
  <c r="O52" i="68"/>
  <c r="N52" i="68"/>
  <c r="E52" i="68"/>
  <c r="H51" i="68"/>
  <c r="W50" i="68"/>
  <c r="V50" i="68"/>
  <c r="U50" i="68"/>
  <c r="T50" i="68"/>
  <c r="Q50" i="68"/>
  <c r="P50" i="68"/>
  <c r="O50" i="68"/>
  <c r="N50" i="68"/>
  <c r="F50" i="68"/>
  <c r="E50" i="68"/>
  <c r="W49" i="68"/>
  <c r="V49" i="68"/>
  <c r="U49" i="68"/>
  <c r="T49" i="68"/>
  <c r="Q49" i="68"/>
  <c r="P49" i="68"/>
  <c r="O49" i="68"/>
  <c r="N49" i="68"/>
  <c r="G49" i="68"/>
  <c r="F49" i="68"/>
  <c r="E49" i="68"/>
  <c r="W48" i="68"/>
  <c r="V48" i="68"/>
  <c r="U48" i="68"/>
  <c r="T48" i="68"/>
  <c r="Q48" i="68"/>
  <c r="P48" i="68"/>
  <c r="O48" i="68"/>
  <c r="N48" i="68"/>
  <c r="F48" i="68"/>
  <c r="E48" i="68"/>
  <c r="V47" i="68"/>
  <c r="U47" i="68"/>
  <c r="T47" i="68"/>
  <c r="P47" i="68"/>
  <c r="O47" i="68"/>
  <c r="N47" i="68"/>
  <c r="V46" i="68"/>
  <c r="U46" i="68"/>
  <c r="T46" i="68"/>
  <c r="P46" i="68"/>
  <c r="O46" i="68"/>
  <c r="N46" i="68"/>
  <c r="V45" i="68"/>
  <c r="U45" i="68"/>
  <c r="T45" i="68"/>
  <c r="P45" i="68"/>
  <c r="O45" i="68"/>
  <c r="N45" i="68"/>
  <c r="G45" i="68"/>
  <c r="G48" i="68" s="1"/>
  <c r="E45" i="68"/>
  <c r="V44" i="68"/>
  <c r="U44" i="68"/>
  <c r="T44" i="68"/>
  <c r="P44" i="68"/>
  <c r="O44" i="68"/>
  <c r="N44" i="68"/>
  <c r="V43" i="68"/>
  <c r="U43" i="68"/>
  <c r="T43" i="68"/>
  <c r="P43" i="68"/>
  <c r="O43" i="68"/>
  <c r="N43" i="68"/>
  <c r="E43" i="68"/>
  <c r="H41" i="68"/>
  <c r="W40" i="68"/>
  <c r="Q40" i="68"/>
  <c r="E40" i="68"/>
  <c r="W39" i="68"/>
  <c r="Q39" i="68"/>
  <c r="E39" i="68"/>
  <c r="V38" i="68"/>
  <c r="U38" i="68"/>
  <c r="T38" i="68"/>
  <c r="P38" i="68"/>
  <c r="O38" i="68"/>
  <c r="N38" i="68"/>
  <c r="V37" i="68"/>
  <c r="U37" i="68"/>
  <c r="T37" i="68"/>
  <c r="P37" i="68"/>
  <c r="O37" i="68"/>
  <c r="N37" i="68"/>
  <c r="W36" i="68"/>
  <c r="Q36" i="68"/>
  <c r="E36" i="68"/>
  <c r="W35" i="68"/>
  <c r="Q35" i="68"/>
  <c r="E35" i="68"/>
  <c r="W34" i="68"/>
  <c r="Q34" i="68"/>
  <c r="E34" i="68"/>
  <c r="W33" i="68"/>
  <c r="Q33" i="68"/>
  <c r="E33" i="68"/>
  <c r="W32" i="68"/>
  <c r="Q32" i="68"/>
  <c r="E32" i="68"/>
  <c r="W27" i="68"/>
  <c r="V27" i="68"/>
  <c r="U27" i="68"/>
  <c r="T27" i="68"/>
  <c r="Q27" i="68"/>
  <c r="P27" i="68"/>
  <c r="O27" i="68"/>
  <c r="N27" i="68"/>
  <c r="E27" i="68"/>
  <c r="V26" i="68"/>
  <c r="U26" i="68"/>
  <c r="T26" i="68"/>
  <c r="P26" i="68"/>
  <c r="O26" i="68"/>
  <c r="N26" i="68"/>
  <c r="E26" i="68"/>
  <c r="W25" i="68"/>
  <c r="Q25" i="68"/>
  <c r="E25" i="68"/>
  <c r="W22" i="68"/>
  <c r="V22" i="68"/>
  <c r="U22" i="68"/>
  <c r="T22" i="68"/>
  <c r="Q22" i="68"/>
  <c r="P22" i="68"/>
  <c r="O22" i="68"/>
  <c r="N22" i="68"/>
  <c r="E22" i="68"/>
  <c r="W21" i="68"/>
  <c r="V21" i="68"/>
  <c r="U21" i="68"/>
  <c r="T21" i="68"/>
  <c r="Q21" i="68"/>
  <c r="P21" i="68"/>
  <c r="O21" i="68"/>
  <c r="N21" i="68"/>
  <c r="E21" i="68"/>
  <c r="V19" i="68"/>
  <c r="U19" i="68"/>
  <c r="T19" i="68"/>
  <c r="P19" i="68"/>
  <c r="O19" i="68"/>
  <c r="N19" i="68"/>
  <c r="E19" i="68"/>
  <c r="W18" i="68"/>
  <c r="V18" i="68"/>
  <c r="U18" i="68"/>
  <c r="T18" i="68"/>
  <c r="Q18" i="68"/>
  <c r="P18" i="68"/>
  <c r="O18" i="68"/>
  <c r="N18" i="68"/>
  <c r="E18" i="68"/>
  <c r="W17" i="68"/>
  <c r="V17" i="68"/>
  <c r="U17" i="68"/>
  <c r="T17" i="68"/>
  <c r="Q17" i="68"/>
  <c r="P17" i="68"/>
  <c r="O17" i="68"/>
  <c r="N17" i="68"/>
  <c r="E17" i="68"/>
  <c r="W16" i="68"/>
  <c r="V16" i="68"/>
  <c r="U16" i="68"/>
  <c r="T16" i="68"/>
  <c r="Q16" i="68"/>
  <c r="P16" i="68"/>
  <c r="O16" i="68"/>
  <c r="N16" i="68"/>
  <c r="E16" i="68"/>
  <c r="W14" i="68"/>
  <c r="V14" i="68"/>
  <c r="U14" i="68"/>
  <c r="T14" i="68"/>
  <c r="Q14" i="68"/>
  <c r="P14" i="68"/>
  <c r="O14" i="68"/>
  <c r="N14" i="68"/>
  <c r="E14" i="68"/>
  <c r="V12" i="68"/>
  <c r="U12" i="68"/>
  <c r="T12" i="68"/>
  <c r="P12" i="68"/>
  <c r="O12" i="68"/>
  <c r="N12" i="68"/>
  <c r="E12" i="68"/>
  <c r="V11" i="68"/>
  <c r="U11" i="68"/>
  <c r="T11" i="68"/>
  <c r="P11" i="68"/>
  <c r="O11" i="68"/>
  <c r="N11" i="68"/>
  <c r="E11" i="68"/>
  <c r="D4" i="68"/>
  <c r="L82" i="67"/>
  <c r="X81" i="67"/>
  <c r="H81" i="67" s="1"/>
  <c r="R81" i="67"/>
  <c r="X80" i="67"/>
  <c r="H80" i="67" s="1"/>
  <c r="R80" i="67"/>
  <c r="X79" i="67"/>
  <c r="H79" i="67" s="1"/>
  <c r="R79" i="67"/>
  <c r="X78" i="67"/>
  <c r="H78" i="67" s="1"/>
  <c r="R78" i="67"/>
  <c r="X77" i="67"/>
  <c r="H77" i="67" s="1"/>
  <c r="R77" i="67"/>
  <c r="X76" i="67"/>
  <c r="H76" i="67" s="1"/>
  <c r="R76" i="67"/>
  <c r="X75" i="67"/>
  <c r="H75" i="67" s="1"/>
  <c r="R75" i="67"/>
  <c r="X74" i="67"/>
  <c r="H74" i="67" s="1"/>
  <c r="R74" i="67"/>
  <c r="W72" i="67"/>
  <c r="V72" i="67"/>
  <c r="U72" i="67"/>
  <c r="T72" i="67"/>
  <c r="Q72" i="67"/>
  <c r="P72" i="67"/>
  <c r="O72" i="67"/>
  <c r="N72" i="67"/>
  <c r="E72" i="67"/>
  <c r="W71" i="67"/>
  <c r="Q71" i="67"/>
  <c r="E71" i="67"/>
  <c r="W70" i="67"/>
  <c r="Q70" i="67"/>
  <c r="E70" i="67"/>
  <c r="W69" i="67"/>
  <c r="Q69" i="67"/>
  <c r="E69" i="67"/>
  <c r="W65" i="67"/>
  <c r="Q65" i="67"/>
  <c r="E65" i="67"/>
  <c r="X63" i="67"/>
  <c r="H63" i="67" s="1"/>
  <c r="R63" i="67"/>
  <c r="W62" i="67"/>
  <c r="V62" i="67"/>
  <c r="U62" i="67"/>
  <c r="T62" i="67"/>
  <c r="Q62" i="67"/>
  <c r="P62" i="67"/>
  <c r="O62" i="67"/>
  <c r="N62" i="67"/>
  <c r="E62" i="67"/>
  <c r="X61" i="67"/>
  <c r="H61" i="67" s="1"/>
  <c r="R61" i="67"/>
  <c r="X60" i="67"/>
  <c r="H60" i="67" s="1"/>
  <c r="R60" i="67"/>
  <c r="U59" i="67"/>
  <c r="T59" i="67"/>
  <c r="O59" i="67"/>
  <c r="N59" i="67"/>
  <c r="U58" i="67"/>
  <c r="T58" i="67"/>
  <c r="O58" i="67"/>
  <c r="N58" i="67"/>
  <c r="U57" i="67"/>
  <c r="T57" i="67"/>
  <c r="O57" i="67"/>
  <c r="N57" i="67"/>
  <c r="V56" i="67"/>
  <c r="U56" i="67"/>
  <c r="T56" i="67"/>
  <c r="P56" i="67"/>
  <c r="O56" i="67"/>
  <c r="N56" i="67"/>
  <c r="E56" i="67"/>
  <c r="W55" i="67"/>
  <c r="V55" i="67"/>
  <c r="U55" i="67"/>
  <c r="T55" i="67"/>
  <c r="Q55" i="67"/>
  <c r="P55" i="67"/>
  <c r="O55" i="67"/>
  <c r="N55" i="67"/>
  <c r="E55" i="67"/>
  <c r="V54" i="67"/>
  <c r="U54" i="67"/>
  <c r="T54" i="67"/>
  <c r="P54" i="67"/>
  <c r="O54" i="67"/>
  <c r="N54" i="67"/>
  <c r="E54" i="67"/>
  <c r="V53" i="67"/>
  <c r="U53" i="67"/>
  <c r="T53" i="67"/>
  <c r="P53" i="67"/>
  <c r="O53" i="67"/>
  <c r="N53" i="67"/>
  <c r="E53" i="67"/>
  <c r="V52" i="67"/>
  <c r="U52" i="67"/>
  <c r="T52" i="67"/>
  <c r="P52" i="67"/>
  <c r="O52" i="67"/>
  <c r="N52" i="67"/>
  <c r="E52" i="67"/>
  <c r="H51" i="67"/>
  <c r="W50" i="67"/>
  <c r="V50" i="67"/>
  <c r="U50" i="67"/>
  <c r="T50" i="67"/>
  <c r="Q50" i="67"/>
  <c r="P50" i="67"/>
  <c r="O50" i="67"/>
  <c r="N50" i="67"/>
  <c r="F50" i="67"/>
  <c r="E50" i="67"/>
  <c r="W49" i="67"/>
  <c r="V49" i="67"/>
  <c r="U49" i="67"/>
  <c r="T49" i="67"/>
  <c r="Q49" i="67"/>
  <c r="P49" i="67"/>
  <c r="O49" i="67"/>
  <c r="N49" i="67"/>
  <c r="G49" i="67"/>
  <c r="F49" i="67"/>
  <c r="E49" i="67"/>
  <c r="W48" i="67"/>
  <c r="V48" i="67"/>
  <c r="U48" i="67"/>
  <c r="T48" i="67"/>
  <c r="Q48" i="67"/>
  <c r="P48" i="67"/>
  <c r="O48" i="67"/>
  <c r="N48" i="67"/>
  <c r="F48" i="67"/>
  <c r="E48" i="67"/>
  <c r="V47" i="67"/>
  <c r="U47" i="67"/>
  <c r="T47" i="67"/>
  <c r="P47" i="67"/>
  <c r="O47" i="67"/>
  <c r="N47" i="67"/>
  <c r="V46" i="67"/>
  <c r="U46" i="67"/>
  <c r="T46" i="67"/>
  <c r="P46" i="67"/>
  <c r="O46" i="67"/>
  <c r="N46" i="67"/>
  <c r="V45" i="67"/>
  <c r="U45" i="67"/>
  <c r="T45" i="67"/>
  <c r="P45" i="67"/>
  <c r="O45" i="67"/>
  <c r="N45" i="67"/>
  <c r="G45" i="67"/>
  <c r="G48" i="67" s="1"/>
  <c r="E45" i="67"/>
  <c r="V44" i="67"/>
  <c r="U44" i="67"/>
  <c r="T44" i="67"/>
  <c r="P44" i="67"/>
  <c r="O44" i="67"/>
  <c r="N44" i="67"/>
  <c r="V43" i="67"/>
  <c r="U43" i="67"/>
  <c r="T43" i="67"/>
  <c r="P43" i="67"/>
  <c r="O43" i="67"/>
  <c r="N43" i="67"/>
  <c r="E43" i="67"/>
  <c r="H41" i="67"/>
  <c r="W40" i="67"/>
  <c r="Q40" i="67"/>
  <c r="E40" i="67"/>
  <c r="W39" i="67"/>
  <c r="Q39" i="67"/>
  <c r="E39" i="67"/>
  <c r="V38" i="67"/>
  <c r="U38" i="67"/>
  <c r="T38" i="67"/>
  <c r="P38" i="67"/>
  <c r="O38" i="67"/>
  <c r="N38" i="67"/>
  <c r="V37" i="67"/>
  <c r="U37" i="67"/>
  <c r="T37" i="67"/>
  <c r="P37" i="67"/>
  <c r="O37" i="67"/>
  <c r="N37" i="67"/>
  <c r="W36" i="67"/>
  <c r="Q36" i="67"/>
  <c r="E36" i="67"/>
  <c r="W35" i="67"/>
  <c r="Q35" i="67"/>
  <c r="E35" i="67"/>
  <c r="W34" i="67"/>
  <c r="Q34" i="67"/>
  <c r="E34" i="67"/>
  <c r="W33" i="67"/>
  <c r="Q33" i="67"/>
  <c r="E33" i="67"/>
  <c r="W32" i="67"/>
  <c r="Q32" i="67"/>
  <c r="E32" i="67"/>
  <c r="W27" i="67"/>
  <c r="V27" i="67"/>
  <c r="U27" i="67"/>
  <c r="T27" i="67"/>
  <c r="Q27" i="67"/>
  <c r="P27" i="67"/>
  <c r="O27" i="67"/>
  <c r="N27" i="67"/>
  <c r="E27" i="67"/>
  <c r="V26" i="67"/>
  <c r="U26" i="67"/>
  <c r="T26" i="67"/>
  <c r="P26" i="67"/>
  <c r="O26" i="67"/>
  <c r="N26" i="67"/>
  <c r="E26" i="67"/>
  <c r="W25" i="67"/>
  <c r="Q25" i="67"/>
  <c r="E25" i="67"/>
  <c r="W22" i="67"/>
  <c r="V22" i="67"/>
  <c r="U22" i="67"/>
  <c r="T22" i="67"/>
  <c r="Q22" i="67"/>
  <c r="P22" i="67"/>
  <c r="O22" i="67"/>
  <c r="N22" i="67"/>
  <c r="E22" i="67"/>
  <c r="W21" i="67"/>
  <c r="V21" i="67"/>
  <c r="U21" i="67"/>
  <c r="T21" i="67"/>
  <c r="Q21" i="67"/>
  <c r="P21" i="67"/>
  <c r="O21" i="67"/>
  <c r="N21" i="67"/>
  <c r="E21" i="67"/>
  <c r="V19" i="67"/>
  <c r="U19" i="67"/>
  <c r="T19" i="67"/>
  <c r="P19" i="67"/>
  <c r="O19" i="67"/>
  <c r="N19" i="67"/>
  <c r="E19" i="67"/>
  <c r="W18" i="67"/>
  <c r="V18" i="67"/>
  <c r="U18" i="67"/>
  <c r="T18" i="67"/>
  <c r="Q18" i="67"/>
  <c r="P18" i="67"/>
  <c r="O18" i="67"/>
  <c r="N18" i="67"/>
  <c r="E18" i="67"/>
  <c r="W17" i="67"/>
  <c r="V17" i="67"/>
  <c r="U17" i="67"/>
  <c r="T17" i="67"/>
  <c r="Q17" i="67"/>
  <c r="P17" i="67"/>
  <c r="O17" i="67"/>
  <c r="N17" i="67"/>
  <c r="E17" i="67"/>
  <c r="W16" i="67"/>
  <c r="V16" i="67"/>
  <c r="U16" i="67"/>
  <c r="T16" i="67"/>
  <c r="Q16" i="67"/>
  <c r="P16" i="67"/>
  <c r="O16" i="67"/>
  <c r="N16" i="67"/>
  <c r="E16" i="67"/>
  <c r="W14" i="67"/>
  <c r="V14" i="67"/>
  <c r="U14" i="67"/>
  <c r="T14" i="67"/>
  <c r="Q14" i="67"/>
  <c r="P14" i="67"/>
  <c r="O14" i="67"/>
  <c r="N14" i="67"/>
  <c r="E14" i="67"/>
  <c r="V12" i="67"/>
  <c r="U12" i="67"/>
  <c r="T12" i="67"/>
  <c r="P12" i="67"/>
  <c r="O12" i="67"/>
  <c r="N12" i="67"/>
  <c r="E12" i="67"/>
  <c r="V11" i="67"/>
  <c r="U11" i="67"/>
  <c r="T11" i="67"/>
  <c r="P11" i="67"/>
  <c r="O11" i="67"/>
  <c r="N11" i="67"/>
  <c r="E11" i="67"/>
  <c r="D4" i="67"/>
  <c r="L82" i="66"/>
  <c r="X81" i="66"/>
  <c r="H81" i="66" s="1"/>
  <c r="R81" i="66"/>
  <c r="X80" i="66"/>
  <c r="H80" i="66" s="1"/>
  <c r="R80" i="66"/>
  <c r="X79" i="66"/>
  <c r="H79" i="66" s="1"/>
  <c r="R79" i="66"/>
  <c r="X78" i="66"/>
  <c r="H78" i="66" s="1"/>
  <c r="R78" i="66"/>
  <c r="X77" i="66"/>
  <c r="H77" i="66" s="1"/>
  <c r="R77" i="66"/>
  <c r="X76" i="66"/>
  <c r="H76" i="66" s="1"/>
  <c r="R76" i="66"/>
  <c r="X75" i="66"/>
  <c r="H75" i="66" s="1"/>
  <c r="R75" i="66"/>
  <c r="X74" i="66"/>
  <c r="H74" i="66" s="1"/>
  <c r="R74" i="66"/>
  <c r="W72" i="66"/>
  <c r="V72" i="66"/>
  <c r="U72" i="66"/>
  <c r="T72" i="66"/>
  <c r="Q72" i="66"/>
  <c r="P72" i="66"/>
  <c r="O72" i="66"/>
  <c r="N72" i="66"/>
  <c r="E72" i="66"/>
  <c r="W71" i="66"/>
  <c r="Q71" i="66"/>
  <c r="E71" i="66"/>
  <c r="W70" i="66"/>
  <c r="Q70" i="66"/>
  <c r="E70" i="66"/>
  <c r="W69" i="66"/>
  <c r="Q69" i="66"/>
  <c r="E69" i="66"/>
  <c r="W65" i="66"/>
  <c r="Q65" i="66"/>
  <c r="E65" i="66"/>
  <c r="X63" i="66"/>
  <c r="H63" i="66" s="1"/>
  <c r="R63" i="66"/>
  <c r="W62" i="66"/>
  <c r="V62" i="66"/>
  <c r="U62" i="66"/>
  <c r="T62" i="66"/>
  <c r="Q62" i="66"/>
  <c r="P62" i="66"/>
  <c r="O62" i="66"/>
  <c r="N62" i="66"/>
  <c r="E62" i="66"/>
  <c r="X61" i="66"/>
  <c r="H61" i="66" s="1"/>
  <c r="R61" i="66"/>
  <c r="X60" i="66"/>
  <c r="H60" i="66" s="1"/>
  <c r="R60" i="66"/>
  <c r="U59" i="66"/>
  <c r="T59" i="66"/>
  <c r="O59" i="66"/>
  <c r="N59" i="66"/>
  <c r="U58" i="66"/>
  <c r="T58" i="66"/>
  <c r="X58" i="66" s="1"/>
  <c r="H58" i="66" s="1"/>
  <c r="O58" i="66"/>
  <c r="R58" i="66" s="1"/>
  <c r="N58" i="66"/>
  <c r="U57" i="66"/>
  <c r="T57" i="66"/>
  <c r="X57" i="66" s="1"/>
  <c r="H57" i="66" s="1"/>
  <c r="O57" i="66"/>
  <c r="N57" i="66"/>
  <c r="V56" i="66"/>
  <c r="U56" i="66"/>
  <c r="T56" i="66"/>
  <c r="P56" i="66"/>
  <c r="O56" i="66"/>
  <c r="N56" i="66"/>
  <c r="E56" i="66"/>
  <c r="W55" i="66"/>
  <c r="V55" i="66"/>
  <c r="U55" i="66"/>
  <c r="T55" i="66"/>
  <c r="Q55" i="66"/>
  <c r="P55" i="66"/>
  <c r="O55" i="66"/>
  <c r="N55" i="66"/>
  <c r="E55" i="66"/>
  <c r="V54" i="66"/>
  <c r="U54" i="66"/>
  <c r="T54" i="66"/>
  <c r="P54" i="66"/>
  <c r="O54" i="66"/>
  <c r="N54" i="66"/>
  <c r="E54" i="66"/>
  <c r="V53" i="66"/>
  <c r="U53" i="66"/>
  <c r="T53" i="66"/>
  <c r="P53" i="66"/>
  <c r="O53" i="66"/>
  <c r="N53" i="66"/>
  <c r="E53" i="66"/>
  <c r="V52" i="66"/>
  <c r="U52" i="66"/>
  <c r="T52" i="66"/>
  <c r="P52" i="66"/>
  <c r="O52" i="66"/>
  <c r="N52" i="66"/>
  <c r="E52" i="66"/>
  <c r="H51" i="66"/>
  <c r="W50" i="66"/>
  <c r="V50" i="66"/>
  <c r="U50" i="66"/>
  <c r="T50" i="66"/>
  <c r="Q50" i="66"/>
  <c r="P50" i="66"/>
  <c r="O50" i="66"/>
  <c r="N50" i="66"/>
  <c r="F50" i="66"/>
  <c r="E50" i="66"/>
  <c r="W49" i="66"/>
  <c r="V49" i="66"/>
  <c r="U49" i="66"/>
  <c r="T49" i="66"/>
  <c r="Q49" i="66"/>
  <c r="P49" i="66"/>
  <c r="O49" i="66"/>
  <c r="N49" i="66"/>
  <c r="G49" i="66"/>
  <c r="F49" i="66"/>
  <c r="E49" i="66"/>
  <c r="W48" i="66"/>
  <c r="V48" i="66"/>
  <c r="U48" i="66"/>
  <c r="T48" i="66"/>
  <c r="Q48" i="66"/>
  <c r="P48" i="66"/>
  <c r="O48" i="66"/>
  <c r="N48" i="66"/>
  <c r="F48" i="66"/>
  <c r="E48" i="66"/>
  <c r="V47" i="66"/>
  <c r="U47" i="66"/>
  <c r="T47" i="66"/>
  <c r="P47" i="66"/>
  <c r="O47" i="66"/>
  <c r="N47" i="66"/>
  <c r="V46" i="66"/>
  <c r="U46" i="66"/>
  <c r="T46" i="66"/>
  <c r="P46" i="66"/>
  <c r="O46" i="66"/>
  <c r="N46" i="66"/>
  <c r="V45" i="66"/>
  <c r="U45" i="66"/>
  <c r="T45" i="66"/>
  <c r="P45" i="66"/>
  <c r="O45" i="66"/>
  <c r="N45" i="66"/>
  <c r="G45" i="66"/>
  <c r="G48" i="66" s="1"/>
  <c r="E45" i="66"/>
  <c r="V44" i="66"/>
  <c r="U44" i="66"/>
  <c r="T44" i="66"/>
  <c r="P44" i="66"/>
  <c r="O44" i="66"/>
  <c r="N44" i="66"/>
  <c r="V43" i="66"/>
  <c r="U43" i="66"/>
  <c r="T43" i="66"/>
  <c r="P43" i="66"/>
  <c r="O43" i="66"/>
  <c r="N43" i="66"/>
  <c r="E43" i="66"/>
  <c r="H41" i="66"/>
  <c r="W40" i="66"/>
  <c r="Q40" i="66"/>
  <c r="E40" i="66"/>
  <c r="W39" i="66"/>
  <c r="Q39" i="66"/>
  <c r="E39" i="66"/>
  <c r="V38" i="66"/>
  <c r="U38" i="66"/>
  <c r="T38" i="66"/>
  <c r="P38" i="66"/>
  <c r="O38" i="66"/>
  <c r="N38" i="66"/>
  <c r="V37" i="66"/>
  <c r="U37" i="66"/>
  <c r="T37" i="66"/>
  <c r="P37" i="66"/>
  <c r="O37" i="66"/>
  <c r="N37" i="66"/>
  <c r="W36" i="66"/>
  <c r="Q36" i="66"/>
  <c r="E36" i="66"/>
  <c r="W35" i="66"/>
  <c r="Q35" i="66"/>
  <c r="E35" i="66"/>
  <c r="W34" i="66"/>
  <c r="Q34" i="66"/>
  <c r="E34" i="66"/>
  <c r="W33" i="66"/>
  <c r="Q33" i="66"/>
  <c r="E33" i="66"/>
  <c r="W32" i="66"/>
  <c r="Q32" i="66"/>
  <c r="E32" i="66"/>
  <c r="W27" i="66"/>
  <c r="V27" i="66"/>
  <c r="U27" i="66"/>
  <c r="T27" i="66"/>
  <c r="Q27" i="66"/>
  <c r="P27" i="66"/>
  <c r="O27" i="66"/>
  <c r="N27" i="66"/>
  <c r="E27" i="66"/>
  <c r="V26" i="66"/>
  <c r="U26" i="66"/>
  <c r="T26" i="66"/>
  <c r="P26" i="66"/>
  <c r="O26" i="66"/>
  <c r="N26" i="66"/>
  <c r="E26" i="66"/>
  <c r="W25" i="66"/>
  <c r="Q25" i="66"/>
  <c r="E25" i="66"/>
  <c r="W22" i="66"/>
  <c r="V22" i="66"/>
  <c r="U22" i="66"/>
  <c r="T22" i="66"/>
  <c r="Q22" i="66"/>
  <c r="P22" i="66"/>
  <c r="O22" i="66"/>
  <c r="N22" i="66"/>
  <c r="E22" i="66"/>
  <c r="W21" i="66"/>
  <c r="V21" i="66"/>
  <c r="U21" i="66"/>
  <c r="T21" i="66"/>
  <c r="Q21" i="66"/>
  <c r="P21" i="66"/>
  <c r="O21" i="66"/>
  <c r="N21" i="66"/>
  <c r="E21" i="66"/>
  <c r="V19" i="66"/>
  <c r="U19" i="66"/>
  <c r="T19" i="66"/>
  <c r="P19" i="66"/>
  <c r="O19" i="66"/>
  <c r="N19" i="66"/>
  <c r="E19" i="66"/>
  <c r="W18" i="66"/>
  <c r="V18" i="66"/>
  <c r="U18" i="66"/>
  <c r="T18" i="66"/>
  <c r="Q18" i="66"/>
  <c r="P18" i="66"/>
  <c r="O18" i="66"/>
  <c r="N18" i="66"/>
  <c r="E18" i="66"/>
  <c r="W17" i="66"/>
  <c r="V17" i="66"/>
  <c r="U17" i="66"/>
  <c r="T17" i="66"/>
  <c r="Q17" i="66"/>
  <c r="P17" i="66"/>
  <c r="O17" i="66"/>
  <c r="N17" i="66"/>
  <c r="E17" i="66"/>
  <c r="W16" i="66"/>
  <c r="V16" i="66"/>
  <c r="U16" i="66"/>
  <c r="T16" i="66"/>
  <c r="Q16" i="66"/>
  <c r="P16" i="66"/>
  <c r="O16" i="66"/>
  <c r="N16" i="66"/>
  <c r="E16" i="66"/>
  <c r="W14" i="66"/>
  <c r="V14" i="66"/>
  <c r="U14" i="66"/>
  <c r="T14" i="66"/>
  <c r="Q14" i="66"/>
  <c r="P14" i="66"/>
  <c r="O14" i="66"/>
  <c r="N14" i="66"/>
  <c r="E14" i="66"/>
  <c r="V12" i="66"/>
  <c r="U12" i="66"/>
  <c r="T12" i="66"/>
  <c r="P12" i="66"/>
  <c r="O12" i="66"/>
  <c r="N12" i="66"/>
  <c r="E12" i="66"/>
  <c r="V11" i="66"/>
  <c r="U11" i="66"/>
  <c r="T11" i="66"/>
  <c r="P11" i="66"/>
  <c r="O11" i="66"/>
  <c r="N11" i="66"/>
  <c r="E11" i="66"/>
  <c r="D4" i="66"/>
  <c r="L82" i="65"/>
  <c r="X81" i="65"/>
  <c r="H81" i="65" s="1"/>
  <c r="R81" i="65"/>
  <c r="X80" i="65"/>
  <c r="H80" i="65" s="1"/>
  <c r="R80" i="65"/>
  <c r="X79" i="65"/>
  <c r="H79" i="65" s="1"/>
  <c r="R79" i="65"/>
  <c r="X78" i="65"/>
  <c r="H78" i="65" s="1"/>
  <c r="R78" i="65"/>
  <c r="X77" i="65"/>
  <c r="H77" i="65" s="1"/>
  <c r="R77" i="65"/>
  <c r="X76" i="65"/>
  <c r="H76" i="65" s="1"/>
  <c r="R76" i="65"/>
  <c r="X75" i="65"/>
  <c r="H75" i="65" s="1"/>
  <c r="R75" i="65"/>
  <c r="X74" i="65"/>
  <c r="H74" i="65" s="1"/>
  <c r="R74" i="65"/>
  <c r="W72" i="65"/>
  <c r="V72" i="65"/>
  <c r="U72" i="65"/>
  <c r="T72" i="65"/>
  <c r="Q72" i="65"/>
  <c r="P72" i="65"/>
  <c r="O72" i="65"/>
  <c r="N72" i="65"/>
  <c r="E72" i="65"/>
  <c r="W71" i="65"/>
  <c r="Q71" i="65"/>
  <c r="E71" i="65"/>
  <c r="W70" i="65"/>
  <c r="Q70" i="65"/>
  <c r="E70" i="65"/>
  <c r="W69" i="65"/>
  <c r="Q69" i="65"/>
  <c r="E69" i="65"/>
  <c r="W65" i="65"/>
  <c r="Q65" i="65"/>
  <c r="E65" i="65"/>
  <c r="X63" i="65"/>
  <c r="H63" i="65" s="1"/>
  <c r="R63" i="65"/>
  <c r="W62" i="65"/>
  <c r="V62" i="65"/>
  <c r="U62" i="65"/>
  <c r="T62" i="65"/>
  <c r="Q62" i="65"/>
  <c r="P62" i="65"/>
  <c r="O62" i="65"/>
  <c r="N62" i="65"/>
  <c r="E62" i="65"/>
  <c r="X61" i="65"/>
  <c r="H61" i="65" s="1"/>
  <c r="R61" i="65"/>
  <c r="X60" i="65"/>
  <c r="H60" i="65" s="1"/>
  <c r="R60" i="65"/>
  <c r="U59" i="65"/>
  <c r="T59" i="65"/>
  <c r="X59" i="65" s="1"/>
  <c r="H59" i="65" s="1"/>
  <c r="O59" i="65"/>
  <c r="N59" i="65"/>
  <c r="R59" i="65" s="1"/>
  <c r="U58" i="65"/>
  <c r="X58" i="65" s="1"/>
  <c r="H58" i="65" s="1"/>
  <c r="T58" i="65"/>
  <c r="O58" i="65"/>
  <c r="N58" i="65"/>
  <c r="R58" i="65" s="1"/>
  <c r="U57" i="65"/>
  <c r="X57" i="65" s="1"/>
  <c r="H57" i="65" s="1"/>
  <c r="T57" i="65"/>
  <c r="O57" i="65"/>
  <c r="N57" i="65"/>
  <c r="V56" i="65"/>
  <c r="U56" i="65"/>
  <c r="T56" i="65"/>
  <c r="P56" i="65"/>
  <c r="O56" i="65"/>
  <c r="N56" i="65"/>
  <c r="E56" i="65"/>
  <c r="W55" i="65"/>
  <c r="V55" i="65"/>
  <c r="U55" i="65"/>
  <c r="T55" i="65"/>
  <c r="Q55" i="65"/>
  <c r="P55" i="65"/>
  <c r="O55" i="65"/>
  <c r="N55" i="65"/>
  <c r="E55" i="65"/>
  <c r="V54" i="65"/>
  <c r="U54" i="65"/>
  <c r="T54" i="65"/>
  <c r="P54" i="65"/>
  <c r="O54" i="65"/>
  <c r="N54" i="65"/>
  <c r="E54" i="65"/>
  <c r="V53" i="65"/>
  <c r="U53" i="65"/>
  <c r="T53" i="65"/>
  <c r="P53" i="65"/>
  <c r="O53" i="65"/>
  <c r="N53" i="65"/>
  <c r="E53" i="65"/>
  <c r="V52" i="65"/>
  <c r="U52" i="65"/>
  <c r="T52" i="65"/>
  <c r="P52" i="65"/>
  <c r="O52" i="65"/>
  <c r="N52" i="65"/>
  <c r="E52" i="65"/>
  <c r="H51" i="65"/>
  <c r="W50" i="65"/>
  <c r="V50" i="65"/>
  <c r="U50" i="65"/>
  <c r="T50" i="65"/>
  <c r="Q50" i="65"/>
  <c r="P50" i="65"/>
  <c r="O50" i="65"/>
  <c r="N50" i="65"/>
  <c r="F50" i="65"/>
  <c r="E50" i="65"/>
  <c r="W49" i="65"/>
  <c r="V49" i="65"/>
  <c r="U49" i="65"/>
  <c r="T49" i="65"/>
  <c r="Q49" i="65"/>
  <c r="P49" i="65"/>
  <c r="O49" i="65"/>
  <c r="N49" i="65"/>
  <c r="G49" i="65"/>
  <c r="F49" i="65"/>
  <c r="E49" i="65"/>
  <c r="W48" i="65"/>
  <c r="V48" i="65"/>
  <c r="U48" i="65"/>
  <c r="T48" i="65"/>
  <c r="Q48" i="65"/>
  <c r="P48" i="65"/>
  <c r="O48" i="65"/>
  <c r="N48" i="65"/>
  <c r="F48" i="65"/>
  <c r="E48" i="65"/>
  <c r="V47" i="65"/>
  <c r="U47" i="65"/>
  <c r="T47" i="65"/>
  <c r="P47" i="65"/>
  <c r="O47" i="65"/>
  <c r="N47" i="65"/>
  <c r="V46" i="65"/>
  <c r="U46" i="65"/>
  <c r="T46" i="65"/>
  <c r="P46" i="65"/>
  <c r="O46" i="65"/>
  <c r="N46" i="65"/>
  <c r="V45" i="65"/>
  <c r="U45" i="65"/>
  <c r="T45" i="65"/>
  <c r="P45" i="65"/>
  <c r="O45" i="65"/>
  <c r="N45" i="65"/>
  <c r="G45" i="65"/>
  <c r="G48" i="65" s="1"/>
  <c r="E45" i="65"/>
  <c r="V44" i="65"/>
  <c r="U44" i="65"/>
  <c r="T44" i="65"/>
  <c r="P44" i="65"/>
  <c r="O44" i="65"/>
  <c r="N44" i="65"/>
  <c r="V43" i="65"/>
  <c r="U43" i="65"/>
  <c r="T43" i="65"/>
  <c r="P43" i="65"/>
  <c r="O43" i="65"/>
  <c r="N43" i="65"/>
  <c r="E43" i="65"/>
  <c r="H41" i="65"/>
  <c r="W40" i="65"/>
  <c r="Q40" i="65"/>
  <c r="E40" i="65"/>
  <c r="W39" i="65"/>
  <c r="Q39" i="65"/>
  <c r="E39" i="65"/>
  <c r="V38" i="65"/>
  <c r="U38" i="65"/>
  <c r="T38" i="65"/>
  <c r="P38" i="65"/>
  <c r="O38" i="65"/>
  <c r="N38" i="65"/>
  <c r="V37" i="65"/>
  <c r="U37" i="65"/>
  <c r="T37" i="65"/>
  <c r="P37" i="65"/>
  <c r="O37" i="65"/>
  <c r="N37" i="65"/>
  <c r="W36" i="65"/>
  <c r="Q36" i="65"/>
  <c r="E36" i="65"/>
  <c r="W35" i="65"/>
  <c r="Q35" i="65"/>
  <c r="E35" i="65"/>
  <c r="W34" i="65"/>
  <c r="Q34" i="65"/>
  <c r="E34" i="65"/>
  <c r="W33" i="65"/>
  <c r="Q33" i="65"/>
  <c r="E33" i="65"/>
  <c r="W32" i="65"/>
  <c r="Q32" i="65"/>
  <c r="E32" i="65"/>
  <c r="W27" i="65"/>
  <c r="V27" i="65"/>
  <c r="U27" i="65"/>
  <c r="T27" i="65"/>
  <c r="Q27" i="65"/>
  <c r="P27" i="65"/>
  <c r="O27" i="65"/>
  <c r="N27" i="65"/>
  <c r="E27" i="65"/>
  <c r="V26" i="65"/>
  <c r="U26" i="65"/>
  <c r="T26" i="65"/>
  <c r="P26" i="65"/>
  <c r="O26" i="65"/>
  <c r="N26" i="65"/>
  <c r="E26" i="65"/>
  <c r="W25" i="65"/>
  <c r="Q25" i="65"/>
  <c r="E25" i="65"/>
  <c r="W22" i="65"/>
  <c r="V22" i="65"/>
  <c r="U22" i="65"/>
  <c r="T22" i="65"/>
  <c r="Q22" i="65"/>
  <c r="P22" i="65"/>
  <c r="O22" i="65"/>
  <c r="N22" i="65"/>
  <c r="E22" i="65"/>
  <c r="W21" i="65"/>
  <c r="V21" i="65"/>
  <c r="U21" i="65"/>
  <c r="T21" i="65"/>
  <c r="Q21" i="65"/>
  <c r="P21" i="65"/>
  <c r="O21" i="65"/>
  <c r="N21" i="65"/>
  <c r="E21" i="65"/>
  <c r="V19" i="65"/>
  <c r="U19" i="65"/>
  <c r="T19" i="65"/>
  <c r="P19" i="65"/>
  <c r="O19" i="65"/>
  <c r="N19" i="65"/>
  <c r="E19" i="65"/>
  <c r="W18" i="65"/>
  <c r="V18" i="65"/>
  <c r="U18" i="65"/>
  <c r="T18" i="65"/>
  <c r="Q18" i="65"/>
  <c r="P18" i="65"/>
  <c r="O18" i="65"/>
  <c r="N18" i="65"/>
  <c r="E18" i="65"/>
  <c r="W17" i="65"/>
  <c r="V17" i="65"/>
  <c r="U17" i="65"/>
  <c r="T17" i="65"/>
  <c r="Q17" i="65"/>
  <c r="P17" i="65"/>
  <c r="O17" i="65"/>
  <c r="N17" i="65"/>
  <c r="E17" i="65"/>
  <c r="W16" i="65"/>
  <c r="V16" i="65"/>
  <c r="U16" i="65"/>
  <c r="T16" i="65"/>
  <c r="Q16" i="65"/>
  <c r="P16" i="65"/>
  <c r="O16" i="65"/>
  <c r="N16" i="65"/>
  <c r="E16" i="65"/>
  <c r="W14" i="65"/>
  <c r="V14" i="65"/>
  <c r="U14" i="65"/>
  <c r="T14" i="65"/>
  <c r="Q14" i="65"/>
  <c r="P14" i="65"/>
  <c r="O14" i="65"/>
  <c r="N14" i="65"/>
  <c r="E14" i="65"/>
  <c r="V12" i="65"/>
  <c r="U12" i="65"/>
  <c r="T12" i="65"/>
  <c r="P12" i="65"/>
  <c r="O12" i="65"/>
  <c r="N12" i="65"/>
  <c r="E12" i="65"/>
  <c r="V11" i="65"/>
  <c r="U11" i="65"/>
  <c r="T11" i="65"/>
  <c r="P11" i="65"/>
  <c r="O11" i="65"/>
  <c r="N11" i="65"/>
  <c r="E11" i="65"/>
  <c r="D4" i="65"/>
  <c r="R57" i="65" l="1"/>
  <c r="X58" i="69"/>
  <c r="H58" i="69" s="1"/>
  <c r="X57" i="70"/>
  <c r="H57" i="70" s="1"/>
  <c r="X58" i="72"/>
  <c r="H58" i="72" s="1"/>
  <c r="R59" i="75"/>
  <c r="X59" i="77"/>
  <c r="H59" i="77" s="1"/>
  <c r="X59" i="75"/>
  <c r="H59" i="75" s="1"/>
  <c r="X59" i="66"/>
  <c r="H59" i="66" s="1"/>
  <c r="X57" i="71"/>
  <c r="H57" i="71" s="1"/>
  <c r="R58" i="73"/>
  <c r="R57" i="74"/>
  <c r="X57" i="75"/>
  <c r="H57" i="75" s="1"/>
  <c r="R57" i="72"/>
  <c r="R57" i="76"/>
  <c r="X59" i="70"/>
  <c r="H59" i="70" s="1"/>
  <c r="X58" i="71"/>
  <c r="H58" i="71" s="1"/>
  <c r="R57" i="67"/>
  <c r="X58" i="75"/>
  <c r="H58" i="75" s="1"/>
  <c r="R59" i="77"/>
  <c r="R59" i="71"/>
  <c r="X59" i="74"/>
  <c r="H59" i="74" s="1"/>
  <c r="X59" i="69"/>
  <c r="H59" i="69" s="1"/>
  <c r="X58" i="78"/>
  <c r="H58" i="78" s="1"/>
  <c r="R57" i="71"/>
  <c r="X59" i="71"/>
  <c r="H59" i="71" s="1"/>
  <c r="R59" i="73"/>
  <c r="R57" i="73"/>
  <c r="R58" i="69"/>
  <c r="R59" i="70"/>
  <c r="R58" i="71"/>
  <c r="X57" i="73"/>
  <c r="H57" i="73" s="1"/>
  <c r="R59" i="66"/>
  <c r="R57" i="68"/>
  <c r="X59" i="68"/>
  <c r="H59" i="68" s="1"/>
  <c r="R58" i="77"/>
  <c r="R57" i="66"/>
  <c r="X57" i="68"/>
  <c r="H57" i="68" s="1"/>
  <c r="X57" i="76"/>
  <c r="H57" i="76" s="1"/>
  <c r="R58" i="67"/>
  <c r="R59" i="78"/>
  <c r="X58" i="67"/>
  <c r="H58" i="67" s="1"/>
  <c r="X57" i="67"/>
  <c r="H57" i="67" s="1"/>
  <c r="R57" i="78"/>
  <c r="R59" i="67"/>
  <c r="X59" i="78"/>
  <c r="H59" i="78" s="1"/>
  <c r="X59" i="67"/>
  <c r="H59" i="67" s="1"/>
  <c r="X57" i="78"/>
  <c r="H57" i="78" s="1"/>
  <c r="R37" i="75"/>
  <c r="R38" i="75"/>
  <c r="R38" i="71"/>
  <c r="R72" i="71"/>
  <c r="R37" i="76"/>
  <c r="X55" i="76"/>
  <c r="H55" i="76" s="1"/>
  <c r="H10" i="67"/>
  <c r="R16" i="76"/>
  <c r="R37" i="77"/>
  <c r="R64" i="73"/>
  <c r="R64" i="66"/>
  <c r="R72" i="67"/>
  <c r="X38" i="74"/>
  <c r="H38" i="74" s="1"/>
  <c r="R49" i="74"/>
  <c r="X22" i="75"/>
  <c r="H22" i="75" s="1"/>
  <c r="X62" i="75"/>
  <c r="H62" i="75" s="1"/>
  <c r="R72" i="75"/>
  <c r="R38" i="76"/>
  <c r="R62" i="76"/>
  <c r="X62" i="65"/>
  <c r="H62" i="65" s="1"/>
  <c r="X18" i="71"/>
  <c r="H18" i="71" s="1"/>
  <c r="X37" i="76"/>
  <c r="H37" i="76" s="1"/>
  <c r="X18" i="69"/>
  <c r="H18" i="69" s="1"/>
  <c r="X18" i="74"/>
  <c r="H18" i="74" s="1"/>
  <c r="X37" i="74"/>
  <c r="H37" i="74" s="1"/>
  <c r="R64" i="65"/>
  <c r="X14" i="66"/>
  <c r="H14" i="66" s="1"/>
  <c r="R14" i="68"/>
  <c r="R72" i="68"/>
  <c r="R50" i="72"/>
  <c r="X18" i="73"/>
  <c r="H18" i="73" s="1"/>
  <c r="X14" i="76"/>
  <c r="H14" i="76" s="1"/>
  <c r="X16" i="77"/>
  <c r="H16" i="77" s="1"/>
  <c r="X16" i="68"/>
  <c r="H16" i="68" s="1"/>
  <c r="X18" i="70"/>
  <c r="H18" i="70" s="1"/>
  <c r="X21" i="65"/>
  <c r="H21" i="65" s="1"/>
  <c r="R27" i="65"/>
  <c r="X55" i="65"/>
  <c r="H55" i="65" s="1"/>
  <c r="R48" i="67"/>
  <c r="X17" i="69"/>
  <c r="H17" i="69" s="1"/>
  <c r="R37" i="74"/>
  <c r="R48" i="75"/>
  <c r="R18" i="76"/>
  <c r="X22" i="76"/>
  <c r="H22" i="76" s="1"/>
  <c r="X72" i="71"/>
  <c r="H72" i="71" s="1"/>
  <c r="X37" i="78"/>
  <c r="H37" i="78" s="1"/>
  <c r="X16" i="67"/>
  <c r="H16" i="67" s="1"/>
  <c r="X48" i="68"/>
  <c r="H48" i="68" s="1"/>
  <c r="X17" i="70"/>
  <c r="H17" i="70" s="1"/>
  <c r="R49" i="71"/>
  <c r="R55" i="71"/>
  <c r="R22" i="76"/>
  <c r="R38" i="77"/>
  <c r="R55" i="77"/>
  <c r="X16" i="66"/>
  <c r="H16" i="66" s="1"/>
  <c r="X18" i="66"/>
  <c r="H18" i="66" s="1"/>
  <c r="R48" i="66"/>
  <c r="R22" i="67"/>
  <c r="R17" i="68"/>
  <c r="X22" i="69"/>
  <c r="H22" i="69" s="1"/>
  <c r="X64" i="69"/>
  <c r="H64" i="69" s="1"/>
  <c r="X14" i="70"/>
  <c r="H14" i="70" s="1"/>
  <c r="R37" i="73"/>
  <c r="R48" i="73"/>
  <c r="R72" i="74"/>
  <c r="X14" i="75"/>
  <c r="H14" i="75" s="1"/>
  <c r="R27" i="77"/>
  <c r="R48" i="78"/>
  <c r="X62" i="78"/>
  <c r="H62" i="78" s="1"/>
  <c r="R50" i="65"/>
  <c r="X27" i="65"/>
  <c r="H27" i="65" s="1"/>
  <c r="R55" i="65"/>
  <c r="X64" i="65"/>
  <c r="H64" i="65" s="1"/>
  <c r="X22" i="66"/>
  <c r="H22" i="66" s="1"/>
  <c r="X37" i="66"/>
  <c r="H37" i="66" s="1"/>
  <c r="X38" i="66"/>
  <c r="H38" i="66" s="1"/>
  <c r="X64" i="66"/>
  <c r="H64" i="66" s="1"/>
  <c r="R72" i="66"/>
  <c r="X14" i="67"/>
  <c r="H14" i="67" s="1"/>
  <c r="R21" i="68"/>
  <c r="R21" i="69"/>
  <c r="R27" i="69"/>
  <c r="X27" i="69"/>
  <c r="H27" i="69" s="1"/>
  <c r="X37" i="69"/>
  <c r="H37" i="69" s="1"/>
  <c r="X38" i="69"/>
  <c r="H38" i="69" s="1"/>
  <c r="X21" i="70"/>
  <c r="H21" i="70" s="1"/>
  <c r="R16" i="71"/>
  <c r="R17" i="71"/>
  <c r="R48" i="71"/>
  <c r="R27" i="72"/>
  <c r="X37" i="72"/>
  <c r="H37" i="72" s="1"/>
  <c r="X64" i="72"/>
  <c r="H64" i="72" s="1"/>
  <c r="X37" i="73"/>
  <c r="H37" i="73" s="1"/>
  <c r="X38" i="73"/>
  <c r="H38" i="73" s="1"/>
  <c r="R64" i="74"/>
  <c r="R18" i="75"/>
  <c r="R14" i="76"/>
  <c r="X16" i="76"/>
  <c r="H16" i="76" s="1"/>
  <c r="X22" i="77"/>
  <c r="H22" i="77" s="1"/>
  <c r="X48" i="78"/>
  <c r="H48" i="78" s="1"/>
  <c r="R72" i="65"/>
  <c r="X62" i="67"/>
  <c r="H62" i="67" s="1"/>
  <c r="R62" i="66"/>
  <c r="X49" i="67"/>
  <c r="H49" i="67" s="1"/>
  <c r="X50" i="67"/>
  <c r="H50" i="67" s="1"/>
  <c r="X55" i="67"/>
  <c r="H55" i="67" s="1"/>
  <c r="X16" i="69"/>
  <c r="H16" i="69" s="1"/>
  <c r="R37" i="70"/>
  <c r="R62" i="70"/>
  <c r="R64" i="70"/>
  <c r="X14" i="71"/>
  <c r="H14" i="71" s="1"/>
  <c r="X16" i="71"/>
  <c r="H16" i="71" s="1"/>
  <c r="R37" i="71"/>
  <c r="R21" i="72"/>
  <c r="X49" i="72"/>
  <c r="H49" i="72" s="1"/>
  <c r="X50" i="72"/>
  <c r="H50" i="72" s="1"/>
  <c r="H10" i="73"/>
  <c r="X48" i="73"/>
  <c r="H48" i="73" s="1"/>
  <c r="R50" i="73"/>
  <c r="X50" i="74"/>
  <c r="H50" i="74" s="1"/>
  <c r="X48" i="76"/>
  <c r="H48" i="76" s="1"/>
  <c r="X17" i="77"/>
  <c r="H17" i="77" s="1"/>
  <c r="X21" i="78"/>
  <c r="H21" i="78" s="1"/>
  <c r="X14" i="68"/>
  <c r="H14" i="68" s="1"/>
  <c r="X18" i="68"/>
  <c r="H18" i="68" s="1"/>
  <c r="R49" i="69"/>
  <c r="X48" i="74"/>
  <c r="H48" i="74" s="1"/>
  <c r="X49" i="75"/>
  <c r="H49" i="75" s="1"/>
  <c r="X27" i="76"/>
  <c r="H27" i="76" s="1"/>
  <c r="R72" i="76"/>
  <c r="X64" i="77"/>
  <c r="H64" i="77" s="1"/>
  <c r="X55" i="78"/>
  <c r="H55" i="78" s="1"/>
  <c r="X17" i="65"/>
  <c r="H17" i="65" s="1"/>
  <c r="R62" i="65"/>
  <c r="R49" i="66"/>
  <c r="R55" i="66"/>
  <c r="R37" i="67"/>
  <c r="R38" i="67"/>
  <c r="H10" i="69"/>
  <c r="R16" i="69"/>
  <c r="R48" i="69"/>
  <c r="R64" i="69"/>
  <c r="R72" i="69"/>
  <c r="R18" i="70"/>
  <c r="X50" i="70"/>
  <c r="H50" i="70" s="1"/>
  <c r="X55" i="70"/>
  <c r="H55" i="70" s="1"/>
  <c r="R72" i="70"/>
  <c r="X62" i="71"/>
  <c r="H62" i="71" s="1"/>
  <c r="R64" i="71"/>
  <c r="R37" i="72"/>
  <c r="R38" i="74"/>
  <c r="X18" i="75"/>
  <c r="H18" i="75" s="1"/>
  <c r="R22" i="77"/>
  <c r="X27" i="77"/>
  <c r="H27" i="77" s="1"/>
  <c r="X48" i="77"/>
  <c r="H48" i="77" s="1"/>
  <c r="H10" i="78"/>
  <c r="X18" i="65"/>
  <c r="H18" i="65" s="1"/>
  <c r="X48" i="65"/>
  <c r="H48" i="65" s="1"/>
  <c r="X50" i="65"/>
  <c r="H50" i="65" s="1"/>
  <c r="X72" i="65"/>
  <c r="H72" i="65" s="1"/>
  <c r="X49" i="65"/>
  <c r="H49" i="65" s="1"/>
  <c r="R17" i="66"/>
  <c r="X14" i="65"/>
  <c r="H14" i="65" s="1"/>
  <c r="R14" i="65"/>
  <c r="R18" i="65"/>
  <c r="R21" i="65"/>
  <c r="R48" i="65"/>
  <c r="R14" i="67"/>
  <c r="X16" i="65"/>
  <c r="H16" i="65" s="1"/>
  <c r="X22" i="65"/>
  <c r="H22" i="65" s="1"/>
  <c r="X37" i="65"/>
  <c r="H37" i="65" s="1"/>
  <c r="X38" i="65"/>
  <c r="H38" i="65" s="1"/>
  <c r="R49" i="65"/>
  <c r="R18" i="66"/>
  <c r="X21" i="66"/>
  <c r="H21" i="66" s="1"/>
  <c r="X37" i="68"/>
  <c r="H37" i="68" s="1"/>
  <c r="X38" i="68"/>
  <c r="H38" i="68" s="1"/>
  <c r="R49" i="68"/>
  <c r="R48" i="70"/>
  <c r="H10" i="65"/>
  <c r="R22" i="65"/>
  <c r="R37" i="65"/>
  <c r="R38" i="65"/>
  <c r="R22" i="66"/>
  <c r="R37" i="66"/>
  <c r="R38" i="66"/>
  <c r="X49" i="66"/>
  <c r="H49" i="66" s="1"/>
  <c r="X50" i="66"/>
  <c r="H50" i="66" s="1"/>
  <c r="X55" i="66"/>
  <c r="H55" i="66" s="1"/>
  <c r="X62" i="66"/>
  <c r="H62" i="66" s="1"/>
  <c r="R64" i="67"/>
  <c r="R48" i="68"/>
  <c r="R16" i="65"/>
  <c r="R17" i="65"/>
  <c r="H10" i="66"/>
  <c r="X17" i="66"/>
  <c r="H17" i="66" s="1"/>
  <c r="R21" i="66"/>
  <c r="R27" i="66"/>
  <c r="X27" i="66"/>
  <c r="H27" i="66" s="1"/>
  <c r="X48" i="66"/>
  <c r="H48" i="66" s="1"/>
  <c r="R50" i="66"/>
  <c r="R16" i="67"/>
  <c r="X18" i="67"/>
  <c r="H18" i="67" s="1"/>
  <c r="R64" i="68"/>
  <c r="X14" i="69"/>
  <c r="H14" i="69" s="1"/>
  <c r="X17" i="67"/>
  <c r="H17" i="67" s="1"/>
  <c r="R21" i="67"/>
  <c r="R27" i="67"/>
  <c r="X27" i="67"/>
  <c r="H27" i="67" s="1"/>
  <c r="X48" i="67"/>
  <c r="H48" i="67" s="1"/>
  <c r="R50" i="67"/>
  <c r="X72" i="67"/>
  <c r="H72" i="67" s="1"/>
  <c r="X72" i="68"/>
  <c r="H72" i="68" s="1"/>
  <c r="R17" i="69"/>
  <c r="R18" i="69"/>
  <c r="R55" i="69"/>
  <c r="X62" i="69"/>
  <c r="H62" i="69" s="1"/>
  <c r="R21" i="70"/>
  <c r="R14" i="71"/>
  <c r="X22" i="71"/>
  <c r="H22" i="71" s="1"/>
  <c r="X27" i="71"/>
  <c r="H27" i="71" s="1"/>
  <c r="X72" i="66"/>
  <c r="H72" i="66" s="1"/>
  <c r="R17" i="67"/>
  <c r="X22" i="67"/>
  <c r="H22" i="67" s="1"/>
  <c r="R49" i="67"/>
  <c r="R55" i="67"/>
  <c r="R62" i="67"/>
  <c r="X64" i="67"/>
  <c r="H64" i="67" s="1"/>
  <c r="X50" i="68"/>
  <c r="H50" i="68" s="1"/>
  <c r="R62" i="68"/>
  <c r="X64" i="68"/>
  <c r="H64" i="68" s="1"/>
  <c r="R14" i="69"/>
  <c r="X55" i="69"/>
  <c r="H55" i="69" s="1"/>
  <c r="R17" i="70"/>
  <c r="X22" i="70"/>
  <c r="H22" i="70" s="1"/>
  <c r="X49" i="70"/>
  <c r="H49" i="70" s="1"/>
  <c r="X64" i="70"/>
  <c r="H64" i="70" s="1"/>
  <c r="X50" i="71"/>
  <c r="H50" i="71" s="1"/>
  <c r="R48" i="72"/>
  <c r="X16" i="74"/>
  <c r="H16" i="74" s="1"/>
  <c r="X37" i="67"/>
  <c r="H37" i="67" s="1"/>
  <c r="X38" i="67"/>
  <c r="H38" i="67" s="1"/>
  <c r="X49" i="68"/>
  <c r="H49" i="68" s="1"/>
  <c r="X55" i="68"/>
  <c r="H55" i="68" s="1"/>
  <c r="X62" i="68"/>
  <c r="H62" i="68" s="1"/>
  <c r="X16" i="70"/>
  <c r="H16" i="70" s="1"/>
  <c r="R55" i="70"/>
  <c r="X37" i="71"/>
  <c r="H37" i="71" s="1"/>
  <c r="X38" i="71"/>
  <c r="H38" i="71" s="1"/>
  <c r="X49" i="71"/>
  <c r="H49" i="71" s="1"/>
  <c r="R16" i="72"/>
  <c r="X21" i="68"/>
  <c r="H21" i="68" s="1"/>
  <c r="R50" i="68"/>
  <c r="X21" i="69"/>
  <c r="H21" i="69" s="1"/>
  <c r="X49" i="69"/>
  <c r="H49" i="69" s="1"/>
  <c r="X50" i="69"/>
  <c r="H50" i="69" s="1"/>
  <c r="H10" i="70"/>
  <c r="R18" i="67"/>
  <c r="X21" i="67"/>
  <c r="H21" i="67" s="1"/>
  <c r="R22" i="69"/>
  <c r="R37" i="69"/>
  <c r="R38" i="69"/>
  <c r="X48" i="69"/>
  <c r="H48" i="69" s="1"/>
  <c r="R50" i="69"/>
  <c r="X72" i="69"/>
  <c r="H72" i="69" s="1"/>
  <c r="R16" i="70"/>
  <c r="R27" i="70"/>
  <c r="X27" i="70"/>
  <c r="H27" i="70" s="1"/>
  <c r="X72" i="70"/>
  <c r="H72" i="70" s="1"/>
  <c r="R21" i="71"/>
  <c r="H10" i="72"/>
  <c r="R38" i="70"/>
  <c r="X48" i="70"/>
  <c r="H48" i="70" s="1"/>
  <c r="R50" i="70"/>
  <c r="X21" i="71"/>
  <c r="H21" i="71" s="1"/>
  <c r="R22" i="71"/>
  <c r="X55" i="71"/>
  <c r="H55" i="71" s="1"/>
  <c r="R14" i="72"/>
  <c r="R17" i="72"/>
  <c r="X22" i="72"/>
  <c r="H22" i="72" s="1"/>
  <c r="R55" i="72"/>
  <c r="R17" i="73"/>
  <c r="R21" i="73"/>
  <c r="X22" i="73"/>
  <c r="H22" i="73" s="1"/>
  <c r="R21" i="74"/>
  <c r="X22" i="74"/>
  <c r="H22" i="74" s="1"/>
  <c r="X37" i="70"/>
  <c r="H37" i="70" s="1"/>
  <c r="X38" i="70"/>
  <c r="H38" i="70" s="1"/>
  <c r="R49" i="70"/>
  <c r="X62" i="70"/>
  <c r="H62" i="70" s="1"/>
  <c r="X16" i="72"/>
  <c r="H16" i="72" s="1"/>
  <c r="X18" i="72"/>
  <c r="H18" i="72" s="1"/>
  <c r="X27" i="72"/>
  <c r="H27" i="72" s="1"/>
  <c r="R64" i="72"/>
  <c r="X14" i="73"/>
  <c r="H14" i="73" s="1"/>
  <c r="X16" i="73"/>
  <c r="H16" i="73" s="1"/>
  <c r="X72" i="73"/>
  <c r="H72" i="73" s="1"/>
  <c r="X17" i="74"/>
  <c r="H17" i="74" s="1"/>
  <c r="R48" i="74"/>
  <c r="X64" i="74"/>
  <c r="H64" i="74" s="1"/>
  <c r="X16" i="75"/>
  <c r="H16" i="75" s="1"/>
  <c r="R18" i="72"/>
  <c r="X38" i="72"/>
  <c r="H38" i="72" s="1"/>
  <c r="X48" i="72"/>
  <c r="H48" i="72" s="1"/>
  <c r="R18" i="73"/>
  <c r="X21" i="73"/>
  <c r="H21" i="73" s="1"/>
  <c r="R22" i="73"/>
  <c r="X27" i="73"/>
  <c r="H27" i="73" s="1"/>
  <c r="R17" i="74"/>
  <c r="R14" i="70"/>
  <c r="R22" i="70"/>
  <c r="R27" i="71"/>
  <c r="X48" i="71"/>
  <c r="H48" i="71" s="1"/>
  <c r="R50" i="71"/>
  <c r="R62" i="71"/>
  <c r="X64" i="71"/>
  <c r="H64" i="71" s="1"/>
  <c r="R49" i="72"/>
  <c r="X55" i="72"/>
  <c r="H55" i="72" s="1"/>
  <c r="X62" i="72"/>
  <c r="H62" i="72" s="1"/>
  <c r="X72" i="72"/>
  <c r="H72" i="72" s="1"/>
  <c r="R27" i="73"/>
  <c r="R72" i="73"/>
  <c r="X49" i="73"/>
  <c r="H49" i="73" s="1"/>
  <c r="X50" i="73"/>
  <c r="H50" i="73" s="1"/>
  <c r="X55" i="73"/>
  <c r="H55" i="73" s="1"/>
  <c r="X62" i="73"/>
  <c r="H62" i="73" s="1"/>
  <c r="H10" i="74"/>
  <c r="R14" i="74"/>
  <c r="X14" i="74"/>
  <c r="H14" i="74" s="1"/>
  <c r="R16" i="74"/>
  <c r="X49" i="74"/>
  <c r="H49" i="74" s="1"/>
  <c r="X62" i="74"/>
  <c r="H62" i="74" s="1"/>
  <c r="X21" i="75"/>
  <c r="H21" i="75" s="1"/>
  <c r="R64" i="75"/>
  <c r="X27" i="74"/>
  <c r="H27" i="74" s="1"/>
  <c r="R50" i="74"/>
  <c r="X17" i="75"/>
  <c r="H17" i="75" s="1"/>
  <c r="R50" i="77"/>
  <c r="X38" i="78"/>
  <c r="H38" i="78" s="1"/>
  <c r="R49" i="78"/>
  <c r="R62" i="72"/>
  <c r="R72" i="72"/>
  <c r="R16" i="73"/>
  <c r="R38" i="73"/>
  <c r="R49" i="73"/>
  <c r="R55" i="73"/>
  <c r="R62" i="73"/>
  <c r="X64" i="73"/>
  <c r="H64" i="73" s="1"/>
  <c r="R27" i="74"/>
  <c r="X55" i="74"/>
  <c r="H55" i="74" s="1"/>
  <c r="R62" i="74"/>
  <c r="R16" i="75"/>
  <c r="R21" i="75"/>
  <c r="R21" i="78"/>
  <c r="X14" i="72"/>
  <c r="H14" i="72" s="1"/>
  <c r="X17" i="72"/>
  <c r="H17" i="72" s="1"/>
  <c r="X21" i="72"/>
  <c r="H21" i="72" s="1"/>
  <c r="R22" i="72"/>
  <c r="R38" i="72"/>
  <c r="X17" i="73"/>
  <c r="H17" i="73" s="1"/>
  <c r="R18" i="74"/>
  <c r="X21" i="74"/>
  <c r="H21" i="74" s="1"/>
  <c r="R22" i="74"/>
  <c r="R55" i="74"/>
  <c r="X72" i="74"/>
  <c r="H72" i="74" s="1"/>
  <c r="R14" i="75"/>
  <c r="X38" i="75"/>
  <c r="H38" i="75" s="1"/>
  <c r="X48" i="75"/>
  <c r="H48" i="75" s="1"/>
  <c r="R50" i="75"/>
  <c r="X72" i="75"/>
  <c r="H72" i="75" s="1"/>
  <c r="X18" i="76"/>
  <c r="H18" i="76" s="1"/>
  <c r="X38" i="76"/>
  <c r="H38" i="76" s="1"/>
  <c r="R55" i="76"/>
  <c r="X18" i="77"/>
  <c r="H18" i="77" s="1"/>
  <c r="X37" i="77"/>
  <c r="H37" i="77" s="1"/>
  <c r="X16" i="78"/>
  <c r="H16" i="78" s="1"/>
  <c r="X27" i="75"/>
  <c r="H27" i="75" s="1"/>
  <c r="R49" i="75"/>
  <c r="X64" i="75"/>
  <c r="H64" i="75" s="1"/>
  <c r="X21" i="76"/>
  <c r="H21" i="76" s="1"/>
  <c r="R48" i="76"/>
  <c r="R16" i="77"/>
  <c r="X38" i="77"/>
  <c r="H38" i="77" s="1"/>
  <c r="R22" i="78"/>
  <c r="R64" i="78"/>
  <c r="X72" i="78"/>
  <c r="H72" i="78" s="1"/>
  <c r="R27" i="75"/>
  <c r="X55" i="75"/>
  <c r="H55" i="75" s="1"/>
  <c r="H10" i="76"/>
  <c r="R64" i="76"/>
  <c r="H10" i="77"/>
  <c r="X14" i="77"/>
  <c r="H14" i="77" s="1"/>
  <c r="R18" i="77"/>
  <c r="X50" i="77"/>
  <c r="H50" i="77" s="1"/>
  <c r="R18" i="78"/>
  <c r="X27" i="78"/>
  <c r="H27" i="78" s="1"/>
  <c r="X49" i="78"/>
  <c r="H49" i="78" s="1"/>
  <c r="R72" i="78"/>
  <c r="R55" i="75"/>
  <c r="X50" i="76"/>
  <c r="H50" i="76" s="1"/>
  <c r="X62" i="76"/>
  <c r="H62" i="76" s="1"/>
  <c r="R21" i="77"/>
  <c r="X49" i="77"/>
  <c r="H49" i="77" s="1"/>
  <c r="X17" i="78"/>
  <c r="H17" i="78" s="1"/>
  <c r="R50" i="78"/>
  <c r="X37" i="75"/>
  <c r="H37" i="75" s="1"/>
  <c r="X50" i="75"/>
  <c r="H50" i="75" s="1"/>
  <c r="R62" i="75"/>
  <c r="R17" i="76"/>
  <c r="X49" i="76"/>
  <c r="H49" i="76" s="1"/>
  <c r="R14" i="77"/>
  <c r="R49" i="77"/>
  <c r="X72" i="77"/>
  <c r="H72" i="77" s="1"/>
  <c r="R14" i="78"/>
  <c r="R27" i="78"/>
  <c r="R21" i="76"/>
  <c r="R49" i="76"/>
  <c r="R50" i="76"/>
  <c r="R27" i="76"/>
  <c r="R17" i="77"/>
  <c r="X21" i="77"/>
  <c r="H21" i="77" s="1"/>
  <c r="R62" i="77"/>
  <c r="X17" i="76"/>
  <c r="H17" i="76" s="1"/>
  <c r="X64" i="76"/>
  <c r="H64" i="76" s="1"/>
  <c r="X72" i="76"/>
  <c r="H72" i="76" s="1"/>
  <c r="X55" i="77"/>
  <c r="H55" i="77" s="1"/>
  <c r="X58" i="77"/>
  <c r="H58" i="77" s="1"/>
  <c r="X14" i="78"/>
  <c r="H14" i="78" s="1"/>
  <c r="R17" i="78"/>
  <c r="R72" i="77"/>
  <c r="R48" i="77"/>
  <c r="X62" i="77"/>
  <c r="H62" i="77" s="1"/>
  <c r="R64" i="77"/>
  <c r="X18" i="78"/>
  <c r="H18" i="78" s="1"/>
  <c r="R37" i="78"/>
  <c r="R55" i="78"/>
  <c r="R16" i="78"/>
  <c r="X50" i="78"/>
  <c r="H50" i="78" s="1"/>
  <c r="R62" i="78"/>
  <c r="X64" i="78"/>
  <c r="H64" i="78" s="1"/>
  <c r="X22" i="78"/>
  <c r="H22" i="78" s="1"/>
  <c r="R38" i="78"/>
  <c r="H10" i="75"/>
  <c r="R17" i="75"/>
  <c r="R22" i="75"/>
  <c r="R14" i="73"/>
  <c r="H10" i="71"/>
  <c r="X17" i="71"/>
  <c r="H17" i="71" s="1"/>
  <c r="R18" i="71"/>
  <c r="R62" i="69"/>
  <c r="R18" i="68"/>
  <c r="X22" i="68"/>
  <c r="H22" i="68" s="1"/>
  <c r="R37" i="68"/>
  <c r="R55" i="68"/>
  <c r="R22" i="68"/>
  <c r="R16" i="68"/>
  <c r="X27" i="68"/>
  <c r="H27" i="68" s="1"/>
  <c r="R38" i="68"/>
  <c r="H10" i="68"/>
  <c r="X17" i="68"/>
  <c r="H17" i="68" s="1"/>
  <c r="R27" i="68"/>
  <c r="R16" i="66"/>
  <c r="R14" i="66"/>
  <c r="L82" i="64" l="1"/>
  <c r="X81" i="64"/>
  <c r="H81" i="64" s="1"/>
  <c r="R81" i="64"/>
  <c r="X80" i="64"/>
  <c r="H80" i="64" s="1"/>
  <c r="R80" i="64"/>
  <c r="X79" i="64"/>
  <c r="H79" i="64" s="1"/>
  <c r="R79" i="64"/>
  <c r="X78" i="64"/>
  <c r="H78" i="64" s="1"/>
  <c r="R78" i="64"/>
  <c r="X77" i="64"/>
  <c r="H77" i="64" s="1"/>
  <c r="R77" i="64"/>
  <c r="X76" i="64"/>
  <c r="H76" i="64" s="1"/>
  <c r="R76" i="64"/>
  <c r="X75" i="64"/>
  <c r="H75" i="64" s="1"/>
  <c r="R75" i="64"/>
  <c r="X74" i="64"/>
  <c r="H74" i="64" s="1"/>
  <c r="R74" i="64"/>
  <c r="W72" i="64"/>
  <c r="V72" i="64"/>
  <c r="U72" i="64"/>
  <c r="T72" i="64"/>
  <c r="Q72" i="64"/>
  <c r="P72" i="64"/>
  <c r="O72" i="64"/>
  <c r="N72" i="64"/>
  <c r="E72" i="64"/>
  <c r="W71" i="64"/>
  <c r="Q71" i="64"/>
  <c r="E71" i="64"/>
  <c r="W70" i="64"/>
  <c r="Q70" i="64"/>
  <c r="E70" i="64"/>
  <c r="W69" i="64"/>
  <c r="Q69" i="64"/>
  <c r="E69" i="64"/>
  <c r="W65" i="64"/>
  <c r="Q65" i="64"/>
  <c r="E65" i="64"/>
  <c r="X63" i="64"/>
  <c r="H63" i="64" s="1"/>
  <c r="R63" i="64"/>
  <c r="G63" i="10"/>
  <c r="W62" i="64"/>
  <c r="V62" i="64"/>
  <c r="U62" i="64"/>
  <c r="T62" i="64"/>
  <c r="Q62" i="64"/>
  <c r="P62" i="64"/>
  <c r="O62" i="64"/>
  <c r="N62" i="64"/>
  <c r="E62" i="64"/>
  <c r="X61" i="64"/>
  <c r="H61" i="64" s="1"/>
  <c r="R61" i="64"/>
  <c r="X60" i="64"/>
  <c r="H60" i="64" s="1"/>
  <c r="R60" i="64"/>
  <c r="U59" i="64"/>
  <c r="T59" i="64"/>
  <c r="O59" i="64"/>
  <c r="R59" i="64" s="1"/>
  <c r="N59" i="64"/>
  <c r="U58" i="64"/>
  <c r="X58" i="64" s="1"/>
  <c r="H58" i="64" s="1"/>
  <c r="T58" i="64"/>
  <c r="R58" i="64"/>
  <c r="O58" i="64"/>
  <c r="N58" i="64"/>
  <c r="U57" i="64"/>
  <c r="T57" i="64"/>
  <c r="O57" i="64"/>
  <c r="N57" i="64"/>
  <c r="V56" i="64"/>
  <c r="U56" i="64"/>
  <c r="T56" i="64"/>
  <c r="P56" i="64"/>
  <c r="O56" i="64"/>
  <c r="N56" i="64"/>
  <c r="E56" i="64"/>
  <c r="W55" i="64"/>
  <c r="V55" i="64"/>
  <c r="U55" i="64"/>
  <c r="T55" i="64"/>
  <c r="Q55" i="64"/>
  <c r="P55" i="64"/>
  <c r="O55" i="64"/>
  <c r="N55" i="64"/>
  <c r="E55" i="64"/>
  <c r="V54" i="64"/>
  <c r="U54" i="64"/>
  <c r="T54" i="64"/>
  <c r="P54" i="64"/>
  <c r="O54" i="64"/>
  <c r="N54" i="64"/>
  <c r="E54" i="64"/>
  <c r="V53" i="64"/>
  <c r="U53" i="64"/>
  <c r="T53" i="64"/>
  <c r="P53" i="64"/>
  <c r="O53" i="64"/>
  <c r="N53" i="64"/>
  <c r="E53" i="64"/>
  <c r="V52" i="64"/>
  <c r="U52" i="64"/>
  <c r="T52" i="64"/>
  <c r="P52" i="64"/>
  <c r="O52" i="64"/>
  <c r="N52" i="64"/>
  <c r="E52" i="64"/>
  <c r="H51" i="64"/>
  <c r="W50" i="64"/>
  <c r="V50" i="64"/>
  <c r="U50" i="64"/>
  <c r="T50" i="64"/>
  <c r="Q50" i="64"/>
  <c r="P50" i="64"/>
  <c r="O50" i="64"/>
  <c r="N50" i="64"/>
  <c r="G50" i="10"/>
  <c r="F50" i="64"/>
  <c r="E50" i="64"/>
  <c r="W49" i="64"/>
  <c r="V49" i="64"/>
  <c r="U49" i="64"/>
  <c r="T49" i="64"/>
  <c r="Q49" i="64"/>
  <c r="P49" i="64"/>
  <c r="O49" i="64"/>
  <c r="N49" i="64"/>
  <c r="G49" i="64"/>
  <c r="G49" i="10" s="1"/>
  <c r="F49" i="64"/>
  <c r="E49" i="64"/>
  <c r="W48" i="64"/>
  <c r="V48" i="64"/>
  <c r="U48" i="64"/>
  <c r="T48" i="64"/>
  <c r="Q48" i="64"/>
  <c r="P48" i="64"/>
  <c r="O48" i="64"/>
  <c r="N48" i="64"/>
  <c r="F48" i="64"/>
  <c r="E48" i="64"/>
  <c r="V47" i="64"/>
  <c r="U47" i="64"/>
  <c r="T47" i="64"/>
  <c r="P47" i="64"/>
  <c r="O47" i="64"/>
  <c r="N47" i="64"/>
  <c r="V46" i="64"/>
  <c r="U46" i="64"/>
  <c r="T46" i="64"/>
  <c r="P46" i="64"/>
  <c r="O46" i="64"/>
  <c r="N46" i="64"/>
  <c r="V45" i="64"/>
  <c r="U45" i="64"/>
  <c r="T45" i="64"/>
  <c r="P45" i="64"/>
  <c r="O45" i="64"/>
  <c r="N45" i="64"/>
  <c r="G45" i="64"/>
  <c r="G45" i="10" s="1"/>
  <c r="E45" i="64"/>
  <c r="V44" i="64"/>
  <c r="U44" i="64"/>
  <c r="T44" i="64"/>
  <c r="P44" i="64"/>
  <c r="O44" i="64"/>
  <c r="N44" i="64"/>
  <c r="V43" i="64"/>
  <c r="U43" i="64"/>
  <c r="T43" i="64"/>
  <c r="P43" i="64"/>
  <c r="O43" i="64"/>
  <c r="N43" i="64"/>
  <c r="E43" i="64"/>
  <c r="H41" i="64"/>
  <c r="W40" i="64"/>
  <c r="Q40" i="64"/>
  <c r="E40" i="64"/>
  <c r="W39" i="64"/>
  <c r="Q39" i="64"/>
  <c r="E39" i="64"/>
  <c r="V38" i="64"/>
  <c r="U38" i="64"/>
  <c r="T38" i="64"/>
  <c r="P38" i="64"/>
  <c r="O38" i="64"/>
  <c r="N38" i="64"/>
  <c r="V37" i="64"/>
  <c r="U37" i="64"/>
  <c r="T37" i="64"/>
  <c r="P37" i="64"/>
  <c r="O37" i="64"/>
  <c r="N37" i="64"/>
  <c r="W36" i="64"/>
  <c r="Q36" i="64"/>
  <c r="E36" i="64"/>
  <c r="W35" i="64"/>
  <c r="Q35" i="64"/>
  <c r="E35" i="64"/>
  <c r="W34" i="64"/>
  <c r="Q34" i="64"/>
  <c r="E34" i="64"/>
  <c r="W33" i="64"/>
  <c r="Q33" i="64"/>
  <c r="E33" i="64"/>
  <c r="W32" i="64"/>
  <c r="Q32" i="64"/>
  <c r="E32" i="64"/>
  <c r="W27" i="64"/>
  <c r="V27" i="64"/>
  <c r="U27" i="64"/>
  <c r="T27" i="64"/>
  <c r="Q27" i="64"/>
  <c r="P27" i="64"/>
  <c r="O27" i="64"/>
  <c r="N27" i="64"/>
  <c r="E27" i="64"/>
  <c r="V26" i="64"/>
  <c r="U26" i="64"/>
  <c r="T26" i="64"/>
  <c r="P26" i="64"/>
  <c r="O26" i="64"/>
  <c r="N26" i="64"/>
  <c r="E26" i="64"/>
  <c r="W25" i="64"/>
  <c r="Q25" i="64"/>
  <c r="E25" i="64"/>
  <c r="W22" i="64"/>
  <c r="V22" i="64"/>
  <c r="U22" i="64"/>
  <c r="T22" i="64"/>
  <c r="Q22" i="64"/>
  <c r="P22" i="64"/>
  <c r="O22" i="64"/>
  <c r="N22" i="64"/>
  <c r="E22" i="64"/>
  <c r="W21" i="64"/>
  <c r="V21" i="64"/>
  <c r="U21" i="64"/>
  <c r="T21" i="64"/>
  <c r="Q21" i="64"/>
  <c r="P21" i="64"/>
  <c r="O21" i="64"/>
  <c r="N21" i="64"/>
  <c r="E21" i="64"/>
  <c r="V19" i="64"/>
  <c r="U19" i="64"/>
  <c r="T19" i="64"/>
  <c r="P19" i="64"/>
  <c r="O19" i="64"/>
  <c r="N19" i="64"/>
  <c r="G19" i="10"/>
  <c r="E19" i="64"/>
  <c r="W18" i="64"/>
  <c r="V18" i="64"/>
  <c r="U18" i="64"/>
  <c r="T18" i="64"/>
  <c r="Q18" i="64"/>
  <c r="P18" i="64"/>
  <c r="O18" i="64"/>
  <c r="N18" i="64"/>
  <c r="E18" i="64"/>
  <c r="W17" i="64"/>
  <c r="V17" i="64"/>
  <c r="U17" i="64"/>
  <c r="T17" i="64"/>
  <c r="Q17" i="64"/>
  <c r="P17" i="64"/>
  <c r="O17" i="64"/>
  <c r="N17" i="64"/>
  <c r="E17" i="64"/>
  <c r="W16" i="64"/>
  <c r="V16" i="64"/>
  <c r="U16" i="64"/>
  <c r="T16" i="64"/>
  <c r="Q16" i="64"/>
  <c r="P16" i="64"/>
  <c r="O16" i="64"/>
  <c r="N16" i="64"/>
  <c r="E16" i="64"/>
  <c r="W14" i="64"/>
  <c r="V14" i="64"/>
  <c r="U14" i="64"/>
  <c r="T14" i="64"/>
  <c r="Q14" i="64"/>
  <c r="P14" i="64"/>
  <c r="O14" i="64"/>
  <c r="N14" i="64"/>
  <c r="E14" i="64"/>
  <c r="V12" i="64"/>
  <c r="U12" i="64"/>
  <c r="T12" i="64"/>
  <c r="P12" i="64"/>
  <c r="O12" i="64"/>
  <c r="N12" i="64"/>
  <c r="E12" i="64"/>
  <c r="V11" i="64"/>
  <c r="U11" i="64"/>
  <c r="T11" i="64"/>
  <c r="P11" i="64"/>
  <c r="O11" i="64"/>
  <c r="N11" i="64"/>
  <c r="E11" i="64"/>
  <c r="D4" i="64"/>
  <c r="W70" i="10"/>
  <c r="Q70" i="10"/>
  <c r="E70" i="10"/>
  <c r="W71" i="10"/>
  <c r="Q71" i="10"/>
  <c r="E71" i="10"/>
  <c r="W69" i="10"/>
  <c r="Q69" i="10"/>
  <c r="E69" i="10"/>
  <c r="U48" i="41"/>
  <c r="J48" i="41" s="1"/>
  <c r="T48" i="41"/>
  <c r="S48" i="41"/>
  <c r="H48" i="41" s="1"/>
  <c r="P48" i="41"/>
  <c r="O48" i="41"/>
  <c r="N48" i="41"/>
  <c r="E48" i="41"/>
  <c r="U47" i="41"/>
  <c r="J47" i="41" s="1"/>
  <c r="T47" i="41"/>
  <c r="I47" i="41" s="1"/>
  <c r="S47" i="41"/>
  <c r="P47" i="41"/>
  <c r="O47" i="41"/>
  <c r="N47" i="41"/>
  <c r="E47" i="41"/>
  <c r="U51" i="41"/>
  <c r="J51" i="41" s="1"/>
  <c r="T51" i="41"/>
  <c r="I51" i="41" s="1"/>
  <c r="S51" i="41"/>
  <c r="H51" i="41" s="1"/>
  <c r="P51" i="41"/>
  <c r="O51" i="41"/>
  <c r="N51" i="41"/>
  <c r="E51" i="41"/>
  <c r="U50" i="41"/>
  <c r="T50" i="41"/>
  <c r="I50" i="41" s="1"/>
  <c r="S50" i="41"/>
  <c r="P50" i="41"/>
  <c r="O50" i="41"/>
  <c r="N50" i="41"/>
  <c r="E50" i="41"/>
  <c r="X63" i="10"/>
  <c r="H63" i="10" s="1"/>
  <c r="R63" i="10"/>
  <c r="E62" i="10"/>
  <c r="W62" i="10"/>
  <c r="V62" i="10"/>
  <c r="U62" i="10"/>
  <c r="T62" i="10"/>
  <c r="Q62" i="10"/>
  <c r="P62" i="10"/>
  <c r="O62" i="10"/>
  <c r="N62" i="10"/>
  <c r="X61" i="10"/>
  <c r="H61" i="10" s="1"/>
  <c r="R61" i="10"/>
  <c r="X60" i="10"/>
  <c r="H60" i="10" s="1"/>
  <c r="R60" i="10"/>
  <c r="U59" i="10"/>
  <c r="T59" i="10"/>
  <c r="O59" i="10"/>
  <c r="N59" i="10"/>
  <c r="U58" i="10"/>
  <c r="T58" i="10"/>
  <c r="O58" i="10"/>
  <c r="N58" i="10"/>
  <c r="N57" i="10"/>
  <c r="O57" i="10"/>
  <c r="U57" i="10"/>
  <c r="T57" i="10"/>
  <c r="O45" i="41"/>
  <c r="N45" i="41"/>
  <c r="T45" i="41"/>
  <c r="S45" i="41"/>
  <c r="G44" i="41"/>
  <c r="G43" i="41"/>
  <c r="G41" i="41"/>
  <c r="R57" i="64" l="1"/>
  <c r="X59" i="64"/>
  <c r="H59" i="64" s="1"/>
  <c r="X57" i="64"/>
  <c r="H57" i="64" s="1"/>
  <c r="O49" i="41"/>
  <c r="O70" i="64" s="1"/>
  <c r="S49" i="41"/>
  <c r="T70" i="10" s="1"/>
  <c r="T46" i="41"/>
  <c r="U69" i="75" s="1"/>
  <c r="P46" i="41"/>
  <c r="P69" i="64" s="1"/>
  <c r="V47" i="41"/>
  <c r="K47" i="41" s="1"/>
  <c r="L47" i="41" s="1"/>
  <c r="O46" i="41"/>
  <c r="O69" i="64" s="1"/>
  <c r="Q48" i="41"/>
  <c r="S46" i="41"/>
  <c r="T69" i="64" s="1"/>
  <c r="T49" i="41"/>
  <c r="U70" i="10" s="1"/>
  <c r="N49" i="41"/>
  <c r="N70" i="72" s="1"/>
  <c r="U69" i="72"/>
  <c r="U69" i="69"/>
  <c r="U69" i="68"/>
  <c r="U69" i="66"/>
  <c r="U69" i="70"/>
  <c r="U69" i="65"/>
  <c r="U69" i="10"/>
  <c r="T70" i="79"/>
  <c r="T70" i="75"/>
  <c r="T70" i="74"/>
  <c r="T70" i="72"/>
  <c r="T70" i="71"/>
  <c r="T70" i="78"/>
  <c r="T70" i="77"/>
  <c r="T70" i="68"/>
  <c r="T70" i="67"/>
  <c r="T70" i="66"/>
  <c r="T70" i="70"/>
  <c r="T70" i="65"/>
  <c r="T70" i="69"/>
  <c r="Q50" i="41"/>
  <c r="Q47" i="41"/>
  <c r="V48" i="41"/>
  <c r="K48" i="41" s="1"/>
  <c r="L48" i="41" s="1"/>
  <c r="O70" i="80"/>
  <c r="O70" i="79"/>
  <c r="O70" i="73"/>
  <c r="O70" i="72"/>
  <c r="O70" i="78"/>
  <c r="O70" i="77"/>
  <c r="O70" i="76"/>
  <c r="O70" i="75"/>
  <c r="O70" i="74"/>
  <c r="O70" i="71"/>
  <c r="O70" i="70"/>
  <c r="O70" i="65"/>
  <c r="O70" i="69"/>
  <c r="O70" i="68"/>
  <c r="O70" i="67"/>
  <c r="O70" i="66"/>
  <c r="U70" i="75"/>
  <c r="U70" i="74"/>
  <c r="U70" i="73"/>
  <c r="U70" i="72"/>
  <c r="U70" i="77"/>
  <c r="U70" i="70"/>
  <c r="U70" i="69"/>
  <c r="T70" i="64"/>
  <c r="O69" i="71"/>
  <c r="U70" i="64"/>
  <c r="P69" i="77"/>
  <c r="P69" i="70"/>
  <c r="P69" i="65"/>
  <c r="I48" i="41"/>
  <c r="I46" i="41" s="1"/>
  <c r="U49" i="41"/>
  <c r="V51" i="41"/>
  <c r="K51" i="41" s="1"/>
  <c r="L51" i="41" s="1"/>
  <c r="O70" i="10"/>
  <c r="G48" i="64"/>
  <c r="G48" i="10" s="1"/>
  <c r="R48" i="64"/>
  <c r="R16" i="64"/>
  <c r="R18" i="64"/>
  <c r="X22" i="64"/>
  <c r="H22" i="64" s="1"/>
  <c r="X50" i="64"/>
  <c r="H50" i="64" s="1"/>
  <c r="R64" i="64"/>
  <c r="X14" i="64"/>
  <c r="H14" i="64" s="1"/>
  <c r="X37" i="64"/>
  <c r="H37" i="64" s="1"/>
  <c r="H10" i="64"/>
  <c r="R37" i="64"/>
  <c r="R27" i="64"/>
  <c r="X38" i="64"/>
  <c r="H38" i="64" s="1"/>
  <c r="R62" i="64"/>
  <c r="R14" i="64"/>
  <c r="X17" i="64"/>
  <c r="H17" i="64" s="1"/>
  <c r="X48" i="64"/>
  <c r="H48" i="64" s="1"/>
  <c r="X49" i="64"/>
  <c r="H49" i="64" s="1"/>
  <c r="R17" i="64"/>
  <c r="R49" i="64"/>
  <c r="X55" i="64"/>
  <c r="H55" i="64" s="1"/>
  <c r="R72" i="64"/>
  <c r="X16" i="64"/>
  <c r="H16" i="64" s="1"/>
  <c r="X18" i="64"/>
  <c r="H18" i="64" s="1"/>
  <c r="R38" i="64"/>
  <c r="X21" i="64"/>
  <c r="H21" i="64" s="1"/>
  <c r="R55" i="64"/>
  <c r="X64" i="64"/>
  <c r="H64" i="64" s="1"/>
  <c r="R50" i="64"/>
  <c r="R21" i="64"/>
  <c r="R22" i="64"/>
  <c r="X27" i="64"/>
  <c r="H27" i="64" s="1"/>
  <c r="X62" i="64"/>
  <c r="H62" i="64" s="1"/>
  <c r="X72" i="64"/>
  <c r="H72" i="64" s="1"/>
  <c r="J46" i="41"/>
  <c r="J50" i="41"/>
  <c r="J49" i="41" s="1"/>
  <c r="N46" i="41"/>
  <c r="U46" i="41"/>
  <c r="P49" i="41"/>
  <c r="Q51" i="41"/>
  <c r="I49" i="41"/>
  <c r="H47" i="41"/>
  <c r="H46" i="41" s="1"/>
  <c r="H50" i="41"/>
  <c r="H49" i="41" s="1"/>
  <c r="V50" i="41"/>
  <c r="K50" i="41" s="1"/>
  <c r="L50" i="41" s="1"/>
  <c r="R64" i="10"/>
  <c r="X59" i="10"/>
  <c r="H59" i="10" s="1"/>
  <c r="X64" i="10"/>
  <c r="H64" i="10" s="1"/>
  <c r="X58" i="10"/>
  <c r="H58" i="10" s="1"/>
  <c r="X62" i="10"/>
  <c r="R62" i="10"/>
  <c r="R59" i="10"/>
  <c r="R58" i="10"/>
  <c r="U70" i="80" l="1"/>
  <c r="U70" i="67"/>
  <c r="U69" i="76"/>
  <c r="U70" i="68"/>
  <c r="T70" i="73"/>
  <c r="U69" i="77"/>
  <c r="P69" i="80"/>
  <c r="P69" i="79"/>
  <c r="P69" i="66"/>
  <c r="P69" i="78"/>
  <c r="P69" i="71"/>
  <c r="U69" i="78"/>
  <c r="P69" i="75"/>
  <c r="T70" i="76"/>
  <c r="U69" i="79"/>
  <c r="T70" i="80"/>
  <c r="N70" i="68"/>
  <c r="N70" i="69"/>
  <c r="N70" i="66"/>
  <c r="T69" i="65"/>
  <c r="N70" i="73"/>
  <c r="U70" i="76"/>
  <c r="T69" i="79"/>
  <c r="U69" i="73"/>
  <c r="N70" i="74"/>
  <c r="O69" i="79"/>
  <c r="O69" i="65"/>
  <c r="O69" i="72"/>
  <c r="O69" i="73"/>
  <c r="P69" i="72"/>
  <c r="O69" i="68"/>
  <c r="N70" i="75"/>
  <c r="O69" i="80"/>
  <c r="P69" i="67"/>
  <c r="O69" i="74"/>
  <c r="P69" i="68"/>
  <c r="P69" i="73"/>
  <c r="O69" i="69"/>
  <c r="O69" i="77"/>
  <c r="O69" i="75"/>
  <c r="U70" i="65"/>
  <c r="U70" i="78"/>
  <c r="U69" i="67"/>
  <c r="U69" i="74"/>
  <c r="U69" i="80"/>
  <c r="N70" i="76"/>
  <c r="O69" i="10"/>
  <c r="O69" i="66"/>
  <c r="O69" i="67"/>
  <c r="P69" i="69"/>
  <c r="P69" i="76"/>
  <c r="P69" i="74"/>
  <c r="O69" i="70"/>
  <c r="O69" i="78"/>
  <c r="O69" i="76"/>
  <c r="U69" i="64"/>
  <c r="U69" i="71"/>
  <c r="N70" i="10"/>
  <c r="N70" i="71"/>
  <c r="L46" i="41"/>
  <c r="T69" i="80"/>
  <c r="T69" i="75"/>
  <c r="P69" i="10"/>
  <c r="N70" i="65"/>
  <c r="N70" i="77"/>
  <c r="N70" i="80"/>
  <c r="T69" i="74"/>
  <c r="T69" i="67"/>
  <c r="T69" i="76"/>
  <c r="N70" i="70"/>
  <c r="N70" i="78"/>
  <c r="N70" i="79"/>
  <c r="T69" i="71"/>
  <c r="T69" i="10"/>
  <c r="T69" i="78"/>
  <c r="T69" i="68"/>
  <c r="T69" i="73"/>
  <c r="N70" i="64"/>
  <c r="N70" i="67"/>
  <c r="V46" i="41"/>
  <c r="U70" i="66"/>
  <c r="U70" i="71"/>
  <c r="U70" i="79"/>
  <c r="T69" i="66"/>
  <c r="T69" i="70"/>
  <c r="T69" i="72"/>
  <c r="T69" i="69"/>
  <c r="T69" i="77"/>
  <c r="V69" i="80"/>
  <c r="V69" i="79"/>
  <c r="V69" i="76"/>
  <c r="V69" i="75"/>
  <c r="V69" i="74"/>
  <c r="V69" i="73"/>
  <c r="V69" i="72"/>
  <c r="V69" i="78"/>
  <c r="V69" i="77"/>
  <c r="V69" i="68"/>
  <c r="V69" i="71"/>
  <c r="V69" i="67"/>
  <c r="V69" i="66"/>
  <c r="V69" i="70"/>
  <c r="V69" i="65"/>
  <c r="V69" i="69"/>
  <c r="V69" i="10"/>
  <c r="V69" i="64"/>
  <c r="L49" i="41"/>
  <c r="P70" i="80"/>
  <c r="P70" i="79"/>
  <c r="P70" i="78"/>
  <c r="P70" i="77"/>
  <c r="P70" i="76"/>
  <c r="P70" i="75"/>
  <c r="P70" i="74"/>
  <c r="P70" i="69"/>
  <c r="P70" i="73"/>
  <c r="P70" i="72"/>
  <c r="R70" i="72" s="1"/>
  <c r="P70" i="68"/>
  <c r="P70" i="67"/>
  <c r="P70" i="66"/>
  <c r="P70" i="71"/>
  <c r="P70" i="70"/>
  <c r="P70" i="65"/>
  <c r="P70" i="64"/>
  <c r="P70" i="10"/>
  <c r="Q49" i="41"/>
  <c r="V70" i="79"/>
  <c r="V70" i="80"/>
  <c r="V70" i="74"/>
  <c r="X70" i="74" s="1"/>
  <c r="H70" i="74" s="1"/>
  <c r="V70" i="73"/>
  <c r="V70" i="72"/>
  <c r="X70" i="72" s="1"/>
  <c r="H70" i="72" s="1"/>
  <c r="V70" i="71"/>
  <c r="V70" i="78"/>
  <c r="V70" i="77"/>
  <c r="X70" i="77" s="1"/>
  <c r="H70" i="77" s="1"/>
  <c r="V70" i="76"/>
  <c r="V70" i="75"/>
  <c r="X70" i="75" s="1"/>
  <c r="H70" i="75" s="1"/>
  <c r="V70" i="67"/>
  <c r="V70" i="66"/>
  <c r="V70" i="70"/>
  <c r="X70" i="70" s="1"/>
  <c r="H70" i="70" s="1"/>
  <c r="V70" i="65"/>
  <c r="V70" i="69"/>
  <c r="X70" i="69" s="1"/>
  <c r="H70" i="69" s="1"/>
  <c r="V70" i="68"/>
  <c r="V70" i="64"/>
  <c r="X70" i="64" s="1"/>
  <c r="H70" i="64" s="1"/>
  <c r="V70" i="10"/>
  <c r="X70" i="10" s="1"/>
  <c r="H70" i="10" s="1"/>
  <c r="Q46" i="41"/>
  <c r="N69" i="80"/>
  <c r="N69" i="79"/>
  <c r="N69" i="76"/>
  <c r="N69" i="75"/>
  <c r="N69" i="74"/>
  <c r="N69" i="73"/>
  <c r="N69" i="72"/>
  <c r="N69" i="78"/>
  <c r="N69" i="77"/>
  <c r="N69" i="71"/>
  <c r="R69" i="71" s="1"/>
  <c r="N69" i="68"/>
  <c r="N69" i="67"/>
  <c r="N69" i="66"/>
  <c r="N69" i="70"/>
  <c r="N69" i="65"/>
  <c r="N69" i="69"/>
  <c r="N69" i="64"/>
  <c r="R69" i="64" s="1"/>
  <c r="N69" i="10"/>
  <c r="V49" i="41"/>
  <c r="W27" i="10"/>
  <c r="V27" i="10"/>
  <c r="U27" i="10"/>
  <c r="T27" i="10"/>
  <c r="Q27" i="10"/>
  <c r="P27" i="10"/>
  <c r="O27" i="10"/>
  <c r="N27" i="10"/>
  <c r="E27" i="10"/>
  <c r="R80" i="10"/>
  <c r="R70" i="73" l="1"/>
  <c r="X70" i="67"/>
  <c r="H70" i="67" s="1"/>
  <c r="R70" i="66"/>
  <c r="X70" i="68"/>
  <c r="H70" i="68" s="1"/>
  <c r="X70" i="73"/>
  <c r="H70" i="73" s="1"/>
  <c r="R70" i="68"/>
  <c r="X70" i="80"/>
  <c r="H70" i="80" s="1"/>
  <c r="X69" i="65"/>
  <c r="H69" i="65" s="1"/>
  <c r="R70" i="74"/>
  <c r="X69" i="79"/>
  <c r="H69" i="79" s="1"/>
  <c r="R70" i="80"/>
  <c r="R70" i="69"/>
  <c r="X70" i="76"/>
  <c r="H70" i="76" s="1"/>
  <c r="R70" i="76"/>
  <c r="X69" i="75"/>
  <c r="H69" i="75" s="1"/>
  <c r="R69" i="65"/>
  <c r="R69" i="70"/>
  <c r="X70" i="65"/>
  <c r="H70" i="65" s="1"/>
  <c r="R69" i="73"/>
  <c r="X70" i="78"/>
  <c r="H70" i="78" s="1"/>
  <c r="R70" i="71"/>
  <c r="R69" i="68"/>
  <c r="R69" i="78"/>
  <c r="R69" i="66"/>
  <c r="R69" i="72"/>
  <c r="R69" i="69"/>
  <c r="R69" i="79"/>
  <c r="R69" i="67"/>
  <c r="R69" i="75"/>
  <c r="R70" i="10"/>
  <c r="R69" i="74"/>
  <c r="R69" i="80"/>
  <c r="R70" i="75"/>
  <c r="R69" i="77"/>
  <c r="R69" i="76"/>
  <c r="X69" i="64"/>
  <c r="H69" i="64" s="1"/>
  <c r="R69" i="10"/>
  <c r="X70" i="71"/>
  <c r="H70" i="71" s="1"/>
  <c r="X69" i="80"/>
  <c r="H69" i="80" s="1"/>
  <c r="X69" i="76"/>
  <c r="H69" i="76" s="1"/>
  <c r="X70" i="79"/>
  <c r="H70" i="79" s="1"/>
  <c r="R70" i="78"/>
  <c r="X70" i="66"/>
  <c r="H70" i="66" s="1"/>
  <c r="R70" i="65"/>
  <c r="X69" i="70"/>
  <c r="H69" i="70" s="1"/>
  <c r="X69" i="78"/>
  <c r="H69" i="78" s="1"/>
  <c r="R70" i="79"/>
  <c r="R70" i="67"/>
  <c r="R70" i="70"/>
  <c r="X69" i="68"/>
  <c r="H69" i="68" s="1"/>
  <c r="R70" i="64"/>
  <c r="X69" i="67"/>
  <c r="H69" i="67" s="1"/>
  <c r="X69" i="73"/>
  <c r="H69" i="73" s="1"/>
  <c r="R70" i="77"/>
  <c r="X69" i="10"/>
  <c r="H69" i="10" s="1"/>
  <c r="X69" i="71"/>
  <c r="H69" i="71" s="1"/>
  <c r="X69" i="74"/>
  <c r="H69" i="74" s="1"/>
  <c r="X69" i="66"/>
  <c r="H69" i="66" s="1"/>
  <c r="X69" i="69"/>
  <c r="H69" i="69" s="1"/>
  <c r="X69" i="72"/>
  <c r="H69" i="72" s="1"/>
  <c r="X69" i="77"/>
  <c r="H69" i="77" s="1"/>
  <c r="X27" i="10"/>
  <c r="H27" i="10" s="1"/>
  <c r="R27" i="10"/>
  <c r="X80" i="10"/>
  <c r="H80" i="10" s="1"/>
  <c r="E54" i="10" l="1"/>
  <c r="E55" i="10"/>
  <c r="E53" i="10"/>
  <c r="E52" i="10"/>
  <c r="E45" i="10"/>
  <c r="E14" i="10"/>
  <c r="E12" i="10"/>
  <c r="E11" i="10"/>
  <c r="H31" i="52" l="1"/>
  <c r="G31" i="52"/>
  <c r="O31" i="52" l="1"/>
  <c r="M31" i="52"/>
  <c r="H25" i="52"/>
  <c r="H19" i="52"/>
  <c r="G19" i="52"/>
  <c r="H16" i="52"/>
  <c r="G16" i="52"/>
  <c r="H13" i="52"/>
  <c r="G13" i="52"/>
  <c r="H10" i="52"/>
  <c r="H8" i="52"/>
  <c r="W25" i="10" l="1"/>
  <c r="Q25" i="10"/>
  <c r="E22" i="10"/>
  <c r="V19" i="10" l="1"/>
  <c r="U19" i="10"/>
  <c r="T19" i="10"/>
  <c r="P19" i="10"/>
  <c r="O19" i="10"/>
  <c r="N19" i="10"/>
  <c r="E19" i="10"/>
  <c r="H29" i="52" l="1"/>
  <c r="G29" i="52"/>
  <c r="O29" i="52" s="1"/>
  <c r="H27" i="52"/>
  <c r="G27" i="52"/>
  <c r="O27" i="52" s="1"/>
  <c r="O25" i="52"/>
  <c r="O19" i="52"/>
  <c r="O16" i="52"/>
  <c r="O13" i="52"/>
  <c r="M29" i="52" l="1"/>
  <c r="M27" i="52" l="1"/>
  <c r="M25" i="52" l="1"/>
  <c r="H29" i="63"/>
  <c r="J24" i="63"/>
  <c r="J36" i="63" l="1"/>
  <c r="J31" i="63"/>
  <c r="H32" i="63"/>
  <c r="J29" i="63"/>
  <c r="J18" i="63"/>
  <c r="G23" i="52" s="1"/>
  <c r="J16" i="63"/>
  <c r="G21" i="52" s="1"/>
  <c r="O21" i="52" s="1"/>
  <c r="E60" i="41"/>
  <c r="E59" i="41"/>
  <c r="E58" i="41"/>
  <c r="E57" i="41"/>
  <c r="E56" i="41"/>
  <c r="E54" i="41"/>
  <c r="E53" i="41"/>
  <c r="E44" i="41"/>
  <c r="E43" i="41"/>
  <c r="E41" i="41"/>
  <c r="E39" i="41"/>
  <c r="E38" i="41"/>
  <c r="E37" i="41"/>
  <c r="E36" i="41"/>
  <c r="E35" i="41"/>
  <c r="E34" i="41"/>
  <c r="E32" i="41"/>
  <c r="E31" i="41"/>
  <c r="E30" i="41"/>
  <c r="E29" i="41"/>
  <c r="E27" i="41"/>
  <c r="E26" i="41"/>
  <c r="E25" i="41"/>
  <c r="E24" i="41"/>
  <c r="E22" i="41"/>
  <c r="E21" i="41"/>
  <c r="E20" i="41"/>
  <c r="E18" i="41"/>
  <c r="E17" i="41"/>
  <c r="E16" i="41"/>
  <c r="E13" i="41"/>
  <c r="E12" i="41"/>
  <c r="E11" i="41"/>
  <c r="J14" i="63"/>
  <c r="M13" i="52" s="1"/>
  <c r="J13" i="63"/>
  <c r="J12" i="63"/>
  <c r="G15" i="52" s="1"/>
  <c r="O15" i="52" s="1"/>
  <c r="J10" i="63"/>
  <c r="J11" i="63"/>
  <c r="C4" i="63"/>
  <c r="C6" i="63"/>
  <c r="J32" i="63" l="1"/>
  <c r="J20" i="63"/>
  <c r="G10" i="52"/>
  <c r="O10" i="52" s="1"/>
  <c r="H40" i="63"/>
  <c r="J40" i="63" s="1"/>
  <c r="H30" i="63"/>
  <c r="J30" i="63" s="1"/>
  <c r="H26" i="63"/>
  <c r="J26" i="63" s="1"/>
  <c r="H22" i="63"/>
  <c r="H38" i="63"/>
  <c r="J38" i="63" s="1"/>
  <c r="M23" i="52"/>
  <c r="O23" i="52"/>
  <c r="M15" i="52"/>
  <c r="M21" i="52"/>
  <c r="G18" i="52"/>
  <c r="M10" i="52" l="1"/>
  <c r="M12" i="52"/>
  <c r="O12" i="52"/>
  <c r="M18" i="52"/>
  <c r="O18" i="52"/>
  <c r="G8" i="52"/>
  <c r="J8" i="52" s="1"/>
  <c r="J22" i="63"/>
  <c r="M16" i="52"/>
  <c r="M19" i="52"/>
  <c r="H3" i="63"/>
  <c r="J34" i="63"/>
  <c r="G24" i="67" l="1"/>
  <c r="G24" i="68"/>
  <c r="G24" i="71"/>
  <c r="G24" i="77"/>
  <c r="G24" i="69"/>
  <c r="G24" i="70"/>
  <c r="G24" i="72"/>
  <c r="G24" i="64"/>
  <c r="G24" i="73"/>
  <c r="G24" i="74"/>
  <c r="G24" i="75"/>
  <c r="G24" i="76"/>
  <c r="G24" i="79"/>
  <c r="G24" i="80"/>
  <c r="G24" i="78"/>
  <c r="G24" i="65"/>
  <c r="G24" i="66"/>
  <c r="W50" i="10"/>
  <c r="W49" i="10"/>
  <c r="W48" i="10"/>
  <c r="Q50" i="10"/>
  <c r="Q49" i="10"/>
  <c r="Q48" i="10"/>
  <c r="G24" i="10" l="1"/>
  <c r="G2" i="53"/>
  <c r="U60" i="41" l="1"/>
  <c r="T60" i="41"/>
  <c r="S60" i="41"/>
  <c r="P60" i="41"/>
  <c r="O60" i="41"/>
  <c r="N60" i="41"/>
  <c r="U59" i="41"/>
  <c r="T59" i="41"/>
  <c r="S59" i="41"/>
  <c r="P59" i="41"/>
  <c r="O59" i="41"/>
  <c r="N59" i="41"/>
  <c r="U58" i="41"/>
  <c r="T58" i="41"/>
  <c r="S58" i="41"/>
  <c r="P58" i="41"/>
  <c r="O58" i="41"/>
  <c r="N58" i="41"/>
  <c r="U57" i="41"/>
  <c r="T57" i="41"/>
  <c r="S57" i="41"/>
  <c r="P57" i="41"/>
  <c r="O57" i="41"/>
  <c r="N57" i="41"/>
  <c r="U56" i="41"/>
  <c r="T56" i="41"/>
  <c r="S56" i="41"/>
  <c r="P56" i="41"/>
  <c r="O56" i="41"/>
  <c r="N56" i="41"/>
  <c r="U54" i="41"/>
  <c r="T54" i="41"/>
  <c r="S54" i="41"/>
  <c r="P54" i="41"/>
  <c r="O54" i="41"/>
  <c r="N54" i="41"/>
  <c r="U53" i="41"/>
  <c r="T53" i="41"/>
  <c r="S53" i="41"/>
  <c r="P53" i="41"/>
  <c r="O53" i="41"/>
  <c r="N53" i="41"/>
  <c r="U44" i="41"/>
  <c r="T44" i="41"/>
  <c r="S44" i="41"/>
  <c r="P44" i="41"/>
  <c r="O44" i="41"/>
  <c r="N44" i="41"/>
  <c r="U43" i="41"/>
  <c r="T43" i="41"/>
  <c r="S43" i="41"/>
  <c r="P43" i="41"/>
  <c r="O43" i="41"/>
  <c r="N43" i="41"/>
  <c r="U41" i="41"/>
  <c r="T41" i="41"/>
  <c r="S41" i="41"/>
  <c r="P41" i="41"/>
  <c r="O41" i="41"/>
  <c r="N41" i="41"/>
  <c r="U39" i="41"/>
  <c r="T39" i="41"/>
  <c r="S39" i="41"/>
  <c r="P39" i="41"/>
  <c r="O39" i="41"/>
  <c r="N39" i="41"/>
  <c r="U38" i="41"/>
  <c r="T38" i="41"/>
  <c r="S38" i="41"/>
  <c r="P38" i="41"/>
  <c r="O38" i="41"/>
  <c r="N38" i="41"/>
  <c r="U37" i="41"/>
  <c r="T37" i="41"/>
  <c r="S37" i="41"/>
  <c r="P37" i="41"/>
  <c r="O37" i="41"/>
  <c r="N37" i="41"/>
  <c r="U36" i="41"/>
  <c r="T36" i="41"/>
  <c r="S36" i="41"/>
  <c r="P36" i="41"/>
  <c r="O36" i="41"/>
  <c r="N36" i="41"/>
  <c r="U35" i="41"/>
  <c r="T35" i="41"/>
  <c r="S35" i="41"/>
  <c r="P35" i="41"/>
  <c r="O35" i="41"/>
  <c r="N35" i="41"/>
  <c r="U34" i="41"/>
  <c r="T34" i="41"/>
  <c r="S34" i="41"/>
  <c r="P34" i="41"/>
  <c r="O34" i="41"/>
  <c r="N34" i="41"/>
  <c r="U32" i="41"/>
  <c r="T32" i="41"/>
  <c r="S32" i="41"/>
  <c r="P32" i="41"/>
  <c r="O32" i="41"/>
  <c r="N32" i="41"/>
  <c r="U31" i="41"/>
  <c r="T31" i="41"/>
  <c r="S31" i="41"/>
  <c r="P31" i="41"/>
  <c r="O31" i="41"/>
  <c r="N31" i="41"/>
  <c r="U30" i="41"/>
  <c r="T30" i="41"/>
  <c r="S30" i="41"/>
  <c r="P30" i="41"/>
  <c r="O30" i="41"/>
  <c r="N30" i="41"/>
  <c r="U29" i="41"/>
  <c r="T29" i="41"/>
  <c r="S29" i="41"/>
  <c r="P29" i="41"/>
  <c r="O29" i="41"/>
  <c r="N29" i="41"/>
  <c r="U27" i="41"/>
  <c r="T27" i="41"/>
  <c r="S27" i="41"/>
  <c r="P27" i="41"/>
  <c r="O27" i="41"/>
  <c r="N27" i="41"/>
  <c r="U26" i="41"/>
  <c r="T26" i="41"/>
  <c r="S26" i="41"/>
  <c r="P26" i="41"/>
  <c r="O26" i="41"/>
  <c r="N26" i="41"/>
  <c r="U25" i="41"/>
  <c r="T25" i="41"/>
  <c r="S25" i="41"/>
  <c r="P25" i="41"/>
  <c r="O25" i="41"/>
  <c r="N25" i="41"/>
  <c r="U24" i="41"/>
  <c r="T24" i="41"/>
  <c r="S24" i="41"/>
  <c r="P24" i="41"/>
  <c r="O24" i="41"/>
  <c r="N24" i="41"/>
  <c r="U22" i="41"/>
  <c r="T22" i="41"/>
  <c r="S22" i="41"/>
  <c r="P22" i="41"/>
  <c r="O22" i="41"/>
  <c r="N22" i="41"/>
  <c r="U21" i="41"/>
  <c r="T21" i="41"/>
  <c r="S21" i="41"/>
  <c r="P21" i="41"/>
  <c r="O21" i="41"/>
  <c r="N21" i="41"/>
  <c r="U20" i="41"/>
  <c r="U19" i="41" s="1"/>
  <c r="T20" i="41"/>
  <c r="T19" i="41" s="1"/>
  <c r="S20" i="41"/>
  <c r="P20" i="41"/>
  <c r="P19" i="41" s="1"/>
  <c r="O20" i="41"/>
  <c r="O19" i="41" s="1"/>
  <c r="N20" i="41"/>
  <c r="U18" i="41"/>
  <c r="T18" i="41"/>
  <c r="S18" i="41"/>
  <c r="P18" i="41"/>
  <c r="O18" i="41"/>
  <c r="N18" i="41"/>
  <c r="U17" i="41"/>
  <c r="T17" i="41"/>
  <c r="S17" i="41"/>
  <c r="P17" i="41"/>
  <c r="O17" i="41"/>
  <c r="N17" i="41"/>
  <c r="U16" i="41"/>
  <c r="T16" i="41"/>
  <c r="S16" i="41"/>
  <c r="P16" i="41"/>
  <c r="O16" i="41"/>
  <c r="N16" i="41"/>
  <c r="U13" i="41"/>
  <c r="T13" i="41"/>
  <c r="S13" i="41"/>
  <c r="P13" i="41"/>
  <c r="O13" i="41"/>
  <c r="N13" i="41"/>
  <c r="U12" i="41"/>
  <c r="T12" i="41"/>
  <c r="S12" i="41"/>
  <c r="P12" i="41"/>
  <c r="O12" i="41"/>
  <c r="N12" i="41"/>
  <c r="U11" i="41"/>
  <c r="T11" i="41"/>
  <c r="T10" i="41" s="1"/>
  <c r="S11" i="41"/>
  <c r="P11" i="41"/>
  <c r="P10" i="41" s="1"/>
  <c r="O11" i="41"/>
  <c r="N11" i="41"/>
  <c r="U9" i="41"/>
  <c r="T9" i="41"/>
  <c r="S9" i="41"/>
  <c r="P9" i="41"/>
  <c r="O9" i="41"/>
  <c r="N9" i="41"/>
  <c r="F9" i="41"/>
  <c r="E9" i="41"/>
  <c r="W72" i="10"/>
  <c r="V72" i="10"/>
  <c r="U72" i="10"/>
  <c r="T72" i="10"/>
  <c r="Q72" i="10"/>
  <c r="P72" i="10"/>
  <c r="O72" i="10"/>
  <c r="N72" i="10"/>
  <c r="E72" i="10"/>
  <c r="W66" i="10"/>
  <c r="Q66" i="10"/>
  <c r="V56" i="10"/>
  <c r="U56" i="10"/>
  <c r="T56" i="10"/>
  <c r="P56" i="10"/>
  <c r="O56" i="10"/>
  <c r="N56" i="10"/>
  <c r="E56" i="10"/>
  <c r="W55" i="10"/>
  <c r="V55" i="10"/>
  <c r="U55" i="10"/>
  <c r="T55" i="10"/>
  <c r="Q55" i="10"/>
  <c r="P55" i="10"/>
  <c r="O55" i="10"/>
  <c r="N55" i="10"/>
  <c r="V54" i="10"/>
  <c r="U54" i="10"/>
  <c r="T54" i="10"/>
  <c r="P54" i="10"/>
  <c r="O54" i="10"/>
  <c r="N54" i="10"/>
  <c r="V53" i="10"/>
  <c r="U53" i="10"/>
  <c r="T53" i="10"/>
  <c r="P53" i="10"/>
  <c r="O53" i="10"/>
  <c r="N53" i="10"/>
  <c r="V52" i="10"/>
  <c r="U52" i="10"/>
  <c r="T52" i="10"/>
  <c r="P52" i="10"/>
  <c r="O52" i="10"/>
  <c r="N52" i="10"/>
  <c r="V50" i="10"/>
  <c r="U50" i="10"/>
  <c r="T50" i="10"/>
  <c r="P50" i="10"/>
  <c r="O50" i="10"/>
  <c r="N50" i="10"/>
  <c r="F50" i="10"/>
  <c r="E50" i="10"/>
  <c r="V49" i="10"/>
  <c r="U49" i="10"/>
  <c r="T49" i="10"/>
  <c r="P49" i="10"/>
  <c r="O49" i="10"/>
  <c r="N49" i="10"/>
  <c r="F49" i="10"/>
  <c r="E49" i="10"/>
  <c r="V48" i="10"/>
  <c r="U48" i="10"/>
  <c r="T48" i="10"/>
  <c r="P48" i="10"/>
  <c r="O48" i="10"/>
  <c r="N48" i="10"/>
  <c r="F48" i="10"/>
  <c r="E48" i="10"/>
  <c r="V47" i="10"/>
  <c r="U47" i="10"/>
  <c r="T47" i="10"/>
  <c r="P47" i="10"/>
  <c r="O47" i="10"/>
  <c r="N47" i="10"/>
  <c r="V46" i="10"/>
  <c r="U46" i="10"/>
  <c r="T46" i="10"/>
  <c r="P46" i="10"/>
  <c r="O46" i="10"/>
  <c r="N46" i="10"/>
  <c r="V45" i="10"/>
  <c r="U45" i="10"/>
  <c r="T45" i="10"/>
  <c r="P45" i="10"/>
  <c r="O45" i="10"/>
  <c r="N45" i="10"/>
  <c r="V44" i="10"/>
  <c r="U44" i="10"/>
  <c r="T44" i="10"/>
  <c r="P44" i="10"/>
  <c r="O44" i="10"/>
  <c r="N44" i="10"/>
  <c r="V43" i="10"/>
  <c r="U43" i="10"/>
  <c r="T43" i="10"/>
  <c r="P43" i="10"/>
  <c r="O43" i="10"/>
  <c r="N43" i="10"/>
  <c r="E43" i="10"/>
  <c r="W40" i="10"/>
  <c r="Q40" i="10"/>
  <c r="E40" i="10"/>
  <c r="W39" i="10"/>
  <c r="Q39" i="10"/>
  <c r="E39" i="10"/>
  <c r="V38" i="10"/>
  <c r="U38" i="10"/>
  <c r="T38" i="10"/>
  <c r="P38" i="10"/>
  <c r="O38" i="10"/>
  <c r="N38" i="10"/>
  <c r="V37" i="10"/>
  <c r="U37" i="10"/>
  <c r="T37" i="10"/>
  <c r="P37" i="10"/>
  <c r="O37" i="10"/>
  <c r="N37" i="10"/>
  <c r="W36" i="10"/>
  <c r="Q36" i="10"/>
  <c r="E36" i="10"/>
  <c r="W35" i="10"/>
  <c r="Q35" i="10"/>
  <c r="E35" i="10"/>
  <c r="W34" i="10"/>
  <c r="Q34" i="10"/>
  <c r="E34" i="10"/>
  <c r="W33" i="10"/>
  <c r="Q33" i="10"/>
  <c r="E33" i="10"/>
  <c r="W32" i="10"/>
  <c r="Q32" i="10"/>
  <c r="E32" i="10"/>
  <c r="V26" i="10"/>
  <c r="U26" i="10"/>
  <c r="T26" i="10"/>
  <c r="P26" i="10"/>
  <c r="O26" i="10"/>
  <c r="N26" i="10"/>
  <c r="E26" i="10"/>
  <c r="E25" i="10"/>
  <c r="W22" i="10"/>
  <c r="V22" i="10"/>
  <c r="U22" i="10"/>
  <c r="T22" i="10"/>
  <c r="Q22" i="10"/>
  <c r="P22" i="10"/>
  <c r="O22" i="10"/>
  <c r="N22" i="10"/>
  <c r="W21" i="10"/>
  <c r="V21" i="10"/>
  <c r="U21" i="10"/>
  <c r="T21" i="10"/>
  <c r="Q21" i="10"/>
  <c r="P21" i="10"/>
  <c r="O21" i="10"/>
  <c r="N21" i="10"/>
  <c r="E21" i="10"/>
  <c r="W18" i="10"/>
  <c r="V18" i="10"/>
  <c r="U18" i="10"/>
  <c r="T18" i="10"/>
  <c r="Q18" i="10"/>
  <c r="P18" i="10"/>
  <c r="O18" i="10"/>
  <c r="N18" i="10"/>
  <c r="E18" i="10"/>
  <c r="W17" i="10"/>
  <c r="V17" i="10"/>
  <c r="U17" i="10"/>
  <c r="T17" i="10"/>
  <c r="Q17" i="10"/>
  <c r="P17" i="10"/>
  <c r="O17" i="10"/>
  <c r="N17" i="10"/>
  <c r="E17" i="10"/>
  <c r="W16" i="10"/>
  <c r="V16" i="10"/>
  <c r="U16" i="10"/>
  <c r="T16" i="10"/>
  <c r="Q16" i="10"/>
  <c r="P16" i="10"/>
  <c r="O16" i="10"/>
  <c r="N16" i="10"/>
  <c r="E16" i="10"/>
  <c r="W14" i="10"/>
  <c r="V14" i="10"/>
  <c r="U14" i="10"/>
  <c r="T14" i="10"/>
  <c r="Q14" i="10"/>
  <c r="P14" i="10"/>
  <c r="O14" i="10"/>
  <c r="N14" i="10"/>
  <c r="V12" i="10"/>
  <c r="U12" i="10"/>
  <c r="T12" i="10"/>
  <c r="P12" i="10"/>
  <c r="O12" i="10"/>
  <c r="N12" i="10"/>
  <c r="V11" i="10"/>
  <c r="U11" i="10"/>
  <c r="T11" i="10"/>
  <c r="P11" i="10"/>
  <c r="O11" i="10"/>
  <c r="N11" i="10"/>
  <c r="O10" i="41" l="1"/>
  <c r="S10" i="41"/>
  <c r="S19" i="41"/>
  <c r="N28" i="41"/>
  <c r="N40" i="41"/>
  <c r="N65" i="10" s="1"/>
  <c r="O15" i="41"/>
  <c r="O23" i="41"/>
  <c r="O35" i="78" s="1"/>
  <c r="O28" i="41"/>
  <c r="O36" i="80" s="1"/>
  <c r="O40" i="41"/>
  <c r="O65" i="10" s="1"/>
  <c r="P15" i="41"/>
  <c r="P23" i="41"/>
  <c r="P28" i="41"/>
  <c r="P40" i="41"/>
  <c r="P65" i="10" s="1"/>
  <c r="S28" i="41"/>
  <c r="S40" i="41"/>
  <c r="T65" i="10" s="1"/>
  <c r="T15" i="41"/>
  <c r="T23" i="41"/>
  <c r="T28" i="41"/>
  <c r="T40" i="41"/>
  <c r="U65" i="10" s="1"/>
  <c r="U23" i="41"/>
  <c r="U40" i="41"/>
  <c r="V65" i="10" s="1"/>
  <c r="N23" i="41"/>
  <c r="N35" i="77" s="1"/>
  <c r="U15" i="41"/>
  <c r="N15" i="41"/>
  <c r="N33" i="73" s="1"/>
  <c r="N19" i="41"/>
  <c r="N34" i="71" s="1"/>
  <c r="N10" i="41"/>
  <c r="N32" i="73" s="1"/>
  <c r="S15" i="41"/>
  <c r="S23" i="41"/>
  <c r="N34" i="80"/>
  <c r="N34" i="77"/>
  <c r="N34" i="78"/>
  <c r="N34" i="76"/>
  <c r="N34" i="72"/>
  <c r="N34" i="68"/>
  <c r="N34" i="66"/>
  <c r="N34" i="69"/>
  <c r="N34" i="65"/>
  <c r="N34" i="64"/>
  <c r="N65" i="79"/>
  <c r="N65" i="80"/>
  <c r="N65" i="73"/>
  <c r="N65" i="72"/>
  <c r="N65" i="71"/>
  <c r="N65" i="78"/>
  <c r="N65" i="77"/>
  <c r="N65" i="76"/>
  <c r="N65" i="75"/>
  <c r="N65" i="67"/>
  <c r="N65" i="66"/>
  <c r="N65" i="70"/>
  <c r="N65" i="65"/>
  <c r="N65" i="69"/>
  <c r="N65" i="68"/>
  <c r="N65" i="64"/>
  <c r="N32" i="80"/>
  <c r="N32" i="79"/>
  <c r="N32" i="77"/>
  <c r="N32" i="78"/>
  <c r="N32" i="76"/>
  <c r="N32" i="72"/>
  <c r="N32" i="75"/>
  <c r="N32" i="71"/>
  <c r="N32" i="74"/>
  <c r="N32" i="65"/>
  <c r="N32" i="68"/>
  <c r="N32" i="67"/>
  <c r="N32" i="66"/>
  <c r="N32" i="69"/>
  <c r="N32" i="70"/>
  <c r="N32" i="64"/>
  <c r="N35" i="79"/>
  <c r="N35" i="80"/>
  <c r="N35" i="74"/>
  <c r="N35" i="73"/>
  <c r="N35" i="78"/>
  <c r="N35" i="76"/>
  <c r="N35" i="75"/>
  <c r="N35" i="72"/>
  <c r="N35" i="71"/>
  <c r="N35" i="69"/>
  <c r="N35" i="65"/>
  <c r="N35" i="70"/>
  <c r="N35" i="68"/>
  <c r="N35" i="67"/>
  <c r="N35" i="66"/>
  <c r="N36" i="80"/>
  <c r="N36" i="79"/>
  <c r="N36" i="77"/>
  <c r="N36" i="78"/>
  <c r="N36" i="76"/>
  <c r="N36" i="72"/>
  <c r="N36" i="75"/>
  <c r="N36" i="71"/>
  <c r="N36" i="74"/>
  <c r="N36" i="73"/>
  <c r="N36" i="68"/>
  <c r="N36" i="65"/>
  <c r="N36" i="67"/>
  <c r="N36" i="66"/>
  <c r="N36" i="69"/>
  <c r="N36" i="70"/>
  <c r="N36" i="64"/>
  <c r="O32" i="80"/>
  <c r="O32" i="79"/>
  <c r="O32" i="78"/>
  <c r="O32" i="76"/>
  <c r="O32" i="72"/>
  <c r="O32" i="75"/>
  <c r="O32" i="71"/>
  <c r="O32" i="74"/>
  <c r="O32" i="73"/>
  <c r="O32" i="77"/>
  <c r="O32" i="68"/>
  <c r="O32" i="67"/>
  <c r="O32" i="66"/>
  <c r="O32" i="69"/>
  <c r="O32" i="65"/>
  <c r="O32" i="70"/>
  <c r="O32" i="64"/>
  <c r="O33" i="80"/>
  <c r="O33" i="79"/>
  <c r="O33" i="77"/>
  <c r="O33" i="78"/>
  <c r="O33" i="76"/>
  <c r="O33" i="72"/>
  <c r="O33" i="75"/>
  <c r="O33" i="73"/>
  <c r="O33" i="70"/>
  <c r="O33" i="71"/>
  <c r="O33" i="68"/>
  <c r="O33" i="74"/>
  <c r="O33" i="67"/>
  <c r="O33" i="66"/>
  <c r="O33" i="69"/>
  <c r="O33" i="65"/>
  <c r="O33" i="64"/>
  <c r="O34" i="80"/>
  <c r="O34" i="79"/>
  <c r="O34" i="78"/>
  <c r="O34" i="76"/>
  <c r="O34" i="72"/>
  <c r="O34" i="75"/>
  <c r="O34" i="71"/>
  <c r="O34" i="74"/>
  <c r="O34" i="73"/>
  <c r="O34" i="77"/>
  <c r="O34" i="68"/>
  <c r="O34" i="67"/>
  <c r="O34" i="66"/>
  <c r="O34" i="69"/>
  <c r="O34" i="65"/>
  <c r="O34" i="70"/>
  <c r="O34" i="64"/>
  <c r="O35" i="80"/>
  <c r="O35" i="79"/>
  <c r="O35" i="77"/>
  <c r="O35" i="76"/>
  <c r="O35" i="75"/>
  <c r="O35" i="70"/>
  <c r="O35" i="68"/>
  <c r="O35" i="73"/>
  <c r="O35" i="67"/>
  <c r="O35" i="66"/>
  <c r="O35" i="71"/>
  <c r="O35" i="69"/>
  <c r="O35" i="64"/>
  <c r="O36" i="79"/>
  <c r="O36" i="78"/>
  <c r="O36" i="72"/>
  <c r="O36" i="75"/>
  <c r="O36" i="71"/>
  <c r="O36" i="74"/>
  <c r="O36" i="73"/>
  <c r="O36" i="68"/>
  <c r="O36" i="67"/>
  <c r="O36" i="69"/>
  <c r="O36" i="65"/>
  <c r="O36" i="64"/>
  <c r="O65" i="80"/>
  <c r="O65" i="79"/>
  <c r="O65" i="73"/>
  <c r="O65" i="72"/>
  <c r="O65" i="77"/>
  <c r="O65" i="76"/>
  <c r="O65" i="74"/>
  <c r="O65" i="71"/>
  <c r="O65" i="65"/>
  <c r="O65" i="69"/>
  <c r="O65" i="68"/>
  <c r="O65" i="67"/>
  <c r="O65" i="66"/>
  <c r="P32" i="79"/>
  <c r="P32" i="80"/>
  <c r="P32" i="75"/>
  <c r="P32" i="74"/>
  <c r="P32" i="73"/>
  <c r="P32" i="77"/>
  <c r="P32" i="78"/>
  <c r="P32" i="76"/>
  <c r="P32" i="67"/>
  <c r="P32" i="66"/>
  <c r="P32" i="69"/>
  <c r="P32" i="65"/>
  <c r="P32" i="72"/>
  <c r="P32" i="71"/>
  <c r="P32" i="70"/>
  <c r="P32" i="68"/>
  <c r="P32" i="64"/>
  <c r="P33" i="80"/>
  <c r="P33" i="79"/>
  <c r="P33" i="77"/>
  <c r="P33" i="78"/>
  <c r="P33" i="76"/>
  <c r="P33" i="72"/>
  <c r="P33" i="75"/>
  <c r="P33" i="74"/>
  <c r="P33" i="73"/>
  <c r="P33" i="71"/>
  <c r="P33" i="65"/>
  <c r="P33" i="68"/>
  <c r="P33" i="67"/>
  <c r="P33" i="66"/>
  <c r="P33" i="69"/>
  <c r="P33" i="70"/>
  <c r="P33" i="64"/>
  <c r="P34" i="79"/>
  <c r="P34" i="80"/>
  <c r="P34" i="75"/>
  <c r="P34" i="74"/>
  <c r="P34" i="73"/>
  <c r="P34" i="77"/>
  <c r="P34" i="78"/>
  <c r="P34" i="76"/>
  <c r="P34" i="71"/>
  <c r="P34" i="67"/>
  <c r="P34" i="66"/>
  <c r="P34" i="65"/>
  <c r="P34" i="69"/>
  <c r="P34" i="70"/>
  <c r="P34" i="72"/>
  <c r="P34" i="68"/>
  <c r="P34" i="64"/>
  <c r="P35" i="80"/>
  <c r="P35" i="79"/>
  <c r="P35" i="77"/>
  <c r="P35" i="78"/>
  <c r="P35" i="76"/>
  <c r="P35" i="72"/>
  <c r="P35" i="75"/>
  <c r="P35" i="74"/>
  <c r="P35" i="73"/>
  <c r="P35" i="68"/>
  <c r="P35" i="67"/>
  <c r="P35" i="66"/>
  <c r="P35" i="71"/>
  <c r="P35" i="69"/>
  <c r="P35" i="70"/>
  <c r="P35" i="65"/>
  <c r="P35" i="64"/>
  <c r="P36" i="79"/>
  <c r="P36" i="80"/>
  <c r="P36" i="75"/>
  <c r="P36" i="74"/>
  <c r="P36" i="73"/>
  <c r="P36" i="77"/>
  <c r="P36" i="78"/>
  <c r="P36" i="76"/>
  <c r="P36" i="72"/>
  <c r="P36" i="67"/>
  <c r="P36" i="66"/>
  <c r="P36" i="69"/>
  <c r="P36" i="65"/>
  <c r="P36" i="70"/>
  <c r="P36" i="71"/>
  <c r="P36" i="68"/>
  <c r="P36" i="64"/>
  <c r="P65" i="80"/>
  <c r="P65" i="79"/>
  <c r="P65" i="78"/>
  <c r="P65" i="77"/>
  <c r="P65" i="76"/>
  <c r="P65" i="75"/>
  <c r="P65" i="74"/>
  <c r="P65" i="69"/>
  <c r="P65" i="73"/>
  <c r="P65" i="68"/>
  <c r="P65" i="67"/>
  <c r="P65" i="66"/>
  <c r="P65" i="72"/>
  <c r="P65" i="71"/>
  <c r="P65" i="70"/>
  <c r="P65" i="65"/>
  <c r="P65" i="64"/>
  <c r="T32" i="80"/>
  <c r="T32" i="79"/>
  <c r="T32" i="77"/>
  <c r="T32" i="78"/>
  <c r="T32" i="76"/>
  <c r="T32" i="72"/>
  <c r="T32" i="75"/>
  <c r="T32" i="71"/>
  <c r="T32" i="70"/>
  <c r="T32" i="74"/>
  <c r="T32" i="73"/>
  <c r="T32" i="68"/>
  <c r="T32" i="67"/>
  <c r="T32" i="66"/>
  <c r="T32" i="69"/>
  <c r="T32" i="65"/>
  <c r="T32" i="64"/>
  <c r="T33" i="80"/>
  <c r="T33" i="79"/>
  <c r="T33" i="78"/>
  <c r="T33" i="76"/>
  <c r="T33" i="72"/>
  <c r="T33" i="75"/>
  <c r="T33" i="71"/>
  <c r="T33" i="74"/>
  <c r="T33" i="73"/>
  <c r="T33" i="77"/>
  <c r="T33" i="68"/>
  <c r="T33" i="67"/>
  <c r="T33" i="66"/>
  <c r="T33" i="69"/>
  <c r="T33" i="65"/>
  <c r="T33" i="70"/>
  <c r="T33" i="64"/>
  <c r="T34" i="80"/>
  <c r="T34" i="79"/>
  <c r="T34" i="77"/>
  <c r="T34" i="78"/>
  <c r="T34" i="76"/>
  <c r="T34" i="72"/>
  <c r="T34" i="75"/>
  <c r="T34" i="70"/>
  <c r="T34" i="73"/>
  <c r="T34" i="68"/>
  <c r="T34" i="71"/>
  <c r="T34" i="67"/>
  <c r="T34" i="66"/>
  <c r="T34" i="74"/>
  <c r="T34" i="69"/>
  <c r="T34" i="65"/>
  <c r="T34" i="64"/>
  <c r="T35" i="80"/>
  <c r="T35" i="79"/>
  <c r="T35" i="78"/>
  <c r="T35" i="76"/>
  <c r="T35" i="72"/>
  <c r="T35" i="75"/>
  <c r="T35" i="71"/>
  <c r="T35" i="74"/>
  <c r="T35" i="73"/>
  <c r="T35" i="77"/>
  <c r="T35" i="68"/>
  <c r="T35" i="67"/>
  <c r="T35" i="66"/>
  <c r="T35" i="69"/>
  <c r="T35" i="65"/>
  <c r="T35" i="70"/>
  <c r="T35" i="64"/>
  <c r="T36" i="80"/>
  <c r="T36" i="79"/>
  <c r="T36" i="77"/>
  <c r="T36" i="78"/>
  <c r="T36" i="76"/>
  <c r="T36" i="72"/>
  <c r="T36" i="75"/>
  <c r="T36" i="70"/>
  <c r="T36" i="71"/>
  <c r="T36" i="74"/>
  <c r="T36" i="68"/>
  <c r="T36" i="67"/>
  <c r="T36" i="66"/>
  <c r="T36" i="73"/>
  <c r="T36" i="69"/>
  <c r="T36" i="65"/>
  <c r="T36" i="64"/>
  <c r="T65" i="80"/>
  <c r="T65" i="79"/>
  <c r="T65" i="76"/>
  <c r="T65" i="75"/>
  <c r="T65" i="74"/>
  <c r="T65" i="73"/>
  <c r="T65" i="72"/>
  <c r="T65" i="71"/>
  <c r="T65" i="78"/>
  <c r="T65" i="77"/>
  <c r="T65" i="68"/>
  <c r="T65" i="67"/>
  <c r="T65" i="66"/>
  <c r="T65" i="70"/>
  <c r="T65" i="65"/>
  <c r="T65" i="69"/>
  <c r="T65" i="64"/>
  <c r="U32" i="80"/>
  <c r="U32" i="79"/>
  <c r="U32" i="77"/>
  <c r="U32" i="78"/>
  <c r="U32" i="76"/>
  <c r="U32" i="72"/>
  <c r="U32" i="75"/>
  <c r="U32" i="74"/>
  <c r="U32" i="73"/>
  <c r="U32" i="65"/>
  <c r="U32" i="68"/>
  <c r="U32" i="67"/>
  <c r="U32" i="66"/>
  <c r="U32" i="69"/>
  <c r="U32" i="71"/>
  <c r="U32" i="70"/>
  <c r="U32" i="64"/>
  <c r="U33" i="79"/>
  <c r="U33" i="80"/>
  <c r="U33" i="75"/>
  <c r="U33" i="74"/>
  <c r="U33" i="73"/>
  <c r="U33" i="77"/>
  <c r="U33" i="78"/>
  <c r="U33" i="76"/>
  <c r="U33" i="67"/>
  <c r="U33" i="66"/>
  <c r="U33" i="69"/>
  <c r="U33" i="65"/>
  <c r="U33" i="72"/>
  <c r="U33" i="70"/>
  <c r="U33" i="71"/>
  <c r="U33" i="68"/>
  <c r="U33" i="64"/>
  <c r="U34" i="80"/>
  <c r="U34" i="79"/>
  <c r="U34" i="77"/>
  <c r="U34" i="78"/>
  <c r="U34" i="76"/>
  <c r="U34" i="72"/>
  <c r="U34" i="75"/>
  <c r="U34" i="74"/>
  <c r="U34" i="73"/>
  <c r="U34" i="68"/>
  <c r="U34" i="65"/>
  <c r="U34" i="71"/>
  <c r="U34" i="67"/>
  <c r="U34" i="66"/>
  <c r="U34" i="69"/>
  <c r="U34" i="70"/>
  <c r="U34" i="64"/>
  <c r="U35" i="79"/>
  <c r="U35" i="80"/>
  <c r="U35" i="75"/>
  <c r="U35" i="74"/>
  <c r="U35" i="73"/>
  <c r="U35" i="77"/>
  <c r="U35" i="78"/>
  <c r="U35" i="76"/>
  <c r="U35" i="67"/>
  <c r="U35" i="66"/>
  <c r="U35" i="65"/>
  <c r="U35" i="69"/>
  <c r="U35" i="71"/>
  <c r="U35" i="70"/>
  <c r="U35" i="72"/>
  <c r="U35" i="68"/>
  <c r="U35" i="64"/>
  <c r="U36" i="80"/>
  <c r="U36" i="79"/>
  <c r="U36" i="77"/>
  <c r="U36" i="78"/>
  <c r="U36" i="76"/>
  <c r="U36" i="72"/>
  <c r="U36" i="75"/>
  <c r="U36" i="74"/>
  <c r="U36" i="73"/>
  <c r="U36" i="71"/>
  <c r="U36" i="65"/>
  <c r="U36" i="68"/>
  <c r="U36" i="67"/>
  <c r="U36" i="66"/>
  <c r="U36" i="69"/>
  <c r="U36" i="70"/>
  <c r="U36" i="64"/>
  <c r="U65" i="79"/>
  <c r="U65" i="80"/>
  <c r="U65" i="75"/>
  <c r="U65" i="74"/>
  <c r="U65" i="73"/>
  <c r="U65" i="72"/>
  <c r="U65" i="71"/>
  <c r="U65" i="78"/>
  <c r="U65" i="77"/>
  <c r="U65" i="76"/>
  <c r="U65" i="68"/>
  <c r="U65" i="67"/>
  <c r="U65" i="66"/>
  <c r="U65" i="70"/>
  <c r="U65" i="65"/>
  <c r="U65" i="69"/>
  <c r="U65" i="64"/>
  <c r="V33" i="79"/>
  <c r="V33" i="80"/>
  <c r="V33" i="74"/>
  <c r="V33" i="73"/>
  <c r="V33" i="77"/>
  <c r="V33" i="78"/>
  <c r="V33" i="76"/>
  <c r="V33" i="75"/>
  <c r="V33" i="69"/>
  <c r="V33" i="65"/>
  <c r="V33" i="72"/>
  <c r="V33" i="70"/>
  <c r="V33" i="71"/>
  <c r="V33" i="68"/>
  <c r="V33" i="67"/>
  <c r="V33" i="66"/>
  <c r="V33" i="64"/>
  <c r="V34" i="80"/>
  <c r="V34" i="79"/>
  <c r="V34" i="77"/>
  <c r="V34" i="78"/>
  <c r="V34" i="76"/>
  <c r="V34" i="72"/>
  <c r="V34" i="75"/>
  <c r="V34" i="71"/>
  <c r="V34" i="74"/>
  <c r="V34" i="73"/>
  <c r="V34" i="65"/>
  <c r="V34" i="68"/>
  <c r="V34" i="67"/>
  <c r="V34" i="66"/>
  <c r="V34" i="69"/>
  <c r="V34" i="70"/>
  <c r="V34" i="64"/>
  <c r="V35" i="79"/>
  <c r="V35" i="80"/>
  <c r="V35" i="74"/>
  <c r="V35" i="73"/>
  <c r="V35" i="77"/>
  <c r="V35" i="78"/>
  <c r="V35" i="76"/>
  <c r="V35" i="75"/>
  <c r="V35" i="69"/>
  <c r="V35" i="65"/>
  <c r="V35" i="71"/>
  <c r="V35" i="70"/>
  <c r="V35" i="72"/>
  <c r="V35" i="68"/>
  <c r="V35" i="67"/>
  <c r="V35" i="66"/>
  <c r="V35" i="64"/>
  <c r="V65" i="79"/>
  <c r="V65" i="80"/>
  <c r="V65" i="74"/>
  <c r="V65" i="73"/>
  <c r="V65" i="72"/>
  <c r="V65" i="71"/>
  <c r="V65" i="78"/>
  <c r="V65" i="77"/>
  <c r="V65" i="76"/>
  <c r="V65" i="75"/>
  <c r="V65" i="67"/>
  <c r="V65" i="66"/>
  <c r="V65" i="70"/>
  <c r="V65" i="65"/>
  <c r="V65" i="69"/>
  <c r="V65" i="68"/>
  <c r="V65" i="64"/>
  <c r="U28" i="41"/>
  <c r="U10" i="41"/>
  <c r="O65" i="64" l="1"/>
  <c r="R65" i="64" s="1"/>
  <c r="O65" i="78"/>
  <c r="O36" i="77"/>
  <c r="R36" i="77" s="1"/>
  <c r="O65" i="70"/>
  <c r="R65" i="70" s="1"/>
  <c r="O36" i="70"/>
  <c r="R36" i="70" s="1"/>
  <c r="O36" i="76"/>
  <c r="R36" i="76" s="1"/>
  <c r="O35" i="74"/>
  <c r="R35" i="74" s="1"/>
  <c r="O65" i="75"/>
  <c r="O36" i="66"/>
  <c r="R36" i="66" s="1"/>
  <c r="O35" i="72"/>
  <c r="R35" i="72" s="1"/>
  <c r="O35" i="65"/>
  <c r="N34" i="75"/>
  <c r="R34" i="75" s="1"/>
  <c r="N34" i="79"/>
  <c r="N34" i="70"/>
  <c r="R65" i="10"/>
  <c r="X65" i="10"/>
  <c r="H65" i="10" s="1"/>
  <c r="N34" i="67"/>
  <c r="R34" i="67" s="1"/>
  <c r="N33" i="71"/>
  <c r="R33" i="71" s="1"/>
  <c r="N33" i="78"/>
  <c r="R33" i="78" s="1"/>
  <c r="N34" i="73"/>
  <c r="R34" i="73" s="1"/>
  <c r="N34" i="74"/>
  <c r="R34" i="74" s="1"/>
  <c r="N35" i="64"/>
  <c r="R35" i="64" s="1"/>
  <c r="N65" i="74"/>
  <c r="R65" i="74" s="1"/>
  <c r="N33" i="67"/>
  <c r="R33" i="67" s="1"/>
  <c r="N33" i="69"/>
  <c r="R33" i="69" s="1"/>
  <c r="N33" i="74"/>
  <c r="R33" i="74" s="1"/>
  <c r="N33" i="68"/>
  <c r="R33" i="68" s="1"/>
  <c r="N33" i="75"/>
  <c r="R33" i="75" s="1"/>
  <c r="N33" i="80"/>
  <c r="R33" i="80" s="1"/>
  <c r="N33" i="72"/>
  <c r="R33" i="72" s="1"/>
  <c r="N33" i="76"/>
  <c r="R33" i="76" s="1"/>
  <c r="N33" i="79"/>
  <c r="R33" i="79" s="1"/>
  <c r="N33" i="64"/>
  <c r="R33" i="64" s="1"/>
  <c r="N33" i="70"/>
  <c r="R33" i="70" s="1"/>
  <c r="N33" i="77"/>
  <c r="R33" i="77" s="1"/>
  <c r="N33" i="66"/>
  <c r="R33" i="66" s="1"/>
  <c r="N33" i="65"/>
  <c r="R33" i="65" s="1"/>
  <c r="X65" i="64"/>
  <c r="H65" i="64" s="1"/>
  <c r="X65" i="68"/>
  <c r="H65" i="68" s="1"/>
  <c r="X65" i="74"/>
  <c r="H65" i="74" s="1"/>
  <c r="X35" i="65"/>
  <c r="H35" i="65" s="1"/>
  <c r="X35" i="73"/>
  <c r="H35" i="73" s="1"/>
  <c r="X35" i="78"/>
  <c r="H35" i="78" s="1"/>
  <c r="X34" i="74"/>
  <c r="H34" i="74" s="1"/>
  <c r="X34" i="70"/>
  <c r="H34" i="70" s="1"/>
  <c r="X34" i="79"/>
  <c r="H34" i="79" s="1"/>
  <c r="X33" i="66"/>
  <c r="H33" i="66" s="1"/>
  <c r="X33" i="71"/>
  <c r="H33" i="71" s="1"/>
  <c r="X33" i="80"/>
  <c r="H33" i="80" s="1"/>
  <c r="R36" i="64"/>
  <c r="R36" i="68"/>
  <c r="R35" i="66"/>
  <c r="R35" i="71"/>
  <c r="R35" i="73"/>
  <c r="R32" i="69"/>
  <c r="R32" i="74"/>
  <c r="R32" i="77"/>
  <c r="R65" i="65"/>
  <c r="R65" i="77"/>
  <c r="R65" i="80"/>
  <c r="R34" i="66"/>
  <c r="R34" i="80"/>
  <c r="X65" i="69"/>
  <c r="H65" i="69" s="1"/>
  <c r="X65" i="77"/>
  <c r="H65" i="77" s="1"/>
  <c r="X65" i="75"/>
  <c r="H65" i="75" s="1"/>
  <c r="X35" i="69"/>
  <c r="H35" i="69" s="1"/>
  <c r="X35" i="74"/>
  <c r="H35" i="74" s="1"/>
  <c r="X35" i="79"/>
  <c r="H35" i="79" s="1"/>
  <c r="X34" i="66"/>
  <c r="H34" i="66" s="1"/>
  <c r="X34" i="75"/>
  <c r="H34" i="75" s="1"/>
  <c r="X34" i="80"/>
  <c r="H34" i="80" s="1"/>
  <c r="X33" i="67"/>
  <c r="H33" i="67" s="1"/>
  <c r="X33" i="75"/>
  <c r="H33" i="75" s="1"/>
  <c r="R36" i="73"/>
  <c r="R36" i="78"/>
  <c r="R35" i="67"/>
  <c r="R32" i="66"/>
  <c r="R32" i="71"/>
  <c r="R32" i="79"/>
  <c r="R65" i="78"/>
  <c r="R65" i="79"/>
  <c r="R34" i="72"/>
  <c r="X65" i="65"/>
  <c r="H65" i="65" s="1"/>
  <c r="X65" i="78"/>
  <c r="H65" i="78" s="1"/>
  <c r="X65" i="76"/>
  <c r="H65" i="76" s="1"/>
  <c r="X35" i="66"/>
  <c r="H35" i="66" s="1"/>
  <c r="X35" i="71"/>
  <c r="H35" i="71" s="1"/>
  <c r="X35" i="80"/>
  <c r="H35" i="80" s="1"/>
  <c r="X34" i="67"/>
  <c r="H34" i="67" s="1"/>
  <c r="X34" i="72"/>
  <c r="H34" i="72" s="1"/>
  <c r="X33" i="64"/>
  <c r="H33" i="64" s="1"/>
  <c r="X33" i="68"/>
  <c r="H33" i="68" s="1"/>
  <c r="X33" i="72"/>
  <c r="H33" i="72" s="1"/>
  <c r="R36" i="69"/>
  <c r="R36" i="74"/>
  <c r="R35" i="68"/>
  <c r="R35" i="75"/>
  <c r="R35" i="80"/>
  <c r="R32" i="67"/>
  <c r="R32" i="75"/>
  <c r="R32" i="80"/>
  <c r="R65" i="66"/>
  <c r="R65" i="71"/>
  <c r="R34" i="64"/>
  <c r="R34" i="68"/>
  <c r="R34" i="76"/>
  <c r="R33" i="73"/>
  <c r="V32" i="80"/>
  <c r="X32" i="80" s="1"/>
  <c r="H32" i="80" s="1"/>
  <c r="V32" i="79"/>
  <c r="X32" i="79" s="1"/>
  <c r="H32" i="79" s="1"/>
  <c r="V32" i="77"/>
  <c r="X32" i="77" s="1"/>
  <c r="H32" i="77" s="1"/>
  <c r="V32" i="78"/>
  <c r="X32" i="78" s="1"/>
  <c r="H32" i="78" s="1"/>
  <c r="V32" i="76"/>
  <c r="X32" i="76" s="1"/>
  <c r="H32" i="76" s="1"/>
  <c r="V32" i="72"/>
  <c r="X32" i="72" s="1"/>
  <c r="H32" i="72" s="1"/>
  <c r="V32" i="75"/>
  <c r="X32" i="75" s="1"/>
  <c r="H32" i="75" s="1"/>
  <c r="V32" i="71"/>
  <c r="X32" i="71" s="1"/>
  <c r="H32" i="71" s="1"/>
  <c r="V32" i="74"/>
  <c r="X32" i="74" s="1"/>
  <c r="H32" i="74" s="1"/>
  <c r="V32" i="73"/>
  <c r="X32" i="73" s="1"/>
  <c r="H32" i="73" s="1"/>
  <c r="V32" i="68"/>
  <c r="X32" i="68" s="1"/>
  <c r="H32" i="68" s="1"/>
  <c r="V32" i="65"/>
  <c r="X32" i="65" s="1"/>
  <c r="H32" i="65" s="1"/>
  <c r="V32" i="67"/>
  <c r="X32" i="67" s="1"/>
  <c r="H32" i="67" s="1"/>
  <c r="V32" i="66"/>
  <c r="X32" i="66" s="1"/>
  <c r="H32" i="66" s="1"/>
  <c r="V32" i="69"/>
  <c r="X32" i="69" s="1"/>
  <c r="H32" i="69" s="1"/>
  <c r="V32" i="70"/>
  <c r="X32" i="70" s="1"/>
  <c r="H32" i="70" s="1"/>
  <c r="V32" i="64"/>
  <c r="X32" i="64" s="1"/>
  <c r="H32" i="64" s="1"/>
  <c r="V36" i="80"/>
  <c r="X36" i="80" s="1"/>
  <c r="H36" i="80" s="1"/>
  <c r="V36" i="79"/>
  <c r="X36" i="79" s="1"/>
  <c r="H36" i="79" s="1"/>
  <c r="V36" i="77"/>
  <c r="X36" i="77" s="1"/>
  <c r="H36" i="77" s="1"/>
  <c r="V36" i="78"/>
  <c r="X36" i="78" s="1"/>
  <c r="H36" i="78" s="1"/>
  <c r="V36" i="76"/>
  <c r="X36" i="76" s="1"/>
  <c r="H36" i="76" s="1"/>
  <c r="V36" i="72"/>
  <c r="X36" i="72" s="1"/>
  <c r="H36" i="72" s="1"/>
  <c r="V36" i="75"/>
  <c r="X36" i="75" s="1"/>
  <c r="H36" i="75" s="1"/>
  <c r="V36" i="71"/>
  <c r="X36" i="71" s="1"/>
  <c r="H36" i="71" s="1"/>
  <c r="V36" i="74"/>
  <c r="X36" i="74" s="1"/>
  <c r="H36" i="74" s="1"/>
  <c r="V36" i="73"/>
  <c r="X36" i="73" s="1"/>
  <c r="H36" i="73" s="1"/>
  <c r="V36" i="68"/>
  <c r="X36" i="68" s="1"/>
  <c r="H36" i="68" s="1"/>
  <c r="V36" i="67"/>
  <c r="X36" i="67" s="1"/>
  <c r="H36" i="67" s="1"/>
  <c r="V36" i="66"/>
  <c r="X36" i="66" s="1"/>
  <c r="H36" i="66" s="1"/>
  <c r="V36" i="69"/>
  <c r="X36" i="69" s="1"/>
  <c r="H36" i="69" s="1"/>
  <c r="V36" i="65"/>
  <c r="X36" i="65" s="1"/>
  <c r="H36" i="65" s="1"/>
  <c r="V36" i="70"/>
  <c r="X36" i="70" s="1"/>
  <c r="H36" i="70" s="1"/>
  <c r="V36" i="64"/>
  <c r="X36" i="64" s="1"/>
  <c r="H36" i="64" s="1"/>
  <c r="X65" i="70"/>
  <c r="H65" i="70" s="1"/>
  <c r="X65" i="71"/>
  <c r="H65" i="71" s="1"/>
  <c r="X65" i="79"/>
  <c r="H65" i="79" s="1"/>
  <c r="X35" i="67"/>
  <c r="H35" i="67" s="1"/>
  <c r="X35" i="75"/>
  <c r="H35" i="75" s="1"/>
  <c r="X34" i="64"/>
  <c r="H34" i="64" s="1"/>
  <c r="X34" i="71"/>
  <c r="H34" i="71" s="1"/>
  <c r="X34" i="76"/>
  <c r="H34" i="76" s="1"/>
  <c r="X33" i="70"/>
  <c r="H33" i="70" s="1"/>
  <c r="X33" i="77"/>
  <c r="H33" i="77" s="1"/>
  <c r="X33" i="76"/>
  <c r="H33" i="76" s="1"/>
  <c r="R36" i="71"/>
  <c r="R36" i="79"/>
  <c r="R35" i="70"/>
  <c r="R35" i="76"/>
  <c r="R35" i="79"/>
  <c r="R32" i="68"/>
  <c r="R32" i="72"/>
  <c r="R65" i="67"/>
  <c r="R65" i="72"/>
  <c r="R34" i="70"/>
  <c r="R34" i="78"/>
  <c r="X65" i="66"/>
  <c r="H65" i="66" s="1"/>
  <c r="X65" i="72"/>
  <c r="H65" i="72" s="1"/>
  <c r="X65" i="80"/>
  <c r="H65" i="80" s="1"/>
  <c r="X35" i="64"/>
  <c r="H35" i="64" s="1"/>
  <c r="X35" i="68"/>
  <c r="H35" i="68" s="1"/>
  <c r="X35" i="72"/>
  <c r="H35" i="72" s="1"/>
  <c r="X34" i="65"/>
  <c r="H34" i="65" s="1"/>
  <c r="X34" i="68"/>
  <c r="H34" i="68" s="1"/>
  <c r="X34" i="78"/>
  <c r="H34" i="78" s="1"/>
  <c r="X33" i="65"/>
  <c r="H33" i="65" s="1"/>
  <c r="X33" i="73"/>
  <c r="H33" i="73" s="1"/>
  <c r="X33" i="78"/>
  <c r="H33" i="78" s="1"/>
  <c r="R36" i="67"/>
  <c r="R36" i="75"/>
  <c r="R36" i="80"/>
  <c r="R35" i="65"/>
  <c r="R35" i="78"/>
  <c r="R32" i="64"/>
  <c r="R32" i="65"/>
  <c r="R32" i="76"/>
  <c r="R65" i="68"/>
  <c r="R65" i="75"/>
  <c r="R65" i="73"/>
  <c r="R34" i="65"/>
  <c r="R34" i="77"/>
  <c r="X65" i="67"/>
  <c r="H65" i="67" s="1"/>
  <c r="X65" i="73"/>
  <c r="H65" i="73" s="1"/>
  <c r="X35" i="70"/>
  <c r="H35" i="70" s="1"/>
  <c r="X35" i="77"/>
  <c r="H35" i="77" s="1"/>
  <c r="X35" i="76"/>
  <c r="H35" i="76" s="1"/>
  <c r="X34" i="69"/>
  <c r="H34" i="69" s="1"/>
  <c r="X34" i="73"/>
  <c r="H34" i="73" s="1"/>
  <c r="X34" i="77"/>
  <c r="H34" i="77" s="1"/>
  <c r="X33" i="69"/>
  <c r="H33" i="69" s="1"/>
  <c r="X33" i="74"/>
  <c r="H33" i="74" s="1"/>
  <c r="X33" i="79"/>
  <c r="H33" i="79" s="1"/>
  <c r="R36" i="65"/>
  <c r="R36" i="72"/>
  <c r="R35" i="69"/>
  <c r="R35" i="77"/>
  <c r="R32" i="70"/>
  <c r="R32" i="73"/>
  <c r="R32" i="78"/>
  <c r="R65" i="69"/>
  <c r="R65" i="76"/>
  <c r="R34" i="69"/>
  <c r="R34" i="71"/>
  <c r="R34" i="79"/>
  <c r="X78" i="10"/>
  <c r="H78" i="10" s="1"/>
  <c r="X79" i="10"/>
  <c r="H79" i="10" s="1"/>
  <c r="R78" i="10"/>
  <c r="R79" i="10"/>
  <c r="H51" i="10" l="1"/>
  <c r="H41" i="10"/>
  <c r="C5" i="40" l="1"/>
  <c r="D2" i="10"/>
  <c r="C6" i="40" l="1"/>
  <c r="L82" i="10" l="1"/>
  <c r="B23" i="40"/>
  <c r="X76" i="10" l="1"/>
  <c r="H76" i="10" s="1"/>
  <c r="R76" i="10"/>
  <c r="R75" i="10" l="1"/>
  <c r="X75" i="10"/>
  <c r="H75" i="10" s="1"/>
  <c r="J60" i="41" l="1"/>
  <c r="H58" i="41"/>
  <c r="I60" i="41"/>
  <c r="H60" i="41"/>
  <c r="X74" i="10"/>
  <c r="H74" i="10" s="1"/>
  <c r="V58" i="41"/>
  <c r="Q58" i="41"/>
  <c r="V60" i="41"/>
  <c r="Q60" i="41"/>
  <c r="T40" i="10" l="1"/>
  <c r="T40" i="79"/>
  <c r="T40" i="80"/>
  <c r="T40" i="70"/>
  <c r="T40" i="69"/>
  <c r="T40" i="71"/>
  <c r="T40" i="67"/>
  <c r="T40" i="65"/>
  <c r="T40" i="77"/>
  <c r="T40" i="73"/>
  <c r="T40" i="68"/>
  <c r="T40" i="66"/>
  <c r="T40" i="76"/>
  <c r="T40" i="74"/>
  <c r="T40" i="72"/>
  <c r="T40" i="78"/>
  <c r="T40" i="75"/>
  <c r="T40" i="64"/>
  <c r="P40" i="10"/>
  <c r="P40" i="79"/>
  <c r="P40" i="80"/>
  <c r="P40" i="78"/>
  <c r="P40" i="75"/>
  <c r="P40" i="74"/>
  <c r="P40" i="72"/>
  <c r="P40" i="66"/>
  <c r="P40" i="70"/>
  <c r="P40" i="69"/>
  <c r="P40" i="71"/>
  <c r="P40" i="67"/>
  <c r="P40" i="65"/>
  <c r="P40" i="68"/>
  <c r="P40" i="76"/>
  <c r="P40" i="77"/>
  <c r="P40" i="73"/>
  <c r="P40" i="64"/>
  <c r="U40" i="10"/>
  <c r="U40" i="80"/>
  <c r="U40" i="79"/>
  <c r="U40" i="71"/>
  <c r="U40" i="67"/>
  <c r="U40" i="65"/>
  <c r="U40" i="70"/>
  <c r="U40" i="77"/>
  <c r="U40" i="73"/>
  <c r="U40" i="68"/>
  <c r="U40" i="66"/>
  <c r="U40" i="76"/>
  <c r="U40" i="78"/>
  <c r="U40" i="75"/>
  <c r="U40" i="69"/>
  <c r="U40" i="74"/>
  <c r="U40" i="72"/>
  <c r="U40" i="64"/>
  <c r="V40" i="10"/>
  <c r="V40" i="79"/>
  <c r="V40" i="80"/>
  <c r="V40" i="77"/>
  <c r="V40" i="73"/>
  <c r="V40" i="68"/>
  <c r="V40" i="66"/>
  <c r="V40" i="70"/>
  <c r="V40" i="67"/>
  <c r="V40" i="76"/>
  <c r="V40" i="69"/>
  <c r="V40" i="71"/>
  <c r="V40" i="78"/>
  <c r="V40" i="75"/>
  <c r="V40" i="65"/>
  <c r="V40" i="74"/>
  <c r="V40" i="72"/>
  <c r="V40" i="64"/>
  <c r="N40" i="10"/>
  <c r="N40" i="79"/>
  <c r="N40" i="80"/>
  <c r="N40" i="77"/>
  <c r="N40" i="73"/>
  <c r="N40" i="68"/>
  <c r="N40" i="66"/>
  <c r="N40" i="71"/>
  <c r="N40" i="76"/>
  <c r="N40" i="67"/>
  <c r="N40" i="78"/>
  <c r="N40" i="75"/>
  <c r="N40" i="74"/>
  <c r="N40" i="72"/>
  <c r="N40" i="70"/>
  <c r="N40" i="65"/>
  <c r="N40" i="69"/>
  <c r="N40" i="64"/>
  <c r="O40" i="10"/>
  <c r="O40" i="79"/>
  <c r="O40" i="80"/>
  <c r="O40" i="76"/>
  <c r="O40" i="73"/>
  <c r="O40" i="66"/>
  <c r="O40" i="78"/>
  <c r="O40" i="75"/>
  <c r="O40" i="67"/>
  <c r="O40" i="74"/>
  <c r="O40" i="72"/>
  <c r="O40" i="71"/>
  <c r="O40" i="65"/>
  <c r="O40" i="77"/>
  <c r="O40" i="70"/>
  <c r="O40" i="69"/>
  <c r="O40" i="68"/>
  <c r="O40" i="64"/>
  <c r="R74" i="10"/>
  <c r="K60" i="41"/>
  <c r="L60" i="41" s="1"/>
  <c r="R40" i="68" l="1"/>
  <c r="R40" i="10"/>
  <c r="X40" i="10"/>
  <c r="H40" i="10" s="1"/>
  <c r="R40" i="78"/>
  <c r="R40" i="75"/>
  <c r="X40" i="66"/>
  <c r="H40" i="66" s="1"/>
  <c r="R40" i="69"/>
  <c r="R40" i="73"/>
  <c r="X40" i="75"/>
  <c r="H40" i="75" s="1"/>
  <c r="X40" i="68"/>
  <c r="H40" i="68" s="1"/>
  <c r="X40" i="69"/>
  <c r="H40" i="69" s="1"/>
  <c r="R40" i="65"/>
  <c r="R40" i="67"/>
  <c r="R40" i="77"/>
  <c r="X40" i="78"/>
  <c r="H40" i="78" s="1"/>
  <c r="X40" i="73"/>
  <c r="H40" i="73" s="1"/>
  <c r="X40" i="70"/>
  <c r="H40" i="70" s="1"/>
  <c r="R40" i="64"/>
  <c r="R40" i="70"/>
  <c r="R40" i="76"/>
  <c r="R40" i="80"/>
  <c r="X40" i="72"/>
  <c r="H40" i="72" s="1"/>
  <c r="X40" i="77"/>
  <c r="H40" i="77" s="1"/>
  <c r="X40" i="80"/>
  <c r="H40" i="80" s="1"/>
  <c r="X40" i="64"/>
  <c r="H40" i="64" s="1"/>
  <c r="R40" i="72"/>
  <c r="R40" i="71"/>
  <c r="R40" i="79"/>
  <c r="X40" i="74"/>
  <c r="H40" i="74" s="1"/>
  <c r="X40" i="65"/>
  <c r="H40" i="65" s="1"/>
  <c r="X40" i="79"/>
  <c r="H40" i="79" s="1"/>
  <c r="X40" i="71"/>
  <c r="H40" i="71" s="1"/>
  <c r="R40" i="74"/>
  <c r="R40" i="66"/>
  <c r="X40" i="76"/>
  <c r="H40" i="76" s="1"/>
  <c r="X40" i="67"/>
  <c r="H40" i="67" s="1"/>
  <c r="J58" i="41"/>
  <c r="I58" i="41"/>
  <c r="J56" i="41" l="1"/>
  <c r="J57" i="41"/>
  <c r="H59" i="41"/>
  <c r="I59" i="41"/>
  <c r="J59" i="41"/>
  <c r="H57" i="41"/>
  <c r="H56" i="41"/>
  <c r="I56" i="41"/>
  <c r="I57" i="41"/>
  <c r="Q56" i="41"/>
  <c r="T55" i="41"/>
  <c r="U55" i="41"/>
  <c r="K58" i="41"/>
  <c r="L58" i="41" s="1"/>
  <c r="N55" i="41"/>
  <c r="O55" i="41"/>
  <c r="Q57" i="41"/>
  <c r="Q59" i="41"/>
  <c r="P55" i="41"/>
  <c r="V59" i="41"/>
  <c r="S55" i="41"/>
  <c r="V56" i="41"/>
  <c r="V57" i="41"/>
  <c r="P39" i="10" l="1"/>
  <c r="P39" i="80"/>
  <c r="P39" i="79"/>
  <c r="P39" i="71"/>
  <c r="P39" i="67"/>
  <c r="P39" i="65"/>
  <c r="P39" i="77"/>
  <c r="P39" i="73"/>
  <c r="P39" i="68"/>
  <c r="P39" i="66"/>
  <c r="P39" i="76"/>
  <c r="P39" i="78"/>
  <c r="P39" i="75"/>
  <c r="P39" i="70"/>
  <c r="P39" i="74"/>
  <c r="P39" i="72"/>
  <c r="P39" i="69"/>
  <c r="P39" i="64"/>
  <c r="V39" i="10"/>
  <c r="V39" i="80"/>
  <c r="V39" i="79"/>
  <c r="V39" i="74"/>
  <c r="V39" i="72"/>
  <c r="V39" i="75"/>
  <c r="V39" i="70"/>
  <c r="V39" i="69"/>
  <c r="V39" i="71"/>
  <c r="V39" i="67"/>
  <c r="V39" i="65"/>
  <c r="V39" i="77"/>
  <c r="V39" i="73"/>
  <c r="V39" i="68"/>
  <c r="V39" i="66"/>
  <c r="V39" i="76"/>
  <c r="V39" i="78"/>
  <c r="V39" i="64"/>
  <c r="O39" i="10"/>
  <c r="O39" i="80"/>
  <c r="O39" i="79"/>
  <c r="O39" i="70"/>
  <c r="O39" i="69"/>
  <c r="O39" i="71"/>
  <c r="O39" i="67"/>
  <c r="O39" i="65"/>
  <c r="O39" i="74"/>
  <c r="O39" i="72"/>
  <c r="O39" i="77"/>
  <c r="O39" i="73"/>
  <c r="O39" i="68"/>
  <c r="O39" i="66"/>
  <c r="O39" i="76"/>
  <c r="O39" i="78"/>
  <c r="O39" i="75"/>
  <c r="O39" i="64"/>
  <c r="U39" i="10"/>
  <c r="U39" i="79"/>
  <c r="U39" i="80"/>
  <c r="U39" i="78"/>
  <c r="U39" i="75"/>
  <c r="U39" i="68"/>
  <c r="U39" i="66"/>
  <c r="U39" i="74"/>
  <c r="U39" i="72"/>
  <c r="U39" i="70"/>
  <c r="U39" i="69"/>
  <c r="U39" i="76"/>
  <c r="U39" i="71"/>
  <c r="U39" i="67"/>
  <c r="U39" i="65"/>
  <c r="U39" i="77"/>
  <c r="U39" i="73"/>
  <c r="U39" i="64"/>
  <c r="N39" i="10"/>
  <c r="R39" i="10" s="1"/>
  <c r="N39" i="80"/>
  <c r="N39" i="79"/>
  <c r="N39" i="74"/>
  <c r="N39" i="72"/>
  <c r="N39" i="70"/>
  <c r="N39" i="69"/>
  <c r="N39" i="71"/>
  <c r="N39" i="67"/>
  <c r="N39" i="65"/>
  <c r="N39" i="78"/>
  <c r="N39" i="77"/>
  <c r="N39" i="73"/>
  <c r="N39" i="68"/>
  <c r="N39" i="66"/>
  <c r="N39" i="76"/>
  <c r="N39" i="75"/>
  <c r="N39" i="64"/>
  <c r="T39" i="10"/>
  <c r="T39" i="79"/>
  <c r="T39" i="80"/>
  <c r="T39" i="76"/>
  <c r="T39" i="77"/>
  <c r="T39" i="68"/>
  <c r="T39" i="78"/>
  <c r="T39" i="75"/>
  <c r="T39" i="71"/>
  <c r="T39" i="74"/>
  <c r="T39" i="72"/>
  <c r="T39" i="73"/>
  <c r="T39" i="66"/>
  <c r="T39" i="70"/>
  <c r="T39" i="69"/>
  <c r="T39" i="67"/>
  <c r="T39" i="65"/>
  <c r="T39" i="64"/>
  <c r="J55" i="41"/>
  <c r="K59" i="41"/>
  <c r="L59" i="41" s="1"/>
  <c r="K56" i="41"/>
  <c r="L56" i="41" s="1"/>
  <c r="I55" i="41"/>
  <c r="K57" i="41"/>
  <c r="L57" i="41" s="1"/>
  <c r="V55" i="41"/>
  <c r="H55" i="41"/>
  <c r="Q55" i="41"/>
  <c r="R39" i="80" l="1"/>
  <c r="R39" i="64"/>
  <c r="X39" i="73"/>
  <c r="H39" i="73" s="1"/>
  <c r="X39" i="72"/>
  <c r="H39" i="72" s="1"/>
  <c r="R39" i="72"/>
  <c r="R39" i="70"/>
  <c r="R39" i="77"/>
  <c r="X39" i="68"/>
  <c r="H39" i="68" s="1"/>
  <c r="X39" i="10"/>
  <c r="H39" i="10" s="1"/>
  <c r="R39" i="74"/>
  <c r="X39" i="71"/>
  <c r="H39" i="71" s="1"/>
  <c r="R39" i="68"/>
  <c r="X39" i="64"/>
  <c r="H39" i="64" s="1"/>
  <c r="X39" i="66"/>
  <c r="H39" i="66" s="1"/>
  <c r="X39" i="65"/>
  <c r="H39" i="65" s="1"/>
  <c r="X39" i="67"/>
  <c r="H39" i="67" s="1"/>
  <c r="X39" i="74"/>
  <c r="H39" i="74" s="1"/>
  <c r="X39" i="80"/>
  <c r="H39" i="80" s="1"/>
  <c r="R39" i="75"/>
  <c r="X39" i="79"/>
  <c r="H39" i="79" s="1"/>
  <c r="R39" i="79"/>
  <c r="X39" i="77"/>
  <c r="H39" i="77" s="1"/>
  <c r="R39" i="78"/>
  <c r="X39" i="76"/>
  <c r="H39" i="76" s="1"/>
  <c r="X39" i="69"/>
  <c r="H39" i="69" s="1"/>
  <c r="R39" i="66"/>
  <c r="R39" i="67"/>
  <c r="R39" i="65"/>
  <c r="X39" i="70"/>
  <c r="H39" i="70" s="1"/>
  <c r="X39" i="75"/>
  <c r="H39" i="75" s="1"/>
  <c r="R39" i="71"/>
  <c r="R39" i="76"/>
  <c r="X39" i="78"/>
  <c r="H39" i="78" s="1"/>
  <c r="R39" i="73"/>
  <c r="R39" i="69"/>
  <c r="L55" i="41"/>
  <c r="L7" i="40" l="1"/>
  <c r="B21" i="40"/>
  <c r="B19" i="40"/>
  <c r="X38" i="10" l="1"/>
  <c r="R38" i="10"/>
  <c r="H38" i="10" l="1"/>
  <c r="M1" i="52"/>
  <c r="O4" i="52"/>
  <c r="D2" i="52"/>
  <c r="I29" i="52" l="1"/>
  <c r="K29" i="52" s="1"/>
  <c r="K28" i="52" s="1"/>
  <c r="I31" i="52"/>
  <c r="K31" i="52" s="1"/>
  <c r="K30" i="52" s="1"/>
  <c r="I27" i="52"/>
  <c r="K27" i="52" s="1"/>
  <c r="K26" i="52" s="1"/>
  <c r="I25" i="52"/>
  <c r="I18" i="52"/>
  <c r="K18" i="52" s="1"/>
  <c r="I19" i="52"/>
  <c r="K19" i="52" s="1"/>
  <c r="I15" i="52"/>
  <c r="K15" i="52" s="1"/>
  <c r="I16" i="52"/>
  <c r="K16" i="52" s="1"/>
  <c r="I21" i="52"/>
  <c r="H31" i="80" l="1"/>
  <c r="H31" i="79"/>
  <c r="H31" i="78"/>
  <c r="H31" i="75"/>
  <c r="H31" i="76"/>
  <c r="H31" i="74"/>
  <c r="H31" i="73"/>
  <c r="H31" i="72"/>
  <c r="H31" i="77"/>
  <c r="H31" i="70"/>
  <c r="H31" i="71"/>
  <c r="H31" i="68"/>
  <c r="H31" i="67"/>
  <c r="H31" i="69"/>
  <c r="H31" i="65"/>
  <c r="H31" i="66"/>
  <c r="H31" i="64"/>
  <c r="W12" i="80"/>
  <c r="X12" i="80" s="1"/>
  <c r="H12" i="80" s="1"/>
  <c r="Q11" i="80"/>
  <c r="R11" i="80" s="1"/>
  <c r="W12" i="79"/>
  <c r="X12" i="79" s="1"/>
  <c r="H12" i="79" s="1"/>
  <c r="Q11" i="79"/>
  <c r="R11" i="79" s="1"/>
  <c r="Q26" i="80"/>
  <c r="R26" i="80" s="1"/>
  <c r="W11" i="80"/>
  <c r="X11" i="80" s="1"/>
  <c r="H11" i="80" s="1"/>
  <c r="Q26" i="79"/>
  <c r="R26" i="79" s="1"/>
  <c r="W11" i="79"/>
  <c r="X11" i="79" s="1"/>
  <c r="H11" i="79" s="1"/>
  <c r="W26" i="80"/>
  <c r="X26" i="80" s="1"/>
  <c r="H26" i="80" s="1"/>
  <c r="Q12" i="80"/>
  <c r="R12" i="80" s="1"/>
  <c r="W26" i="79"/>
  <c r="X26" i="79" s="1"/>
  <c r="H26" i="79" s="1"/>
  <c r="Q12" i="79"/>
  <c r="R12" i="79" s="1"/>
  <c r="Q26" i="78"/>
  <c r="R26" i="78" s="1"/>
  <c r="Q12" i="78"/>
  <c r="R12" i="78" s="1"/>
  <c r="Q12" i="77"/>
  <c r="R12" i="77" s="1"/>
  <c r="Q11" i="76"/>
  <c r="R11" i="76" s="1"/>
  <c r="Q26" i="77"/>
  <c r="R26" i="77" s="1"/>
  <c r="W26" i="76"/>
  <c r="X26" i="76" s="1"/>
  <c r="H26" i="76" s="1"/>
  <c r="W26" i="78"/>
  <c r="X26" i="78" s="1"/>
  <c r="H26" i="78" s="1"/>
  <c r="W12" i="78"/>
  <c r="X12" i="78" s="1"/>
  <c r="H12" i="78" s="1"/>
  <c r="W12" i="77"/>
  <c r="X12" i="77" s="1"/>
  <c r="H12" i="77" s="1"/>
  <c r="Q12" i="76"/>
  <c r="R12" i="76" s="1"/>
  <c r="W11" i="76"/>
  <c r="X11" i="76" s="1"/>
  <c r="H11" i="76" s="1"/>
  <c r="Q11" i="78"/>
  <c r="R11" i="78" s="1"/>
  <c r="W26" i="77"/>
  <c r="X26" i="77" s="1"/>
  <c r="H26" i="77" s="1"/>
  <c r="Q11" i="77"/>
  <c r="R11" i="77" s="1"/>
  <c r="W12" i="76"/>
  <c r="X12" i="76" s="1"/>
  <c r="H12" i="76" s="1"/>
  <c r="Q26" i="75"/>
  <c r="R26" i="75" s="1"/>
  <c r="W11" i="77"/>
  <c r="X11" i="77" s="1"/>
  <c r="H11" i="77" s="1"/>
  <c r="W12" i="74"/>
  <c r="X12" i="74" s="1"/>
  <c r="H12" i="74" s="1"/>
  <c r="W26" i="73"/>
  <c r="X26" i="73" s="1"/>
  <c r="H26" i="73" s="1"/>
  <c r="W12" i="72"/>
  <c r="X12" i="72" s="1"/>
  <c r="H12" i="72" s="1"/>
  <c r="Q11" i="74"/>
  <c r="R11" i="74" s="1"/>
  <c r="Q11" i="73"/>
  <c r="R11" i="73" s="1"/>
  <c r="Q11" i="72"/>
  <c r="R11" i="72" s="1"/>
  <c r="Q12" i="75"/>
  <c r="R12" i="75" s="1"/>
  <c r="W11" i="75"/>
  <c r="X11" i="75" s="1"/>
  <c r="H11" i="75" s="1"/>
  <c r="Q26" i="74"/>
  <c r="R26" i="74" s="1"/>
  <c r="W11" i="74"/>
  <c r="X11" i="74" s="1"/>
  <c r="H11" i="74" s="1"/>
  <c r="Q11" i="75"/>
  <c r="R11" i="75" s="1"/>
  <c r="W12" i="73"/>
  <c r="X12" i="73" s="1"/>
  <c r="H12" i="73" s="1"/>
  <c r="W12" i="71"/>
  <c r="X12" i="71" s="1"/>
  <c r="H12" i="71" s="1"/>
  <c r="Q26" i="70"/>
  <c r="R26" i="70" s="1"/>
  <c r="Q12" i="70"/>
  <c r="R12" i="70" s="1"/>
  <c r="W11" i="70"/>
  <c r="X11" i="70" s="1"/>
  <c r="H11" i="70" s="1"/>
  <c r="Q26" i="76"/>
  <c r="R26" i="76" s="1"/>
  <c r="W12" i="75"/>
  <c r="X12" i="75" s="1"/>
  <c r="H12" i="75" s="1"/>
  <c r="Q12" i="74"/>
  <c r="R12" i="74" s="1"/>
  <c r="Q26" i="73"/>
  <c r="R26" i="73" s="1"/>
  <c r="W26" i="75"/>
  <c r="X26" i="75" s="1"/>
  <c r="H26" i="75" s="1"/>
  <c r="W26" i="74"/>
  <c r="X26" i="74" s="1"/>
  <c r="H26" i="74" s="1"/>
  <c r="W11" i="73"/>
  <c r="X11" i="73" s="1"/>
  <c r="H11" i="73" s="1"/>
  <c r="W11" i="72"/>
  <c r="X11" i="72" s="1"/>
  <c r="H11" i="72" s="1"/>
  <c r="W26" i="71"/>
  <c r="X26" i="71" s="1"/>
  <c r="H26" i="71" s="1"/>
  <c r="W11" i="78"/>
  <c r="X11" i="78" s="1"/>
  <c r="H11" i="78" s="1"/>
  <c r="Q12" i="73"/>
  <c r="R12" i="73" s="1"/>
  <c r="W26" i="72"/>
  <c r="X26" i="72" s="1"/>
  <c r="H26" i="72" s="1"/>
  <c r="Q12" i="72"/>
  <c r="R12" i="72" s="1"/>
  <c r="Q12" i="71"/>
  <c r="R12" i="71" s="1"/>
  <c r="W11" i="71"/>
  <c r="X11" i="71" s="1"/>
  <c r="H11" i="71" s="1"/>
  <c r="Q11" i="71"/>
  <c r="R11" i="71" s="1"/>
  <c r="W12" i="70"/>
  <c r="X12" i="70" s="1"/>
  <c r="H12" i="70" s="1"/>
  <c r="Q11" i="70"/>
  <c r="R11" i="70" s="1"/>
  <c r="Q26" i="69"/>
  <c r="R26" i="69" s="1"/>
  <c r="Q12" i="69"/>
  <c r="R12" i="69" s="1"/>
  <c r="W11" i="69"/>
  <c r="X11" i="69" s="1"/>
  <c r="H11" i="69" s="1"/>
  <c r="W26" i="68"/>
  <c r="X26" i="68" s="1"/>
  <c r="H26" i="68" s="1"/>
  <c r="W12" i="68"/>
  <c r="X12" i="68" s="1"/>
  <c r="H12" i="68" s="1"/>
  <c r="W26" i="67"/>
  <c r="X26" i="67" s="1"/>
  <c r="H26" i="67" s="1"/>
  <c r="W26" i="69"/>
  <c r="X26" i="69" s="1"/>
  <c r="H26" i="69" s="1"/>
  <c r="W26" i="70"/>
  <c r="X26" i="70" s="1"/>
  <c r="H26" i="70" s="1"/>
  <c r="W12" i="69"/>
  <c r="X12" i="69" s="1"/>
  <c r="H12" i="69" s="1"/>
  <c r="Q11" i="68"/>
  <c r="R11" i="68" s="1"/>
  <c r="Q11" i="67"/>
  <c r="R11" i="67" s="1"/>
  <c r="Q26" i="71"/>
  <c r="R26" i="71" s="1"/>
  <c r="Q11" i="69"/>
  <c r="R11" i="69" s="1"/>
  <c r="Q12" i="68"/>
  <c r="R12" i="68" s="1"/>
  <c r="W11" i="68"/>
  <c r="X11" i="68" s="1"/>
  <c r="H11" i="68" s="1"/>
  <c r="Q26" i="72"/>
  <c r="R26" i="72" s="1"/>
  <c r="W11" i="66"/>
  <c r="X11" i="66" s="1"/>
  <c r="H11" i="66" s="1"/>
  <c r="W12" i="65"/>
  <c r="X12" i="65" s="1"/>
  <c r="H12" i="65" s="1"/>
  <c r="Q26" i="66"/>
  <c r="R26" i="66" s="1"/>
  <c r="Q12" i="66"/>
  <c r="R12" i="66" s="1"/>
  <c r="Q26" i="68"/>
  <c r="R26" i="68" s="1"/>
  <c r="Q26" i="67"/>
  <c r="R26" i="67" s="1"/>
  <c r="W26" i="66"/>
  <c r="X26" i="66" s="1"/>
  <c r="H26" i="66" s="1"/>
  <c r="Q11" i="65"/>
  <c r="R11" i="65" s="1"/>
  <c r="Q12" i="67"/>
  <c r="R12" i="67" s="1"/>
  <c r="W11" i="67"/>
  <c r="X11" i="67" s="1"/>
  <c r="H11" i="67" s="1"/>
  <c r="W12" i="66"/>
  <c r="X12" i="66" s="1"/>
  <c r="H12" i="66" s="1"/>
  <c r="W26" i="65"/>
  <c r="X26" i="65" s="1"/>
  <c r="H26" i="65" s="1"/>
  <c r="Q12" i="65"/>
  <c r="R12" i="65" s="1"/>
  <c r="Q11" i="66"/>
  <c r="R11" i="66" s="1"/>
  <c r="W11" i="65"/>
  <c r="X11" i="65" s="1"/>
  <c r="H11" i="65" s="1"/>
  <c r="W12" i="67"/>
  <c r="X12" i="67" s="1"/>
  <c r="H12" i="67" s="1"/>
  <c r="Q26" i="65"/>
  <c r="R26" i="65" s="1"/>
  <c r="W12" i="64"/>
  <c r="X12" i="64" s="1"/>
  <c r="H12" i="64" s="1"/>
  <c r="W26" i="64"/>
  <c r="X26" i="64" s="1"/>
  <c r="H26" i="64" s="1"/>
  <c r="Q11" i="64"/>
  <c r="R11" i="64" s="1"/>
  <c r="Q26" i="64"/>
  <c r="R26" i="64" s="1"/>
  <c r="Q12" i="64"/>
  <c r="R12" i="64" s="1"/>
  <c r="W11" i="64"/>
  <c r="X11" i="64" s="1"/>
  <c r="H11" i="64" s="1"/>
  <c r="H29" i="80"/>
  <c r="H28" i="80"/>
  <c r="H29" i="79"/>
  <c r="H28" i="79"/>
  <c r="H29" i="75"/>
  <c r="H28" i="75"/>
  <c r="H29" i="77"/>
  <c r="H29" i="78"/>
  <c r="H29" i="76"/>
  <c r="H28" i="76"/>
  <c r="H28" i="77"/>
  <c r="H29" i="73"/>
  <c r="H28" i="73"/>
  <c r="H28" i="74"/>
  <c r="H29" i="74"/>
  <c r="H29" i="72"/>
  <c r="H28" i="78"/>
  <c r="H29" i="70"/>
  <c r="H28" i="70"/>
  <c r="H28" i="72"/>
  <c r="H29" i="71"/>
  <c r="H28" i="71"/>
  <c r="H29" i="68"/>
  <c r="H28" i="68"/>
  <c r="H29" i="67"/>
  <c r="H28" i="67"/>
  <c r="H29" i="69"/>
  <c r="H28" i="69"/>
  <c r="H29" i="65"/>
  <c r="H28" i="66"/>
  <c r="H29" i="66"/>
  <c r="H28" i="65"/>
  <c r="H29" i="64"/>
  <c r="H28" i="64"/>
  <c r="X24" i="80"/>
  <c r="H24" i="80" s="1"/>
  <c r="X24" i="79"/>
  <c r="H24" i="79" s="1"/>
  <c r="X19" i="79"/>
  <c r="H19" i="79" s="1"/>
  <c r="R19" i="80"/>
  <c r="R19" i="79"/>
  <c r="R24" i="80"/>
  <c r="X19" i="80"/>
  <c r="H19" i="80" s="1"/>
  <c r="R24" i="79"/>
  <c r="R24" i="76"/>
  <c r="R19" i="78"/>
  <c r="R19" i="77"/>
  <c r="R19" i="76"/>
  <c r="X24" i="75"/>
  <c r="H24" i="75" s="1"/>
  <c r="R24" i="78"/>
  <c r="R24" i="77"/>
  <c r="X24" i="76"/>
  <c r="H24" i="76" s="1"/>
  <c r="X19" i="78"/>
  <c r="H19" i="78" s="1"/>
  <c r="X19" i="77"/>
  <c r="H19" i="77" s="1"/>
  <c r="X19" i="76"/>
  <c r="H19" i="76" s="1"/>
  <c r="X24" i="78"/>
  <c r="H24" i="78" s="1"/>
  <c r="X24" i="77"/>
  <c r="H24" i="77" s="1"/>
  <c r="R24" i="74"/>
  <c r="X19" i="74"/>
  <c r="H19" i="74" s="1"/>
  <c r="R24" i="72"/>
  <c r="R19" i="72"/>
  <c r="R19" i="75"/>
  <c r="X24" i="73"/>
  <c r="H24" i="73" s="1"/>
  <c r="X24" i="72"/>
  <c r="H24" i="72" s="1"/>
  <c r="R24" i="75"/>
  <c r="X19" i="75"/>
  <c r="H19" i="75" s="1"/>
  <c r="R19" i="74"/>
  <c r="R24" i="73"/>
  <c r="X19" i="73"/>
  <c r="H19" i="73" s="1"/>
  <c r="X24" i="74"/>
  <c r="H24" i="74" s="1"/>
  <c r="R24" i="71"/>
  <c r="X19" i="71"/>
  <c r="H19" i="71" s="1"/>
  <c r="X24" i="71"/>
  <c r="H24" i="71" s="1"/>
  <c r="R19" i="71"/>
  <c r="R24" i="70"/>
  <c r="X19" i="70"/>
  <c r="H19" i="70" s="1"/>
  <c r="R24" i="67"/>
  <c r="X19" i="67"/>
  <c r="H19" i="67" s="1"/>
  <c r="R24" i="69"/>
  <c r="X19" i="69"/>
  <c r="H19" i="69" s="1"/>
  <c r="R24" i="68"/>
  <c r="R19" i="68"/>
  <c r="X24" i="70"/>
  <c r="H24" i="70" s="1"/>
  <c r="X24" i="69"/>
  <c r="H24" i="69" s="1"/>
  <c r="X24" i="68"/>
  <c r="H24" i="68" s="1"/>
  <c r="X19" i="68"/>
  <c r="H19" i="68" s="1"/>
  <c r="R19" i="73"/>
  <c r="X19" i="72"/>
  <c r="H19" i="72" s="1"/>
  <c r="R19" i="70"/>
  <c r="R19" i="67"/>
  <c r="R19" i="69"/>
  <c r="R19" i="66"/>
  <c r="R24" i="65"/>
  <c r="R19" i="65"/>
  <c r="R24" i="66"/>
  <c r="X19" i="66"/>
  <c r="H19" i="66" s="1"/>
  <c r="X24" i="65"/>
  <c r="H24" i="65" s="1"/>
  <c r="X24" i="66"/>
  <c r="H24" i="66" s="1"/>
  <c r="X19" i="65"/>
  <c r="H19" i="65" s="1"/>
  <c r="X24" i="67"/>
  <c r="H24" i="67" s="1"/>
  <c r="X19" i="64"/>
  <c r="H19" i="64" s="1"/>
  <c r="X24" i="64"/>
  <c r="H24" i="64" s="1"/>
  <c r="R24" i="64"/>
  <c r="R19" i="64"/>
  <c r="X19" i="10"/>
  <c r="R24" i="10"/>
  <c r="R19" i="10"/>
  <c r="X24" i="10"/>
  <c r="H24" i="10" s="1"/>
  <c r="W26" i="10"/>
  <c r="Q26" i="10"/>
  <c r="W12" i="10"/>
  <c r="Q12" i="10"/>
  <c r="K24" i="52"/>
  <c r="W11" i="10"/>
  <c r="Q11" i="10"/>
  <c r="K14" i="52"/>
  <c r="K17" i="52"/>
  <c r="I23" i="52"/>
  <c r="Q53" i="10" l="1"/>
  <c r="Q54" i="79"/>
  <c r="R54" i="79" s="1"/>
  <c r="Q52" i="79"/>
  <c r="R52" i="79" s="1"/>
  <c r="W54" i="80"/>
  <c r="X54" i="80" s="1"/>
  <c r="H54" i="80" s="1"/>
  <c r="W52" i="80"/>
  <c r="X52" i="80" s="1"/>
  <c r="H52" i="80" s="1"/>
  <c r="Q53" i="80"/>
  <c r="R53" i="80" s="1"/>
  <c r="W54" i="79"/>
  <c r="X54" i="79" s="1"/>
  <c r="H54" i="79" s="1"/>
  <c r="W52" i="79"/>
  <c r="X52" i="79" s="1"/>
  <c r="H52" i="79" s="1"/>
  <c r="Q53" i="79"/>
  <c r="R53" i="79" s="1"/>
  <c r="W53" i="80"/>
  <c r="X53" i="80" s="1"/>
  <c r="H53" i="80" s="1"/>
  <c r="Q54" i="80"/>
  <c r="R54" i="80" s="1"/>
  <c r="Q52" i="80"/>
  <c r="R52" i="80" s="1"/>
  <c r="W53" i="79"/>
  <c r="X53" i="79" s="1"/>
  <c r="H53" i="79" s="1"/>
  <c r="W54" i="78"/>
  <c r="X54" i="78" s="1"/>
  <c r="H54" i="78" s="1"/>
  <c r="Q52" i="78"/>
  <c r="R52" i="78" s="1"/>
  <c r="Q53" i="76"/>
  <c r="R53" i="76" s="1"/>
  <c r="W52" i="76"/>
  <c r="X52" i="76" s="1"/>
  <c r="H52" i="76" s="1"/>
  <c r="Q53" i="75"/>
  <c r="R53" i="75" s="1"/>
  <c r="W52" i="78"/>
  <c r="X52" i="78" s="1"/>
  <c r="H52" i="78" s="1"/>
  <c r="W54" i="77"/>
  <c r="X54" i="77" s="1"/>
  <c r="H54" i="77" s="1"/>
  <c r="W52" i="77"/>
  <c r="X52" i="77" s="1"/>
  <c r="H52" i="77" s="1"/>
  <c r="Q53" i="78"/>
  <c r="R53" i="78" s="1"/>
  <c r="Q53" i="77"/>
  <c r="R53" i="77" s="1"/>
  <c r="Q54" i="76"/>
  <c r="R54" i="76" s="1"/>
  <c r="W53" i="76"/>
  <c r="X53" i="76" s="1"/>
  <c r="H53" i="76" s="1"/>
  <c r="W53" i="75"/>
  <c r="X53" i="75" s="1"/>
  <c r="H53" i="75" s="1"/>
  <c r="Q54" i="75"/>
  <c r="R54" i="75" s="1"/>
  <c r="Q52" i="75"/>
  <c r="R52" i="75" s="1"/>
  <c r="W53" i="78"/>
  <c r="X53" i="78" s="1"/>
  <c r="H53" i="78" s="1"/>
  <c r="W53" i="77"/>
  <c r="X53" i="77" s="1"/>
  <c r="H53" i="77" s="1"/>
  <c r="W54" i="76"/>
  <c r="X54" i="76" s="1"/>
  <c r="H54" i="76" s="1"/>
  <c r="Q52" i="76"/>
  <c r="R52" i="76" s="1"/>
  <c r="Q54" i="78"/>
  <c r="R54" i="78" s="1"/>
  <c r="W54" i="75"/>
  <c r="X54" i="75" s="1"/>
  <c r="H54" i="75" s="1"/>
  <c r="W53" i="74"/>
  <c r="X53" i="74" s="1"/>
  <c r="H53" i="74" s="1"/>
  <c r="W54" i="72"/>
  <c r="X54" i="72" s="1"/>
  <c r="H54" i="72" s="1"/>
  <c r="Q52" i="77"/>
  <c r="R52" i="77" s="1"/>
  <c r="W54" i="74"/>
  <c r="X54" i="74" s="1"/>
  <c r="H54" i="74" s="1"/>
  <c r="Q52" i="74"/>
  <c r="R52" i="74" s="1"/>
  <c r="Q54" i="73"/>
  <c r="R54" i="73" s="1"/>
  <c r="Q52" i="73"/>
  <c r="R52" i="73" s="1"/>
  <c r="Q53" i="72"/>
  <c r="R53" i="72" s="1"/>
  <c r="W52" i="72"/>
  <c r="X52" i="72" s="1"/>
  <c r="H52" i="72" s="1"/>
  <c r="W52" i="75"/>
  <c r="X52" i="75" s="1"/>
  <c r="H52" i="75" s="1"/>
  <c r="W52" i="74"/>
  <c r="X52" i="74" s="1"/>
  <c r="H52" i="74" s="1"/>
  <c r="Q53" i="74"/>
  <c r="R53" i="74" s="1"/>
  <c r="W54" i="73"/>
  <c r="X54" i="73" s="1"/>
  <c r="H54" i="73" s="1"/>
  <c r="W52" i="73"/>
  <c r="X52" i="73" s="1"/>
  <c r="H52" i="73" s="1"/>
  <c r="Q53" i="73"/>
  <c r="R53" i="73" s="1"/>
  <c r="Q53" i="70"/>
  <c r="R53" i="70" s="1"/>
  <c r="Q54" i="77"/>
  <c r="R54" i="77" s="1"/>
  <c r="W53" i="73"/>
  <c r="X53" i="73" s="1"/>
  <c r="H53" i="73" s="1"/>
  <c r="Q54" i="70"/>
  <c r="R54" i="70" s="1"/>
  <c r="Q52" i="70"/>
  <c r="R52" i="70" s="1"/>
  <c r="W53" i="72"/>
  <c r="X53" i="72" s="1"/>
  <c r="H53" i="72" s="1"/>
  <c r="Q52" i="72"/>
  <c r="R52" i="72" s="1"/>
  <c r="W53" i="71"/>
  <c r="X53" i="71" s="1"/>
  <c r="H53" i="71" s="1"/>
  <c r="Q52" i="71"/>
  <c r="R52" i="71" s="1"/>
  <c r="W54" i="70"/>
  <c r="X54" i="70" s="1"/>
  <c r="H54" i="70" s="1"/>
  <c r="W54" i="69"/>
  <c r="X54" i="69" s="1"/>
  <c r="H54" i="69" s="1"/>
  <c r="W54" i="68"/>
  <c r="X54" i="68" s="1"/>
  <c r="H54" i="68" s="1"/>
  <c r="Q52" i="68"/>
  <c r="R52" i="68" s="1"/>
  <c r="Q53" i="67"/>
  <c r="R53" i="67" s="1"/>
  <c r="Q54" i="72"/>
  <c r="R54" i="72" s="1"/>
  <c r="Q54" i="71"/>
  <c r="R54" i="71" s="1"/>
  <c r="Q53" i="69"/>
  <c r="R53" i="69" s="1"/>
  <c r="W52" i="69"/>
  <c r="X52" i="69" s="1"/>
  <c r="H52" i="69" s="1"/>
  <c r="W52" i="68"/>
  <c r="X52" i="68" s="1"/>
  <c r="H52" i="68" s="1"/>
  <c r="W52" i="71"/>
  <c r="X52" i="71" s="1"/>
  <c r="H52" i="71" s="1"/>
  <c r="W53" i="70"/>
  <c r="X53" i="70" s="1"/>
  <c r="H53" i="70" s="1"/>
  <c r="Q53" i="68"/>
  <c r="R53" i="68" s="1"/>
  <c r="W53" i="67"/>
  <c r="X53" i="67" s="1"/>
  <c r="H53" i="67" s="1"/>
  <c r="W54" i="71"/>
  <c r="X54" i="71" s="1"/>
  <c r="H54" i="71" s="1"/>
  <c r="Q53" i="71"/>
  <c r="R53" i="71" s="1"/>
  <c r="W53" i="69"/>
  <c r="X53" i="69" s="1"/>
  <c r="H53" i="69" s="1"/>
  <c r="Q54" i="67"/>
  <c r="R54" i="67" s="1"/>
  <c r="Q52" i="67"/>
  <c r="R52" i="67" s="1"/>
  <c r="W52" i="70"/>
  <c r="X52" i="70" s="1"/>
  <c r="H52" i="70" s="1"/>
  <c r="Q54" i="69"/>
  <c r="R54" i="69" s="1"/>
  <c r="W53" i="68"/>
  <c r="X53" i="68" s="1"/>
  <c r="H53" i="68" s="1"/>
  <c r="W53" i="66"/>
  <c r="X53" i="66" s="1"/>
  <c r="H53" i="66" s="1"/>
  <c r="W52" i="67"/>
  <c r="X52" i="67" s="1"/>
  <c r="H52" i="67" s="1"/>
  <c r="W54" i="66"/>
  <c r="X54" i="66" s="1"/>
  <c r="H54" i="66" s="1"/>
  <c r="W52" i="66"/>
  <c r="X52" i="66" s="1"/>
  <c r="H52" i="66" s="1"/>
  <c r="Q54" i="65"/>
  <c r="R54" i="65" s="1"/>
  <c r="Q53" i="65"/>
  <c r="R53" i="65" s="1"/>
  <c r="Q52" i="65"/>
  <c r="R52" i="65" s="1"/>
  <c r="W54" i="67"/>
  <c r="X54" i="67" s="1"/>
  <c r="H54" i="67" s="1"/>
  <c r="Q53" i="66"/>
  <c r="R53" i="66" s="1"/>
  <c r="W54" i="65"/>
  <c r="X54" i="65" s="1"/>
  <c r="H54" i="65" s="1"/>
  <c r="W53" i="65"/>
  <c r="X53" i="65" s="1"/>
  <c r="H53" i="65" s="1"/>
  <c r="W52" i="65"/>
  <c r="X52" i="65" s="1"/>
  <c r="H52" i="65" s="1"/>
  <c r="Q52" i="69"/>
  <c r="R52" i="69" s="1"/>
  <c r="Q54" i="68"/>
  <c r="R54" i="68" s="1"/>
  <c r="Q54" i="66"/>
  <c r="R54" i="66" s="1"/>
  <c r="Q54" i="74"/>
  <c r="R54" i="74" s="1"/>
  <c r="Q52" i="66"/>
  <c r="R52" i="66" s="1"/>
  <c r="Q52" i="64"/>
  <c r="R52" i="64" s="1"/>
  <c r="W54" i="64"/>
  <c r="X54" i="64" s="1"/>
  <c r="H54" i="64" s="1"/>
  <c r="W52" i="64"/>
  <c r="X52" i="64" s="1"/>
  <c r="H52" i="64" s="1"/>
  <c r="Q54" i="64"/>
  <c r="R54" i="64" s="1"/>
  <c r="W53" i="64"/>
  <c r="X53" i="64" s="1"/>
  <c r="H53" i="64" s="1"/>
  <c r="Q53" i="64"/>
  <c r="R53" i="64" s="1"/>
  <c r="W46" i="79"/>
  <c r="X46" i="79" s="1"/>
  <c r="H46" i="79" s="1"/>
  <c r="Q46" i="80"/>
  <c r="R46" i="80" s="1"/>
  <c r="Q46" i="79"/>
  <c r="R46" i="79" s="1"/>
  <c r="W46" i="80"/>
  <c r="X46" i="80" s="1"/>
  <c r="H46" i="80" s="1"/>
  <c r="Q46" i="78"/>
  <c r="R46" i="78" s="1"/>
  <c r="W46" i="78"/>
  <c r="X46" i="78" s="1"/>
  <c r="H46" i="78" s="1"/>
  <c r="W46" i="77"/>
  <c r="X46" i="77" s="1"/>
  <c r="H46" i="77" s="1"/>
  <c r="Q46" i="76"/>
  <c r="R46" i="76" s="1"/>
  <c r="Q46" i="75"/>
  <c r="R46" i="75" s="1"/>
  <c r="W46" i="76"/>
  <c r="X46" i="76" s="1"/>
  <c r="H46" i="76" s="1"/>
  <c r="W46" i="75"/>
  <c r="X46" i="75" s="1"/>
  <c r="H46" i="75" s="1"/>
  <c r="Q46" i="73"/>
  <c r="R46" i="73" s="1"/>
  <c r="W46" i="73"/>
  <c r="X46" i="73" s="1"/>
  <c r="H46" i="73" s="1"/>
  <c r="Q46" i="77"/>
  <c r="R46" i="77" s="1"/>
  <c r="Q46" i="74"/>
  <c r="R46" i="74" s="1"/>
  <c r="W46" i="74"/>
  <c r="X46" i="74" s="1"/>
  <c r="H46" i="74" s="1"/>
  <c r="Q46" i="72"/>
  <c r="R46" i="72" s="1"/>
  <c r="Q46" i="71"/>
  <c r="R46" i="71" s="1"/>
  <c r="W46" i="70"/>
  <c r="X46" i="70" s="1"/>
  <c r="H46" i="70" s="1"/>
  <c r="W46" i="72"/>
  <c r="X46" i="72" s="1"/>
  <c r="H46" i="72" s="1"/>
  <c r="Q46" i="68"/>
  <c r="R46" i="68" s="1"/>
  <c r="W46" i="68"/>
  <c r="X46" i="68" s="1"/>
  <c r="H46" i="68" s="1"/>
  <c r="Q46" i="70"/>
  <c r="R46" i="70" s="1"/>
  <c r="Q46" i="69"/>
  <c r="R46" i="69" s="1"/>
  <c r="W46" i="67"/>
  <c r="X46" i="67" s="1"/>
  <c r="H46" i="67" s="1"/>
  <c r="Q46" i="67"/>
  <c r="R46" i="67" s="1"/>
  <c r="W46" i="69"/>
  <c r="X46" i="69" s="1"/>
  <c r="H46" i="69" s="1"/>
  <c r="W46" i="65"/>
  <c r="X46" i="65" s="1"/>
  <c r="H46" i="65" s="1"/>
  <c r="Q46" i="66"/>
  <c r="R46" i="66" s="1"/>
  <c r="Q46" i="65"/>
  <c r="R46" i="65" s="1"/>
  <c r="W46" i="66"/>
  <c r="X46" i="66" s="1"/>
  <c r="H46" i="66" s="1"/>
  <c r="W46" i="71"/>
  <c r="X46" i="71" s="1"/>
  <c r="H46" i="71" s="1"/>
  <c r="H28" i="10"/>
  <c r="H19" i="10"/>
  <c r="Q46" i="64"/>
  <c r="R46" i="64" s="1"/>
  <c r="W46" i="64"/>
  <c r="X46" i="64" s="1"/>
  <c r="H46" i="64" s="1"/>
  <c r="W53" i="10"/>
  <c r="Q54" i="10"/>
  <c r="Q52" i="10"/>
  <c r="W54" i="10"/>
  <c r="W52" i="10"/>
  <c r="W46" i="10"/>
  <c r="Q46" i="10"/>
  <c r="I10" i="52"/>
  <c r="R11" i="10" l="1"/>
  <c r="X52" i="10"/>
  <c r="X72" i="10"/>
  <c r="R26" i="10"/>
  <c r="R37" i="10"/>
  <c r="R14" i="10"/>
  <c r="X14" i="10"/>
  <c r="H14" i="10" s="1"/>
  <c r="R17" i="10"/>
  <c r="R18" i="10"/>
  <c r="R21" i="10"/>
  <c r="X22" i="10"/>
  <c r="R52" i="10"/>
  <c r="R12" i="10"/>
  <c r="X12" i="10"/>
  <c r="H12" i="10" s="1"/>
  <c r="X16" i="10"/>
  <c r="X53" i="10"/>
  <c r="R54" i="10"/>
  <c r="X17" i="10"/>
  <c r="H17" i="10" s="1"/>
  <c r="X37" i="10"/>
  <c r="H37" i="10" s="1"/>
  <c r="X55" i="10"/>
  <c r="R16" i="10"/>
  <c r="R72" i="10"/>
  <c r="X26" i="10"/>
  <c r="H26" i="10" s="1"/>
  <c r="X54" i="10"/>
  <c r="R22" i="10"/>
  <c r="X11" i="10"/>
  <c r="H11" i="10" s="1"/>
  <c r="R53" i="10"/>
  <c r="R55" i="10"/>
  <c r="X18" i="10"/>
  <c r="H18" i="10" s="1"/>
  <c r="X21" i="10"/>
  <c r="H21" i="10" s="1"/>
  <c r="J14" i="41"/>
  <c r="H14" i="41"/>
  <c r="V14" i="41"/>
  <c r="H31" i="10" l="1"/>
  <c r="H53" i="10"/>
  <c r="H29" i="10"/>
  <c r="H72" i="10"/>
  <c r="H22" i="10"/>
  <c r="H52" i="10"/>
  <c r="H16" i="10"/>
  <c r="H54" i="10"/>
  <c r="H55" i="10"/>
  <c r="J32" i="41"/>
  <c r="H26" i="41"/>
  <c r="I26" i="41"/>
  <c r="J27" i="41"/>
  <c r="I31" i="41"/>
  <c r="J31" i="41"/>
  <c r="J25" i="41"/>
  <c r="I27" i="41"/>
  <c r="I32" i="41"/>
  <c r="I14" i="41"/>
  <c r="I30" i="41"/>
  <c r="I25" i="41"/>
  <c r="J30" i="41"/>
  <c r="H9" i="41"/>
  <c r="H8" i="41" s="1"/>
  <c r="I9" i="41"/>
  <c r="I8" i="41" s="1"/>
  <c r="J9" i="41"/>
  <c r="J8" i="41" s="1"/>
  <c r="H24" i="41"/>
  <c r="I24" i="41"/>
  <c r="J24" i="41"/>
  <c r="H29" i="41"/>
  <c r="I29" i="41"/>
  <c r="J29" i="41"/>
  <c r="H10" i="10"/>
  <c r="V29" i="41"/>
  <c r="Q26" i="41"/>
  <c r="Q31" i="41"/>
  <c r="Q32" i="41"/>
  <c r="Q30" i="41"/>
  <c r="V31" i="41"/>
  <c r="Q27" i="41"/>
  <c r="Q29" i="41"/>
  <c r="V32" i="41"/>
  <c r="V30" i="41"/>
  <c r="V27" i="41"/>
  <c r="V25" i="41"/>
  <c r="H27" i="41"/>
  <c r="J26" i="41"/>
  <c r="H30" i="41"/>
  <c r="H32" i="41"/>
  <c r="H31" i="41"/>
  <c r="Q14" i="41"/>
  <c r="K14" i="41" s="1"/>
  <c r="L14" i="41" s="1"/>
  <c r="Q25" i="41"/>
  <c r="V26" i="41"/>
  <c r="V24" i="41"/>
  <c r="H25" i="41"/>
  <c r="Q24" i="41"/>
  <c r="V9" i="41"/>
  <c r="Q9" i="41"/>
  <c r="N25" i="10" l="1"/>
  <c r="N25" i="80"/>
  <c r="N25" i="79"/>
  <c r="N25" i="78"/>
  <c r="N25" i="76"/>
  <c r="N25" i="72"/>
  <c r="N25" i="75"/>
  <c r="N25" i="71"/>
  <c r="N25" i="74"/>
  <c r="N25" i="73"/>
  <c r="N25" i="77"/>
  <c r="N25" i="68"/>
  <c r="N25" i="67"/>
  <c r="N25" i="66"/>
  <c r="N25" i="69"/>
  <c r="N25" i="65"/>
  <c r="N25" i="70"/>
  <c r="N25" i="64"/>
  <c r="P25" i="10"/>
  <c r="P25" i="79"/>
  <c r="P25" i="80"/>
  <c r="P25" i="74"/>
  <c r="P25" i="73"/>
  <c r="P25" i="77"/>
  <c r="P25" i="78"/>
  <c r="P25" i="76"/>
  <c r="P25" i="75"/>
  <c r="P25" i="69"/>
  <c r="P25" i="65"/>
  <c r="P25" i="70"/>
  <c r="P25" i="72"/>
  <c r="P25" i="71"/>
  <c r="P25" i="68"/>
  <c r="P25" i="67"/>
  <c r="P25" i="66"/>
  <c r="P25" i="64"/>
  <c r="V25" i="10"/>
  <c r="V25" i="80"/>
  <c r="V25" i="79"/>
  <c r="V25" i="78"/>
  <c r="V25" i="76"/>
  <c r="V25" i="72"/>
  <c r="V25" i="75"/>
  <c r="V25" i="71"/>
  <c r="V25" i="74"/>
  <c r="V25" i="73"/>
  <c r="V25" i="77"/>
  <c r="V25" i="68"/>
  <c r="V25" i="67"/>
  <c r="V25" i="66"/>
  <c r="V25" i="69"/>
  <c r="V25" i="65"/>
  <c r="V25" i="70"/>
  <c r="V25" i="64"/>
  <c r="U25" i="10"/>
  <c r="U25" i="80"/>
  <c r="U25" i="79"/>
  <c r="U25" i="77"/>
  <c r="U25" i="78"/>
  <c r="U25" i="76"/>
  <c r="U25" i="72"/>
  <c r="U25" i="75"/>
  <c r="U25" i="71"/>
  <c r="U25" i="74"/>
  <c r="U25" i="73"/>
  <c r="U25" i="68"/>
  <c r="U25" i="67"/>
  <c r="U25" i="66"/>
  <c r="U25" i="65"/>
  <c r="U25" i="69"/>
  <c r="U25" i="70"/>
  <c r="U25" i="64"/>
  <c r="O25" i="10"/>
  <c r="O25" i="79"/>
  <c r="O25" i="80"/>
  <c r="O25" i="75"/>
  <c r="O25" i="74"/>
  <c r="O25" i="73"/>
  <c r="O25" i="77"/>
  <c r="O25" i="78"/>
  <c r="O25" i="76"/>
  <c r="O25" i="67"/>
  <c r="O25" i="66"/>
  <c r="O25" i="65"/>
  <c r="O25" i="69"/>
  <c r="O25" i="70"/>
  <c r="O25" i="72"/>
  <c r="O25" i="71"/>
  <c r="O25" i="68"/>
  <c r="O25" i="64"/>
  <c r="T25" i="10"/>
  <c r="T25" i="80"/>
  <c r="T25" i="79"/>
  <c r="T25" i="77"/>
  <c r="T25" i="78"/>
  <c r="T25" i="76"/>
  <c r="T25" i="72"/>
  <c r="T25" i="75"/>
  <c r="T25" i="74"/>
  <c r="T25" i="73"/>
  <c r="T25" i="71"/>
  <c r="T25" i="68"/>
  <c r="T25" i="65"/>
  <c r="T25" i="67"/>
  <c r="T25" i="66"/>
  <c r="T25" i="69"/>
  <c r="T25" i="70"/>
  <c r="T25" i="64"/>
  <c r="J28" i="41"/>
  <c r="I28" i="41"/>
  <c r="I23" i="41"/>
  <c r="H28" i="41"/>
  <c r="H23" i="41"/>
  <c r="J23" i="41"/>
  <c r="K25" i="41"/>
  <c r="L25" i="41" s="1"/>
  <c r="K29" i="41"/>
  <c r="L29" i="41" s="1"/>
  <c r="K27" i="41"/>
  <c r="L27" i="41" s="1"/>
  <c r="V8" i="41"/>
  <c r="K24" i="41"/>
  <c r="L24" i="41" s="1"/>
  <c r="V28" i="41"/>
  <c r="K9" i="41"/>
  <c r="L9" i="41" s="1"/>
  <c r="L8" i="41" s="1"/>
  <c r="K31" i="41"/>
  <c r="L31" i="41" s="1"/>
  <c r="K30" i="41"/>
  <c r="L30" i="41" s="1"/>
  <c r="K26" i="41"/>
  <c r="L26" i="41" s="1"/>
  <c r="K32" i="41"/>
  <c r="L32" i="41" s="1"/>
  <c r="V23" i="41"/>
  <c r="Q28" i="41"/>
  <c r="Q23" i="41"/>
  <c r="Q8" i="41"/>
  <c r="X25" i="80" l="1"/>
  <c r="H25" i="80" s="1"/>
  <c r="X25" i="68"/>
  <c r="H25" i="68" s="1"/>
  <c r="X25" i="70"/>
  <c r="H25" i="70" s="1"/>
  <c r="X25" i="69"/>
  <c r="H25" i="69" s="1"/>
  <c r="X25" i="76"/>
  <c r="H25" i="76" s="1"/>
  <c r="X25" i="75"/>
  <c r="H25" i="75" s="1"/>
  <c r="X25" i="74"/>
  <c r="H25" i="74" s="1"/>
  <c r="X25" i="64"/>
  <c r="H25" i="64" s="1"/>
  <c r="X25" i="78"/>
  <c r="H25" i="78" s="1"/>
  <c r="X25" i="79"/>
  <c r="H25" i="79" s="1"/>
  <c r="X25" i="65"/>
  <c r="H25" i="65" s="1"/>
  <c r="X25" i="71"/>
  <c r="H25" i="71" s="1"/>
  <c r="X25" i="66"/>
  <c r="H25" i="66" s="1"/>
  <c r="X25" i="67"/>
  <c r="H25" i="67" s="1"/>
  <c r="X25" i="73"/>
  <c r="H25" i="73" s="1"/>
  <c r="X25" i="77"/>
  <c r="H25" i="77" s="1"/>
  <c r="X25" i="72"/>
  <c r="H25" i="72" s="1"/>
  <c r="R25" i="64"/>
  <c r="R25" i="68"/>
  <c r="R25" i="72"/>
  <c r="R25" i="70"/>
  <c r="R25" i="77"/>
  <c r="R25" i="76"/>
  <c r="R25" i="65"/>
  <c r="R25" i="73"/>
  <c r="R25" i="78"/>
  <c r="R25" i="69"/>
  <c r="R25" i="74"/>
  <c r="R25" i="79"/>
  <c r="R25" i="66"/>
  <c r="R25" i="71"/>
  <c r="R25" i="80"/>
  <c r="R25" i="67"/>
  <c r="R25" i="75"/>
  <c r="R25" i="10"/>
  <c r="X25" i="10"/>
  <c r="H25" i="10" s="1"/>
  <c r="L28" i="41"/>
  <c r="L23" i="41"/>
  <c r="G37" i="41"/>
  <c r="G38" i="41"/>
  <c r="G36" i="41"/>
  <c r="J42" i="41"/>
  <c r="J45" i="41"/>
  <c r="J12" i="41"/>
  <c r="D4" i="53"/>
  <c r="I42" i="41" l="1"/>
  <c r="J13" i="41"/>
  <c r="I12" i="41"/>
  <c r="I35" i="41"/>
  <c r="J35" i="41"/>
  <c r="I38" i="41"/>
  <c r="I39" i="41"/>
  <c r="J38" i="41"/>
  <c r="S52" i="41"/>
  <c r="T52" i="41"/>
  <c r="H13" i="41"/>
  <c r="J54" i="41"/>
  <c r="U52" i="41"/>
  <c r="H35" i="41"/>
  <c r="H38" i="41"/>
  <c r="J39" i="41"/>
  <c r="H12" i="41"/>
  <c r="H54" i="41"/>
  <c r="I13" i="41"/>
  <c r="T32" i="10"/>
  <c r="I45" i="41"/>
  <c r="I54" i="41"/>
  <c r="U32" i="10"/>
  <c r="V32" i="10"/>
  <c r="H11" i="41"/>
  <c r="N32" i="10"/>
  <c r="I11" i="41"/>
  <c r="O32" i="10"/>
  <c r="J11" i="41"/>
  <c r="P32" i="10"/>
  <c r="I41" i="41"/>
  <c r="J41" i="41"/>
  <c r="H53" i="41"/>
  <c r="N52" i="41"/>
  <c r="I53" i="41"/>
  <c r="O52" i="41"/>
  <c r="J53" i="41"/>
  <c r="P52" i="41"/>
  <c r="H34" i="41"/>
  <c r="I34" i="41"/>
  <c r="J34" i="41"/>
  <c r="V34" i="41"/>
  <c r="V35" i="41"/>
  <c r="V38" i="41"/>
  <c r="Q34" i="41"/>
  <c r="Q39" i="41"/>
  <c r="V39" i="41"/>
  <c r="Q35" i="41"/>
  <c r="H39" i="41"/>
  <c r="Q38" i="41"/>
  <c r="V45" i="41"/>
  <c r="V13" i="41"/>
  <c r="V42" i="41"/>
  <c r="V53" i="41"/>
  <c r="V54" i="41"/>
  <c r="Q45" i="41"/>
  <c r="Q42" i="41"/>
  <c r="Q41" i="41"/>
  <c r="Q53" i="41"/>
  <c r="V12" i="41"/>
  <c r="H42" i="41"/>
  <c r="H45" i="41"/>
  <c r="V41" i="41"/>
  <c r="H41" i="41"/>
  <c r="Q54" i="41"/>
  <c r="V11" i="41"/>
  <c r="Q12" i="41"/>
  <c r="Q13" i="41"/>
  <c r="Q11" i="41"/>
  <c r="D4" i="10"/>
  <c r="U71" i="79" l="1"/>
  <c r="U71" i="80"/>
  <c r="U71" i="78"/>
  <c r="U71" i="77"/>
  <c r="U71" i="67"/>
  <c r="U71" i="65"/>
  <c r="U71" i="73"/>
  <c r="U71" i="71"/>
  <c r="U71" i="69"/>
  <c r="U71" i="76"/>
  <c r="U71" i="68"/>
  <c r="U71" i="66"/>
  <c r="U71" i="75"/>
  <c r="U71" i="70"/>
  <c r="U71" i="74"/>
  <c r="U71" i="72"/>
  <c r="U71" i="64"/>
  <c r="U71" i="10"/>
  <c r="T71" i="79"/>
  <c r="T71" i="80"/>
  <c r="T71" i="78"/>
  <c r="T71" i="77"/>
  <c r="T71" i="67"/>
  <c r="T71" i="65"/>
  <c r="T71" i="73"/>
  <c r="T71" i="71"/>
  <c r="T71" i="69"/>
  <c r="T71" i="70"/>
  <c r="T71" i="76"/>
  <c r="T71" i="68"/>
  <c r="T71" i="66"/>
  <c r="T71" i="75"/>
  <c r="T71" i="74"/>
  <c r="T71" i="72"/>
  <c r="T71" i="10"/>
  <c r="T71" i="64"/>
  <c r="O71" i="79"/>
  <c r="O71" i="80"/>
  <c r="O71" i="76"/>
  <c r="O71" i="68"/>
  <c r="O71" i="66"/>
  <c r="O71" i="75"/>
  <c r="O71" i="70"/>
  <c r="O71" i="73"/>
  <c r="O71" i="74"/>
  <c r="O71" i="72"/>
  <c r="O71" i="65"/>
  <c r="O71" i="71"/>
  <c r="O71" i="78"/>
  <c r="O71" i="77"/>
  <c r="O71" i="67"/>
  <c r="O71" i="69"/>
  <c r="O71" i="64"/>
  <c r="O71" i="10"/>
  <c r="P71" i="79"/>
  <c r="P71" i="80"/>
  <c r="P71" i="75"/>
  <c r="P71" i="70"/>
  <c r="P71" i="69"/>
  <c r="P71" i="76"/>
  <c r="P71" i="74"/>
  <c r="P71" i="72"/>
  <c r="P71" i="68"/>
  <c r="P71" i="78"/>
  <c r="P71" i="77"/>
  <c r="P71" i="67"/>
  <c r="P71" i="65"/>
  <c r="P71" i="71"/>
  <c r="P71" i="73"/>
  <c r="P71" i="66"/>
  <c r="P71" i="64"/>
  <c r="P71" i="10"/>
  <c r="N71" i="79"/>
  <c r="N71" i="80"/>
  <c r="N71" i="73"/>
  <c r="N71" i="71"/>
  <c r="N71" i="69"/>
  <c r="N71" i="76"/>
  <c r="N71" i="68"/>
  <c r="N71" i="66"/>
  <c r="N71" i="75"/>
  <c r="N71" i="70"/>
  <c r="N71" i="78"/>
  <c r="N71" i="77"/>
  <c r="N71" i="67"/>
  <c r="N71" i="74"/>
  <c r="N71" i="72"/>
  <c r="N71" i="65"/>
  <c r="N71" i="64"/>
  <c r="N71" i="10"/>
  <c r="V71" i="79"/>
  <c r="V71" i="80"/>
  <c r="V71" i="73"/>
  <c r="V71" i="71"/>
  <c r="V71" i="69"/>
  <c r="V71" i="76"/>
  <c r="V71" i="68"/>
  <c r="V71" i="66"/>
  <c r="V71" i="65"/>
  <c r="V71" i="75"/>
  <c r="V71" i="70"/>
  <c r="V71" i="74"/>
  <c r="V71" i="72"/>
  <c r="V71" i="67"/>
  <c r="V71" i="78"/>
  <c r="V71" i="77"/>
  <c r="V71" i="10"/>
  <c r="V71" i="64"/>
  <c r="I10" i="41"/>
  <c r="H10" i="41"/>
  <c r="J10" i="41"/>
  <c r="K38" i="41"/>
  <c r="L38" i="41" s="1"/>
  <c r="K53" i="41"/>
  <c r="L53" i="41" s="1"/>
  <c r="K12" i="41"/>
  <c r="L12" i="41" s="1"/>
  <c r="K42" i="41"/>
  <c r="K11" i="41"/>
  <c r="L11" i="41" s="1"/>
  <c r="K13" i="41"/>
  <c r="L13" i="41" s="1"/>
  <c r="K35" i="41"/>
  <c r="L35" i="41" s="1"/>
  <c r="I52" i="41"/>
  <c r="J52" i="41"/>
  <c r="K39" i="41"/>
  <c r="L39" i="41" s="1"/>
  <c r="H52" i="41"/>
  <c r="K41" i="41"/>
  <c r="K45" i="41"/>
  <c r="L45" i="41" s="1"/>
  <c r="K54" i="41"/>
  <c r="K34" i="41"/>
  <c r="L34" i="41" s="1"/>
  <c r="V52" i="41"/>
  <c r="G4" i="53"/>
  <c r="J2" i="52"/>
  <c r="V10" i="41"/>
  <c r="Q52" i="41"/>
  <c r="Q10" i="41"/>
  <c r="R71" i="73" l="1"/>
  <c r="R71" i="64"/>
  <c r="R71" i="70"/>
  <c r="R71" i="77"/>
  <c r="R71" i="76"/>
  <c r="R71" i="78"/>
  <c r="R71" i="69"/>
  <c r="R71" i="10"/>
  <c r="R71" i="74"/>
  <c r="X71" i="68"/>
  <c r="H71" i="68" s="1"/>
  <c r="R71" i="72"/>
  <c r="R71" i="68"/>
  <c r="R71" i="79"/>
  <c r="X71" i="65"/>
  <c r="H71" i="65" s="1"/>
  <c r="X71" i="67"/>
  <c r="H71" i="67" s="1"/>
  <c r="R71" i="80"/>
  <c r="R71" i="65"/>
  <c r="R71" i="71"/>
  <c r="X71" i="72"/>
  <c r="H71" i="72" s="1"/>
  <c r="X71" i="70"/>
  <c r="H71" i="70" s="1"/>
  <c r="X71" i="77"/>
  <c r="H71" i="77" s="1"/>
  <c r="X71" i="64"/>
  <c r="H71" i="64" s="1"/>
  <c r="X71" i="76"/>
  <c r="H71" i="76" s="1"/>
  <c r="R71" i="75"/>
  <c r="X71" i="74"/>
  <c r="H71" i="74" s="1"/>
  <c r="X71" i="69"/>
  <c r="H71" i="69" s="1"/>
  <c r="X71" i="78"/>
  <c r="H71" i="78" s="1"/>
  <c r="X71" i="10"/>
  <c r="H71" i="10" s="1"/>
  <c r="R71" i="66"/>
  <c r="X71" i="75"/>
  <c r="H71" i="75" s="1"/>
  <c r="X71" i="71"/>
  <c r="H71" i="71" s="1"/>
  <c r="X71" i="80"/>
  <c r="H71" i="80" s="1"/>
  <c r="R71" i="67"/>
  <c r="X71" i="66"/>
  <c r="H71" i="66" s="1"/>
  <c r="X71" i="73"/>
  <c r="H71" i="73" s="1"/>
  <c r="X71" i="79"/>
  <c r="H71" i="79" s="1"/>
  <c r="L10" i="41"/>
  <c r="R32" i="10"/>
  <c r="X32" i="10"/>
  <c r="H32" i="10" s="1"/>
  <c r="X81" i="10"/>
  <c r="H81" i="10" s="1"/>
  <c r="X77" i="10"/>
  <c r="H77" i="10" s="1"/>
  <c r="R77" i="10"/>
  <c r="R81" i="10"/>
  <c r="K23" i="52" l="1"/>
  <c r="K22" i="52" s="1"/>
  <c r="K21" i="52"/>
  <c r="K20" i="52" s="1"/>
  <c r="K10" i="52"/>
  <c r="W44" i="79" l="1"/>
  <c r="X44" i="79" s="1"/>
  <c r="H44" i="79" s="1"/>
  <c r="Q44" i="80"/>
  <c r="R44" i="80" s="1"/>
  <c r="Q44" i="79"/>
  <c r="R44" i="79" s="1"/>
  <c r="W44" i="80"/>
  <c r="X44" i="80" s="1"/>
  <c r="H44" i="80" s="1"/>
  <c r="Q44" i="78"/>
  <c r="R44" i="78" s="1"/>
  <c r="W44" i="77"/>
  <c r="X44" i="77" s="1"/>
  <c r="H44" i="77" s="1"/>
  <c r="Q44" i="76"/>
  <c r="R44" i="76" s="1"/>
  <c r="W44" i="78"/>
  <c r="X44" i="78" s="1"/>
  <c r="H44" i="78" s="1"/>
  <c r="Q44" i="75"/>
  <c r="R44" i="75" s="1"/>
  <c r="W44" i="76"/>
  <c r="X44" i="76" s="1"/>
  <c r="H44" i="76" s="1"/>
  <c r="W44" i="75"/>
  <c r="X44" i="75" s="1"/>
  <c r="H44" i="75" s="1"/>
  <c r="Q44" i="77"/>
  <c r="R44" i="77" s="1"/>
  <c r="Q44" i="73"/>
  <c r="R44" i="73" s="1"/>
  <c r="Q44" i="72"/>
  <c r="R44" i="72" s="1"/>
  <c r="W44" i="73"/>
  <c r="X44" i="73" s="1"/>
  <c r="H44" i="73" s="1"/>
  <c r="Q44" i="74"/>
  <c r="R44" i="74" s="1"/>
  <c r="W44" i="72"/>
  <c r="X44" i="72" s="1"/>
  <c r="H44" i="72" s="1"/>
  <c r="Q44" i="71"/>
  <c r="R44" i="71" s="1"/>
  <c r="W44" i="70"/>
  <c r="X44" i="70" s="1"/>
  <c r="H44" i="70" s="1"/>
  <c r="W44" i="74"/>
  <c r="X44" i="74" s="1"/>
  <c r="H44" i="74" s="1"/>
  <c r="Q44" i="70"/>
  <c r="R44" i="70" s="1"/>
  <c r="Q44" i="68"/>
  <c r="R44" i="68" s="1"/>
  <c r="Q44" i="69"/>
  <c r="R44" i="69" s="1"/>
  <c r="W44" i="68"/>
  <c r="X44" i="68" s="1"/>
  <c r="H44" i="68" s="1"/>
  <c r="W44" i="67"/>
  <c r="X44" i="67" s="1"/>
  <c r="H44" i="67" s="1"/>
  <c r="W44" i="71"/>
  <c r="X44" i="71" s="1"/>
  <c r="H44" i="71" s="1"/>
  <c r="Q44" i="65"/>
  <c r="R44" i="65" s="1"/>
  <c r="Q44" i="67"/>
  <c r="R44" i="67" s="1"/>
  <c r="Q44" i="66"/>
  <c r="R44" i="66" s="1"/>
  <c r="W44" i="65"/>
  <c r="X44" i="65" s="1"/>
  <c r="H44" i="65" s="1"/>
  <c r="W44" i="69"/>
  <c r="X44" i="69" s="1"/>
  <c r="H44" i="69" s="1"/>
  <c r="W44" i="66"/>
  <c r="X44" i="66" s="1"/>
  <c r="H44" i="66" s="1"/>
  <c r="Q44" i="64"/>
  <c r="R44" i="64" s="1"/>
  <c r="W44" i="64"/>
  <c r="X44" i="64" s="1"/>
  <c r="H44" i="64" s="1"/>
  <c r="Q45" i="79"/>
  <c r="R45" i="79" s="1"/>
  <c r="W45" i="80"/>
  <c r="X45" i="80" s="1"/>
  <c r="H45" i="80" s="1"/>
  <c r="W45" i="79"/>
  <c r="X45" i="79" s="1"/>
  <c r="H45" i="79" s="1"/>
  <c r="Q45" i="80"/>
  <c r="R45" i="80" s="1"/>
  <c r="W45" i="75"/>
  <c r="X45" i="75" s="1"/>
  <c r="H45" i="75" s="1"/>
  <c r="Q45" i="77"/>
  <c r="R45" i="77" s="1"/>
  <c r="Q45" i="78"/>
  <c r="R45" i="78" s="1"/>
  <c r="W45" i="77"/>
  <c r="X45" i="77" s="1"/>
  <c r="H45" i="77" s="1"/>
  <c r="Q45" i="76"/>
  <c r="R45" i="76" s="1"/>
  <c r="W45" i="78"/>
  <c r="X45" i="78" s="1"/>
  <c r="H45" i="78" s="1"/>
  <c r="Q45" i="75"/>
  <c r="R45" i="75" s="1"/>
  <c r="Q45" i="72"/>
  <c r="R45" i="72" s="1"/>
  <c r="W45" i="76"/>
  <c r="X45" i="76" s="1"/>
  <c r="H45" i="76" s="1"/>
  <c r="Q45" i="73"/>
  <c r="R45" i="73" s="1"/>
  <c r="W45" i="72"/>
  <c r="X45" i="72" s="1"/>
  <c r="H45" i="72" s="1"/>
  <c r="W45" i="73"/>
  <c r="X45" i="73" s="1"/>
  <c r="H45" i="73" s="1"/>
  <c r="W45" i="74"/>
  <c r="X45" i="74" s="1"/>
  <c r="H45" i="74" s="1"/>
  <c r="Q45" i="70"/>
  <c r="R45" i="70" s="1"/>
  <c r="W45" i="71"/>
  <c r="X45" i="71" s="1"/>
  <c r="H45" i="71" s="1"/>
  <c r="Q45" i="74"/>
  <c r="R45" i="74" s="1"/>
  <c r="W45" i="70"/>
  <c r="X45" i="70" s="1"/>
  <c r="H45" i="70" s="1"/>
  <c r="W45" i="69"/>
  <c r="X45" i="69" s="1"/>
  <c r="H45" i="69" s="1"/>
  <c r="Q45" i="68"/>
  <c r="R45" i="68" s="1"/>
  <c r="Q45" i="67"/>
  <c r="R45" i="67" s="1"/>
  <c r="Q45" i="71"/>
  <c r="R45" i="71" s="1"/>
  <c r="W45" i="68"/>
  <c r="X45" i="68" s="1"/>
  <c r="H45" i="68" s="1"/>
  <c r="W45" i="66"/>
  <c r="X45" i="66" s="1"/>
  <c r="H45" i="66" s="1"/>
  <c r="W45" i="67"/>
  <c r="X45" i="67" s="1"/>
  <c r="H45" i="67" s="1"/>
  <c r="Q45" i="65"/>
  <c r="R45" i="65" s="1"/>
  <c r="W45" i="65"/>
  <c r="X45" i="65" s="1"/>
  <c r="H45" i="65" s="1"/>
  <c r="Q45" i="66"/>
  <c r="R45" i="66" s="1"/>
  <c r="Q45" i="69"/>
  <c r="R45" i="69" s="1"/>
  <c r="W45" i="64"/>
  <c r="X45" i="64" s="1"/>
  <c r="H45" i="64" s="1"/>
  <c r="Q45" i="64"/>
  <c r="R45" i="64" s="1"/>
  <c r="Q44" i="10"/>
  <c r="R44" i="10" s="1"/>
  <c r="W44" i="10"/>
  <c r="X44" i="10" s="1"/>
  <c r="H44" i="10" s="1"/>
  <c r="X57" i="10"/>
  <c r="H57" i="10" s="1"/>
  <c r="W45" i="10"/>
  <c r="X45" i="10" s="1"/>
  <c r="H45" i="10" s="1"/>
  <c r="R57" i="10"/>
  <c r="Q45" i="10"/>
  <c r="R45" i="10" s="1"/>
  <c r="R49" i="10"/>
  <c r="X49" i="10"/>
  <c r="H49" i="10" s="1"/>
  <c r="X50" i="10"/>
  <c r="R50" i="10"/>
  <c r="X48" i="10"/>
  <c r="R48" i="10"/>
  <c r="K9" i="52"/>
  <c r="H50" i="10" l="1"/>
  <c r="Q56" i="79"/>
  <c r="R56" i="79" s="1"/>
  <c r="Q43" i="79"/>
  <c r="R43" i="79" s="1"/>
  <c r="W56" i="80"/>
  <c r="X56" i="80" s="1"/>
  <c r="H56" i="80" s="1"/>
  <c r="W43" i="80"/>
  <c r="X43" i="80" s="1"/>
  <c r="H43" i="80" s="1"/>
  <c r="W56" i="79"/>
  <c r="X56" i="79" s="1"/>
  <c r="H56" i="79" s="1"/>
  <c r="W43" i="79"/>
  <c r="X43" i="79" s="1"/>
  <c r="H43" i="79" s="1"/>
  <c r="Q56" i="80"/>
  <c r="R56" i="80" s="1"/>
  <c r="Q43" i="80"/>
  <c r="R43" i="80" s="1"/>
  <c r="W56" i="77"/>
  <c r="X56" i="77" s="1"/>
  <c r="H56" i="77" s="1"/>
  <c r="Q56" i="76"/>
  <c r="R56" i="76" s="1"/>
  <c r="W43" i="76"/>
  <c r="X43" i="76" s="1"/>
  <c r="H43" i="76" s="1"/>
  <c r="W43" i="75"/>
  <c r="X43" i="75" s="1"/>
  <c r="H43" i="75" s="1"/>
  <c r="Q43" i="77"/>
  <c r="R43" i="77" s="1"/>
  <c r="W56" i="76"/>
  <c r="X56" i="76" s="1"/>
  <c r="H56" i="76" s="1"/>
  <c r="Q56" i="78"/>
  <c r="R56" i="78" s="1"/>
  <c r="Q43" i="78"/>
  <c r="R43" i="78" s="1"/>
  <c r="W43" i="77"/>
  <c r="X43" i="77" s="1"/>
  <c r="H43" i="77" s="1"/>
  <c r="Q56" i="75"/>
  <c r="R56" i="75" s="1"/>
  <c r="W56" i="78"/>
  <c r="X56" i="78" s="1"/>
  <c r="H56" i="78" s="1"/>
  <c r="Q43" i="76"/>
  <c r="R43" i="76" s="1"/>
  <c r="Q43" i="75"/>
  <c r="R43" i="75" s="1"/>
  <c r="Q56" i="77"/>
  <c r="R56" i="77" s="1"/>
  <c r="Q56" i="74"/>
  <c r="R56" i="74" s="1"/>
  <c r="Q43" i="74"/>
  <c r="R43" i="74" s="1"/>
  <c r="W43" i="78"/>
  <c r="X43" i="78" s="1"/>
  <c r="H43" i="78" s="1"/>
  <c r="W43" i="74"/>
  <c r="X43" i="74" s="1"/>
  <c r="H43" i="74" s="1"/>
  <c r="Q56" i="73"/>
  <c r="R56" i="73" s="1"/>
  <c r="Q43" i="73"/>
  <c r="R43" i="73" s="1"/>
  <c r="Q43" i="72"/>
  <c r="R43" i="72" s="1"/>
  <c r="W56" i="73"/>
  <c r="X56" i="73" s="1"/>
  <c r="H56" i="73" s="1"/>
  <c r="W43" i="73"/>
  <c r="X43" i="73" s="1"/>
  <c r="H43" i="73" s="1"/>
  <c r="W56" i="72"/>
  <c r="X56" i="72" s="1"/>
  <c r="H56" i="72" s="1"/>
  <c r="W56" i="75"/>
  <c r="X56" i="75" s="1"/>
  <c r="H56" i="75" s="1"/>
  <c r="W56" i="74"/>
  <c r="X56" i="74" s="1"/>
  <c r="H56" i="74" s="1"/>
  <c r="Q56" i="70"/>
  <c r="R56" i="70" s="1"/>
  <c r="Q43" i="70"/>
  <c r="R43" i="70" s="1"/>
  <c r="Q56" i="72"/>
  <c r="R56" i="72" s="1"/>
  <c r="W56" i="69"/>
  <c r="X56" i="69" s="1"/>
  <c r="H56" i="69" s="1"/>
  <c r="W43" i="68"/>
  <c r="X43" i="68" s="1"/>
  <c r="H43" i="68" s="1"/>
  <c r="Q56" i="71"/>
  <c r="R56" i="71" s="1"/>
  <c r="W56" i="70"/>
  <c r="X56" i="70" s="1"/>
  <c r="H56" i="70" s="1"/>
  <c r="W43" i="69"/>
  <c r="X43" i="69" s="1"/>
  <c r="H43" i="69" s="1"/>
  <c r="W56" i="71"/>
  <c r="X56" i="71" s="1"/>
  <c r="H56" i="71" s="1"/>
  <c r="Q43" i="71"/>
  <c r="R43" i="71" s="1"/>
  <c r="Q56" i="68"/>
  <c r="R56" i="68" s="1"/>
  <c r="Q56" i="67"/>
  <c r="R56" i="67" s="1"/>
  <c r="Q43" i="67"/>
  <c r="R43" i="67" s="1"/>
  <c r="W43" i="72"/>
  <c r="X43" i="72" s="1"/>
  <c r="H43" i="72" s="1"/>
  <c r="Q56" i="69"/>
  <c r="R56" i="69" s="1"/>
  <c r="Q43" i="68"/>
  <c r="R43" i="68" s="1"/>
  <c r="W56" i="66"/>
  <c r="X56" i="66" s="1"/>
  <c r="H56" i="66" s="1"/>
  <c r="W43" i="66"/>
  <c r="X43" i="66" s="1"/>
  <c r="H43" i="66" s="1"/>
  <c r="Q56" i="65"/>
  <c r="R56" i="65" s="1"/>
  <c r="W43" i="71"/>
  <c r="X43" i="71" s="1"/>
  <c r="H43" i="71" s="1"/>
  <c r="W43" i="70"/>
  <c r="X43" i="70" s="1"/>
  <c r="H43" i="70" s="1"/>
  <c r="W43" i="67"/>
  <c r="X43" i="67" s="1"/>
  <c r="H43" i="67" s="1"/>
  <c r="W56" i="65"/>
  <c r="X56" i="65" s="1"/>
  <c r="H56" i="65" s="1"/>
  <c r="Q43" i="69"/>
  <c r="R43" i="69" s="1"/>
  <c r="W56" i="68"/>
  <c r="X56" i="68" s="1"/>
  <c r="H56" i="68" s="1"/>
  <c r="W43" i="65"/>
  <c r="X43" i="65" s="1"/>
  <c r="H43" i="65" s="1"/>
  <c r="Q43" i="65"/>
  <c r="R43" i="65" s="1"/>
  <c r="W56" i="67"/>
  <c r="X56" i="67" s="1"/>
  <c r="H56" i="67" s="1"/>
  <c r="Q56" i="66"/>
  <c r="R56" i="66" s="1"/>
  <c r="Q43" i="66"/>
  <c r="R43" i="66" s="1"/>
  <c r="W56" i="64"/>
  <c r="X56" i="64" s="1"/>
  <c r="H56" i="64" s="1"/>
  <c r="W43" i="64"/>
  <c r="X43" i="64" s="1"/>
  <c r="H43" i="64" s="1"/>
  <c r="Q56" i="64"/>
  <c r="R56" i="64" s="1"/>
  <c r="Q43" i="64"/>
  <c r="R43" i="64" s="1"/>
  <c r="H48" i="10"/>
  <c r="W56" i="10"/>
  <c r="X56" i="10" s="1"/>
  <c r="Q56" i="10"/>
  <c r="R56" i="10" s="1"/>
  <c r="Q43" i="10"/>
  <c r="R43" i="10" s="1"/>
  <c r="W43" i="10"/>
  <c r="X43" i="10" s="1"/>
  <c r="H43" i="10" s="1"/>
  <c r="I8" i="52"/>
  <c r="K8" i="52" s="1"/>
  <c r="K7" i="52" s="1"/>
  <c r="L54" i="41"/>
  <c r="Q67" i="66" l="1"/>
  <c r="R67" i="66" s="1"/>
  <c r="Q67" i="71"/>
  <c r="R67" i="71" s="1"/>
  <c r="Q67" i="77"/>
  <c r="R67" i="77" s="1"/>
  <c r="W67" i="67"/>
  <c r="X67" i="67" s="1"/>
  <c r="H67" i="67" s="1"/>
  <c r="W67" i="73"/>
  <c r="X67" i="73" s="1"/>
  <c r="H67" i="73" s="1"/>
  <c r="W67" i="10"/>
  <c r="X67" i="10" s="1"/>
  <c r="H67" i="10" s="1"/>
  <c r="Q67" i="78"/>
  <c r="R67" i="78" s="1"/>
  <c r="Q67" i="72"/>
  <c r="R67" i="72" s="1"/>
  <c r="Q67" i="80"/>
  <c r="R67" i="80" s="1"/>
  <c r="W67" i="68"/>
  <c r="X67" i="68" s="1"/>
  <c r="H67" i="68" s="1"/>
  <c r="W67" i="74"/>
  <c r="X67" i="74" s="1"/>
  <c r="H67" i="74" s="1"/>
  <c r="Q67" i="10"/>
  <c r="R67" i="10" s="1"/>
  <c r="W67" i="64"/>
  <c r="X67" i="64" s="1"/>
  <c r="H67" i="64" s="1"/>
  <c r="W67" i="75"/>
  <c r="X67" i="75" s="1"/>
  <c r="H67" i="75" s="1"/>
  <c r="Q67" i="79"/>
  <c r="R67" i="79" s="1"/>
  <c r="Q67" i="67"/>
  <c r="R67" i="67" s="1"/>
  <c r="Q67" i="68"/>
  <c r="R67" i="68" s="1"/>
  <c r="Q67" i="64"/>
  <c r="R67" i="64" s="1"/>
  <c r="Q67" i="69"/>
  <c r="R67" i="69" s="1"/>
  <c r="Q67" i="75"/>
  <c r="R67" i="75" s="1"/>
  <c r="W67" i="66"/>
  <c r="X67" i="66" s="1"/>
  <c r="H67" i="66" s="1"/>
  <c r="W67" i="71"/>
  <c r="X67" i="71" s="1"/>
  <c r="H67" i="71" s="1"/>
  <c r="W67" i="77"/>
  <c r="X67" i="77" s="1"/>
  <c r="H67" i="77" s="1"/>
  <c r="W42" i="10"/>
  <c r="X42" i="10" s="1"/>
  <c r="Q67" i="73"/>
  <c r="R67" i="73" s="1"/>
  <c r="W67" i="69"/>
  <c r="X67" i="69" s="1"/>
  <c r="H67" i="69" s="1"/>
  <c r="W67" i="78"/>
  <c r="X67" i="78" s="1"/>
  <c r="H67" i="78" s="1"/>
  <c r="Q67" i="74"/>
  <c r="R67" i="74" s="1"/>
  <c r="W67" i="65"/>
  <c r="X67" i="65" s="1"/>
  <c r="H67" i="65" s="1"/>
  <c r="W67" i="76"/>
  <c r="X67" i="76" s="1"/>
  <c r="H67" i="76" s="1"/>
  <c r="Q67" i="65"/>
  <c r="R67" i="65" s="1"/>
  <c r="Q67" i="70"/>
  <c r="R67" i="70" s="1"/>
  <c r="Q67" i="76"/>
  <c r="R67" i="76" s="1"/>
  <c r="W67" i="79"/>
  <c r="X67" i="79" s="1"/>
  <c r="H67" i="79" s="1"/>
  <c r="W67" i="72"/>
  <c r="X67" i="72" s="1"/>
  <c r="H67" i="72" s="1"/>
  <c r="W67" i="80"/>
  <c r="X67" i="80" s="1"/>
  <c r="H67" i="80" s="1"/>
  <c r="W67" i="70"/>
  <c r="X67" i="70" s="1"/>
  <c r="H67" i="70" s="1"/>
  <c r="H56" i="10"/>
  <c r="Q42" i="80"/>
  <c r="R42" i="80" s="1"/>
  <c r="Q42" i="79"/>
  <c r="R42" i="79" s="1"/>
  <c r="W42" i="80"/>
  <c r="X42" i="80" s="1"/>
  <c r="H42" i="80" s="1"/>
  <c r="W42" i="79"/>
  <c r="X42" i="79" s="1"/>
  <c r="H42" i="79" s="1"/>
  <c r="W42" i="77"/>
  <c r="X42" i="77" s="1"/>
  <c r="H42" i="77" s="1"/>
  <c r="W42" i="78"/>
  <c r="X42" i="78" s="1"/>
  <c r="H42" i="78" s="1"/>
  <c r="Q42" i="77"/>
  <c r="R42" i="77" s="1"/>
  <c r="Q42" i="78"/>
  <c r="R42" i="78" s="1"/>
  <c r="W42" i="76"/>
  <c r="X42" i="76" s="1"/>
  <c r="H42" i="76" s="1"/>
  <c r="W42" i="75"/>
  <c r="X42" i="75" s="1"/>
  <c r="H42" i="75" s="1"/>
  <c r="W42" i="74"/>
  <c r="X42" i="74" s="1"/>
  <c r="H42" i="74" s="1"/>
  <c r="Q42" i="73"/>
  <c r="R42" i="73" s="1"/>
  <c r="W42" i="72"/>
  <c r="X42" i="72" s="1"/>
  <c r="H42" i="72" s="1"/>
  <c r="W42" i="73"/>
  <c r="X42" i="73" s="1"/>
  <c r="H42" i="73" s="1"/>
  <c r="Q42" i="76"/>
  <c r="R42" i="76" s="1"/>
  <c r="Q42" i="74"/>
  <c r="R42" i="74" s="1"/>
  <c r="W42" i="70"/>
  <c r="X42" i="70" s="1"/>
  <c r="H42" i="70" s="1"/>
  <c r="Q42" i="75"/>
  <c r="R42" i="75" s="1"/>
  <c r="Q42" i="70"/>
  <c r="R42" i="70" s="1"/>
  <c r="Q42" i="72"/>
  <c r="R42" i="72" s="1"/>
  <c r="Q42" i="69"/>
  <c r="R42" i="69" s="1"/>
  <c r="Q42" i="68"/>
  <c r="R42" i="68" s="1"/>
  <c r="W42" i="71"/>
  <c r="X42" i="71" s="1"/>
  <c r="H42" i="71" s="1"/>
  <c r="W42" i="67"/>
  <c r="X42" i="67" s="1"/>
  <c r="H42" i="67" s="1"/>
  <c r="Q42" i="71"/>
  <c r="R42" i="71" s="1"/>
  <c r="Q42" i="67"/>
  <c r="R42" i="67" s="1"/>
  <c r="W42" i="69"/>
  <c r="X42" i="69" s="1"/>
  <c r="H42" i="69" s="1"/>
  <c r="W42" i="68"/>
  <c r="X42" i="68" s="1"/>
  <c r="H42" i="68" s="1"/>
  <c r="W42" i="66"/>
  <c r="X42" i="66" s="1"/>
  <c r="H42" i="66" s="1"/>
  <c r="W42" i="65"/>
  <c r="X42" i="65" s="1"/>
  <c r="H42" i="65" s="1"/>
  <c r="Q42" i="66"/>
  <c r="R42" i="66" s="1"/>
  <c r="Q42" i="65"/>
  <c r="R42" i="65" s="1"/>
  <c r="Q42" i="64"/>
  <c r="R42" i="64" s="1"/>
  <c r="W42" i="64"/>
  <c r="X42" i="64" s="1"/>
  <c r="H42" i="64" s="1"/>
  <c r="Q42" i="10"/>
  <c r="R42" i="10" s="1"/>
  <c r="I13" i="52"/>
  <c r="K13" i="52" s="1"/>
  <c r="K11" i="52" s="1"/>
  <c r="L52" i="41"/>
  <c r="Q47" i="80" l="1"/>
  <c r="R47" i="80" s="1"/>
  <c r="Q47" i="79"/>
  <c r="R47" i="79" s="1"/>
  <c r="W47" i="80"/>
  <c r="X47" i="80" s="1"/>
  <c r="H47" i="80" s="1"/>
  <c r="W47" i="79"/>
  <c r="X47" i="79" s="1"/>
  <c r="H47" i="79" s="1"/>
  <c r="W47" i="76"/>
  <c r="X47" i="76" s="1"/>
  <c r="H47" i="76" s="1"/>
  <c r="Q47" i="75"/>
  <c r="R47" i="75" s="1"/>
  <c r="W47" i="75"/>
  <c r="X47" i="75" s="1"/>
  <c r="H47" i="75" s="1"/>
  <c r="Q47" i="78"/>
  <c r="R47" i="78" s="1"/>
  <c r="Q47" i="77"/>
  <c r="R47" i="77" s="1"/>
  <c r="W47" i="78"/>
  <c r="X47" i="78" s="1"/>
  <c r="H47" i="78" s="1"/>
  <c r="Q47" i="74"/>
  <c r="R47" i="74" s="1"/>
  <c r="W47" i="73"/>
  <c r="X47" i="73" s="1"/>
  <c r="H47" i="73" s="1"/>
  <c r="Q47" i="72"/>
  <c r="R47" i="72" s="1"/>
  <c r="W47" i="74"/>
  <c r="X47" i="74" s="1"/>
  <c r="H47" i="74" s="1"/>
  <c r="W47" i="72"/>
  <c r="X47" i="72" s="1"/>
  <c r="H47" i="72" s="1"/>
  <c r="Q47" i="76"/>
  <c r="R47" i="76" s="1"/>
  <c r="Q47" i="73"/>
  <c r="R47" i="73" s="1"/>
  <c r="W47" i="77"/>
  <c r="X47" i="77" s="1"/>
  <c r="H47" i="77" s="1"/>
  <c r="W47" i="71"/>
  <c r="X47" i="71" s="1"/>
  <c r="H47" i="71" s="1"/>
  <c r="W47" i="68"/>
  <c r="X47" i="68" s="1"/>
  <c r="H47" i="68" s="1"/>
  <c r="Q47" i="71"/>
  <c r="R47" i="71" s="1"/>
  <c r="Q47" i="69"/>
  <c r="R47" i="69" s="1"/>
  <c r="Q47" i="70"/>
  <c r="R47" i="70" s="1"/>
  <c r="W47" i="69"/>
  <c r="X47" i="69" s="1"/>
  <c r="H47" i="69" s="1"/>
  <c r="W47" i="70"/>
  <c r="X47" i="70" s="1"/>
  <c r="H47" i="70" s="1"/>
  <c r="Q47" i="68"/>
  <c r="R47" i="68" s="1"/>
  <c r="W47" i="67"/>
  <c r="X47" i="67" s="1"/>
  <c r="H47" i="67" s="1"/>
  <c r="Q47" i="66"/>
  <c r="R47" i="66" s="1"/>
  <c r="Q47" i="65"/>
  <c r="R47" i="65" s="1"/>
  <c r="W47" i="66"/>
  <c r="X47" i="66" s="1"/>
  <c r="H47" i="66" s="1"/>
  <c r="Q47" i="67"/>
  <c r="R47" i="67" s="1"/>
  <c r="W47" i="65"/>
  <c r="X47" i="65" s="1"/>
  <c r="H47" i="65" s="1"/>
  <c r="H42" i="10"/>
  <c r="W47" i="64"/>
  <c r="X47" i="64" s="1"/>
  <c r="H47" i="64" s="1"/>
  <c r="Q47" i="64"/>
  <c r="R47" i="64" s="1"/>
  <c r="H62" i="10"/>
  <c r="R46" i="10"/>
  <c r="X46" i="10"/>
  <c r="H46" i="10" s="1"/>
  <c r="Q47" i="10"/>
  <c r="R47" i="10" s="1"/>
  <c r="W47" i="10"/>
  <c r="X47" i="10" s="1"/>
  <c r="H47" i="10" s="1"/>
  <c r="I43" i="41"/>
  <c r="I22" i="41"/>
  <c r="I21" i="41" l="1"/>
  <c r="I44" i="41"/>
  <c r="I40" i="41" s="1"/>
  <c r="J44" i="41"/>
  <c r="J21" i="41"/>
  <c r="J18" i="41"/>
  <c r="J22" i="41"/>
  <c r="S33" i="41"/>
  <c r="T33" i="41"/>
  <c r="I37" i="41"/>
  <c r="U33" i="41"/>
  <c r="N33" i="41"/>
  <c r="J37" i="41"/>
  <c r="J43" i="41"/>
  <c r="I18" i="41"/>
  <c r="N34" i="10"/>
  <c r="T34" i="10"/>
  <c r="J20" i="41"/>
  <c r="P34" i="10"/>
  <c r="V34" i="10"/>
  <c r="I20" i="41"/>
  <c r="O34" i="10"/>
  <c r="U34" i="10"/>
  <c r="N35" i="10"/>
  <c r="T35" i="10"/>
  <c r="O35" i="10"/>
  <c r="U35" i="10"/>
  <c r="P35" i="10"/>
  <c r="V35" i="10"/>
  <c r="N36" i="10"/>
  <c r="T36" i="10"/>
  <c r="P36" i="10"/>
  <c r="V36" i="10"/>
  <c r="U36" i="10"/>
  <c r="O36" i="10"/>
  <c r="J36" i="41"/>
  <c r="P33" i="41"/>
  <c r="I36" i="41"/>
  <c r="O33" i="41"/>
  <c r="Q36" i="41"/>
  <c r="H36" i="41"/>
  <c r="V37" i="41"/>
  <c r="V36" i="41"/>
  <c r="Q37" i="41"/>
  <c r="H37" i="41"/>
  <c r="V18" i="41"/>
  <c r="V44" i="41"/>
  <c r="V20" i="41"/>
  <c r="Q18" i="41"/>
  <c r="V22" i="41"/>
  <c r="Q43" i="41"/>
  <c r="H43" i="41"/>
  <c r="Q22" i="41"/>
  <c r="H22" i="41"/>
  <c r="H18" i="41"/>
  <c r="I17" i="41"/>
  <c r="Q21" i="41"/>
  <c r="H21" i="41"/>
  <c r="V21" i="41"/>
  <c r="Q44" i="41"/>
  <c r="H44" i="41"/>
  <c r="Q20" i="41"/>
  <c r="H20" i="41"/>
  <c r="V43" i="41"/>
  <c r="H40" i="41" l="1"/>
  <c r="J40" i="41"/>
  <c r="I19" i="41"/>
  <c r="J19" i="41"/>
  <c r="H19" i="41"/>
  <c r="K18" i="41"/>
  <c r="L18" i="41" s="1"/>
  <c r="K44" i="41"/>
  <c r="K22" i="41"/>
  <c r="L22" i="41" s="1"/>
  <c r="K20" i="41"/>
  <c r="L20" i="41" s="1"/>
  <c r="V33" i="41"/>
  <c r="I33" i="41"/>
  <c r="J17" i="41"/>
  <c r="J33" i="41"/>
  <c r="K36" i="41"/>
  <c r="L36" i="41" s="1"/>
  <c r="Q33" i="41"/>
  <c r="K21" i="41"/>
  <c r="L21" i="41" s="1"/>
  <c r="K43" i="41"/>
  <c r="K37" i="41"/>
  <c r="L37" i="41" s="1"/>
  <c r="N33" i="10"/>
  <c r="T33" i="10"/>
  <c r="I16" i="41"/>
  <c r="I15" i="41" s="1"/>
  <c r="O33" i="10"/>
  <c r="U33" i="10"/>
  <c r="J16" i="41"/>
  <c r="P33" i="10"/>
  <c r="V33" i="10"/>
  <c r="V19" i="41"/>
  <c r="Q19" i="41"/>
  <c r="H33" i="41"/>
  <c r="V16" i="41"/>
  <c r="V17" i="41"/>
  <c r="Q16" i="41"/>
  <c r="H16" i="41"/>
  <c r="Q17" i="41"/>
  <c r="H17" i="41"/>
  <c r="J15" i="41" l="1"/>
  <c r="H15" i="41"/>
  <c r="K16" i="41"/>
  <c r="L16" i="41" s="1"/>
  <c r="R36" i="10"/>
  <c r="R35" i="10"/>
  <c r="R34" i="10"/>
  <c r="X35" i="10"/>
  <c r="H35" i="10" s="1"/>
  <c r="X36" i="10"/>
  <c r="X34" i="10"/>
  <c r="H34" i="10" s="1"/>
  <c r="L33" i="41"/>
  <c r="K17" i="41"/>
  <c r="L17" i="41" s="1"/>
  <c r="V15" i="41"/>
  <c r="Q15" i="41"/>
  <c r="H36" i="10" l="1"/>
  <c r="R33" i="10"/>
  <c r="X33" i="10"/>
  <c r="H33" i="10" s="1"/>
  <c r="P24" i="40"/>
  <c r="I37" i="79" l="1"/>
  <c r="J37" i="79" s="1"/>
  <c r="L37" i="79" s="1"/>
  <c r="I22" i="79"/>
  <c r="J22" i="79" s="1"/>
  <c r="L22" i="79" s="1"/>
  <c r="I63" i="79"/>
  <c r="J63" i="79" s="1"/>
  <c r="L63" i="79" s="1"/>
  <c r="I21" i="79"/>
  <c r="J21" i="79" s="1"/>
  <c r="I53" i="79"/>
  <c r="J53" i="79" s="1"/>
  <c r="L53" i="79" s="1"/>
  <c r="I28" i="79"/>
  <c r="J28" i="79" s="1"/>
  <c r="L28" i="79" s="1"/>
  <c r="I70" i="79"/>
  <c r="J70" i="79" s="1"/>
  <c r="L70" i="79" s="1"/>
  <c r="I54" i="79"/>
  <c r="J54" i="79" s="1"/>
  <c r="L54" i="79" s="1"/>
  <c r="I38" i="79"/>
  <c r="J38" i="79" s="1"/>
  <c r="L38" i="79" s="1"/>
  <c r="I26" i="79"/>
  <c r="J26" i="79" s="1"/>
  <c r="L26" i="79" s="1"/>
  <c r="I65" i="79"/>
  <c r="J65" i="79" s="1"/>
  <c r="L65" i="79" s="1"/>
  <c r="I27" i="79"/>
  <c r="J27" i="79" s="1"/>
  <c r="L27" i="79" s="1"/>
  <c r="I55" i="79"/>
  <c r="J55" i="79" s="1"/>
  <c r="L55" i="79" s="1"/>
  <c r="I33" i="79"/>
  <c r="J33" i="79" s="1"/>
  <c r="L33" i="79" s="1"/>
  <c r="I75" i="79"/>
  <c r="J75" i="79" s="1"/>
  <c r="L75" i="79" s="1"/>
  <c r="I56" i="79"/>
  <c r="J56" i="79" s="1"/>
  <c r="L56" i="79" s="1"/>
  <c r="I78" i="79"/>
  <c r="J78" i="79" s="1"/>
  <c r="L78" i="79" s="1"/>
  <c r="I12" i="79"/>
  <c r="J12" i="79" s="1"/>
  <c r="L12" i="79" s="1"/>
  <c r="I81" i="79"/>
  <c r="J81" i="79" s="1"/>
  <c r="L81" i="79" s="1"/>
  <c r="I14" i="79"/>
  <c r="J14" i="79" s="1"/>
  <c r="I19" i="79"/>
  <c r="J19" i="79" s="1"/>
  <c r="L19" i="79" s="1"/>
  <c r="I16" i="79"/>
  <c r="J16" i="79" s="1"/>
  <c r="I44" i="79"/>
  <c r="J44" i="79" s="1"/>
  <c r="L44" i="79" s="1"/>
  <c r="I74" i="79"/>
  <c r="J74" i="79" s="1"/>
  <c r="I32" i="79"/>
  <c r="J32" i="79" s="1"/>
  <c r="L32" i="79" s="1"/>
  <c r="I61" i="79"/>
  <c r="J61" i="79" s="1"/>
  <c r="L61" i="79" s="1"/>
  <c r="I40" i="79"/>
  <c r="J40" i="79" s="1"/>
  <c r="L40" i="79" s="1"/>
  <c r="I42" i="79"/>
  <c r="J42" i="79" s="1"/>
  <c r="I77" i="79"/>
  <c r="J77" i="79" s="1"/>
  <c r="L77" i="79" s="1"/>
  <c r="I57" i="79"/>
  <c r="J57" i="79" s="1"/>
  <c r="L57" i="79" s="1"/>
  <c r="I39" i="79"/>
  <c r="J39" i="79" s="1"/>
  <c r="L39" i="79" s="1"/>
  <c r="I46" i="79"/>
  <c r="J46" i="79" s="1"/>
  <c r="L46" i="79" s="1"/>
  <c r="I72" i="79"/>
  <c r="J72" i="79" s="1"/>
  <c r="L72" i="79" s="1"/>
  <c r="I80" i="79"/>
  <c r="J80" i="79" s="1"/>
  <c r="L80" i="79" s="1"/>
  <c r="I69" i="79"/>
  <c r="J69" i="79" s="1"/>
  <c r="I11" i="79"/>
  <c r="J11" i="79" s="1"/>
  <c r="L11" i="79" s="1"/>
  <c r="I45" i="79"/>
  <c r="J45" i="79" s="1"/>
  <c r="L45" i="79" s="1"/>
  <c r="I76" i="79"/>
  <c r="J76" i="79" s="1"/>
  <c r="L76" i="79" s="1"/>
  <c r="I36" i="79"/>
  <c r="J36" i="79" s="1"/>
  <c r="L36" i="79" s="1"/>
  <c r="I62" i="79"/>
  <c r="J62" i="79" s="1"/>
  <c r="L62" i="79" s="1"/>
  <c r="I59" i="79"/>
  <c r="J59" i="79" s="1"/>
  <c r="L59" i="79" s="1"/>
  <c r="I79" i="79"/>
  <c r="J79" i="79" s="1"/>
  <c r="L79" i="79" s="1"/>
  <c r="I34" i="79"/>
  <c r="J34" i="79" s="1"/>
  <c r="L34" i="79" s="1"/>
  <c r="I71" i="79"/>
  <c r="J71" i="79" s="1"/>
  <c r="L71" i="79" s="1"/>
  <c r="I43" i="79"/>
  <c r="J43" i="79" s="1"/>
  <c r="L43" i="79" s="1"/>
  <c r="I18" i="79"/>
  <c r="J18" i="79" s="1"/>
  <c r="L18" i="79" s="1"/>
  <c r="I64" i="79"/>
  <c r="J64" i="79" s="1"/>
  <c r="L64" i="79" s="1"/>
  <c r="I58" i="79"/>
  <c r="J58" i="79" s="1"/>
  <c r="L58" i="79" s="1"/>
  <c r="I47" i="79"/>
  <c r="J47" i="79" s="1"/>
  <c r="L47" i="79" s="1"/>
  <c r="I24" i="79"/>
  <c r="J24" i="79" s="1"/>
  <c r="L24" i="79" s="1"/>
  <c r="I52" i="79"/>
  <c r="J52" i="79" s="1"/>
  <c r="I60" i="79"/>
  <c r="J60" i="79" s="1"/>
  <c r="L60" i="79" s="1"/>
  <c r="I25" i="79"/>
  <c r="J25" i="79" s="1"/>
  <c r="L25" i="79" s="1"/>
  <c r="I31" i="79"/>
  <c r="J31" i="79" s="1"/>
  <c r="L31" i="79" s="1"/>
  <c r="I17" i="79"/>
  <c r="J17" i="79" s="1"/>
  <c r="L17" i="79" s="1"/>
  <c r="I29" i="79"/>
  <c r="J29" i="79" s="1"/>
  <c r="L29" i="79" s="1"/>
  <c r="I10" i="79"/>
  <c r="J10" i="79" s="1"/>
  <c r="I35" i="79"/>
  <c r="J35" i="79" s="1"/>
  <c r="L35" i="79" s="1"/>
  <c r="I30" i="10" l="1"/>
  <c r="I67" i="10"/>
  <c r="I66" i="72"/>
  <c r="J66" i="72" s="1"/>
  <c r="L66" i="72" s="1"/>
  <c r="I30" i="72"/>
  <c r="J30" i="72" s="1"/>
  <c r="L30" i="72" s="1"/>
  <c r="I67" i="72"/>
  <c r="J67" i="72" s="1"/>
  <c r="L67" i="72" s="1"/>
  <c r="I66" i="68"/>
  <c r="J66" i="68" s="1"/>
  <c r="L66" i="68" s="1"/>
  <c r="I30" i="68"/>
  <c r="J30" i="68" s="1"/>
  <c r="L30" i="68" s="1"/>
  <c r="I67" i="68"/>
  <c r="J67" i="68" s="1"/>
  <c r="L67" i="68" s="1"/>
  <c r="I66" i="75"/>
  <c r="J66" i="75" s="1"/>
  <c r="L66" i="75" s="1"/>
  <c r="I30" i="75"/>
  <c r="J30" i="75" s="1"/>
  <c r="L30" i="75" s="1"/>
  <c r="I67" i="75"/>
  <c r="J67" i="75" s="1"/>
  <c r="L67" i="75" s="1"/>
  <c r="I66" i="66"/>
  <c r="J66" i="66" s="1"/>
  <c r="L66" i="66" s="1"/>
  <c r="I30" i="66"/>
  <c r="J30" i="66" s="1"/>
  <c r="L30" i="66" s="1"/>
  <c r="I67" i="66"/>
  <c r="J67" i="66" s="1"/>
  <c r="L67" i="66" s="1"/>
  <c r="I66" i="74"/>
  <c r="J66" i="74" s="1"/>
  <c r="L66" i="74" s="1"/>
  <c r="I30" i="74"/>
  <c r="J30" i="74" s="1"/>
  <c r="L30" i="74" s="1"/>
  <c r="I67" i="74"/>
  <c r="J67" i="74" s="1"/>
  <c r="L67" i="74" s="1"/>
  <c r="I30" i="65"/>
  <c r="J30" i="65" s="1"/>
  <c r="L30" i="65" s="1"/>
  <c r="I67" i="65"/>
  <c r="J67" i="65" s="1"/>
  <c r="L67" i="65" s="1"/>
  <c r="I66" i="64"/>
  <c r="J66" i="64" s="1"/>
  <c r="L66" i="64" s="1"/>
  <c r="I30" i="64"/>
  <c r="J30" i="64" s="1"/>
  <c r="L30" i="64" s="1"/>
  <c r="I67" i="64"/>
  <c r="J67" i="64" s="1"/>
  <c r="L67" i="64" s="1"/>
  <c r="I66" i="70"/>
  <c r="J66" i="70" s="1"/>
  <c r="L66" i="70" s="1"/>
  <c r="I30" i="70"/>
  <c r="J30" i="70" s="1"/>
  <c r="L30" i="70" s="1"/>
  <c r="I67" i="70"/>
  <c r="J67" i="70" s="1"/>
  <c r="L67" i="70" s="1"/>
  <c r="I30" i="76"/>
  <c r="J30" i="76" s="1"/>
  <c r="L30" i="76" s="1"/>
  <c r="I67" i="76"/>
  <c r="J67" i="76" s="1"/>
  <c r="L67" i="76" s="1"/>
  <c r="I30" i="80"/>
  <c r="J30" i="80" s="1"/>
  <c r="L30" i="80" s="1"/>
  <c r="I67" i="80"/>
  <c r="J67" i="80" s="1"/>
  <c r="L67" i="80" s="1"/>
  <c r="I30" i="69"/>
  <c r="J30" i="69" s="1"/>
  <c r="L30" i="69" s="1"/>
  <c r="I67" i="69"/>
  <c r="J67" i="69" s="1"/>
  <c r="L67" i="69" s="1"/>
  <c r="I30" i="71"/>
  <c r="J30" i="71" s="1"/>
  <c r="L30" i="71" s="1"/>
  <c r="I67" i="71"/>
  <c r="J67" i="71" s="1"/>
  <c r="L67" i="71" s="1"/>
  <c r="I30" i="77"/>
  <c r="J30" i="77" s="1"/>
  <c r="L30" i="77" s="1"/>
  <c r="I67" i="77"/>
  <c r="J67" i="77" s="1"/>
  <c r="L67" i="77" s="1"/>
  <c r="I30" i="67"/>
  <c r="J30" i="67" s="1"/>
  <c r="L30" i="67" s="1"/>
  <c r="I67" i="67"/>
  <c r="J67" i="67" s="1"/>
  <c r="L67" i="67" s="1"/>
  <c r="I30" i="73"/>
  <c r="J30" i="73" s="1"/>
  <c r="L30" i="73" s="1"/>
  <c r="I67" i="73"/>
  <c r="J67" i="73" s="1"/>
  <c r="L67" i="73" s="1"/>
  <c r="I30" i="78"/>
  <c r="J30" i="78" s="1"/>
  <c r="L30" i="78" s="1"/>
  <c r="I67" i="78"/>
  <c r="J67" i="78" s="1"/>
  <c r="L67" i="78" s="1"/>
  <c r="I67" i="79"/>
  <c r="J67" i="79" s="1"/>
  <c r="L67" i="79" s="1"/>
  <c r="I30" i="79"/>
  <c r="J30" i="79" s="1"/>
  <c r="L30" i="79" s="1"/>
  <c r="I13" i="65"/>
  <c r="J13" i="65" s="1"/>
  <c r="L13" i="65" s="1"/>
  <c r="I66" i="65"/>
  <c r="J66" i="65" s="1"/>
  <c r="L66" i="65" s="1"/>
  <c r="I13" i="71"/>
  <c r="J13" i="71" s="1"/>
  <c r="L13" i="71" s="1"/>
  <c r="I66" i="71"/>
  <c r="J66" i="71" s="1"/>
  <c r="L66" i="71" s="1"/>
  <c r="I13" i="77"/>
  <c r="J13" i="77" s="1"/>
  <c r="L13" i="77" s="1"/>
  <c r="I66" i="77"/>
  <c r="J66" i="77" s="1"/>
  <c r="L66" i="77" s="1"/>
  <c r="I13" i="76"/>
  <c r="J13" i="76" s="1"/>
  <c r="L13" i="76" s="1"/>
  <c r="I66" i="76"/>
  <c r="J66" i="76" s="1"/>
  <c r="L66" i="76" s="1"/>
  <c r="I13" i="67"/>
  <c r="J13" i="67" s="1"/>
  <c r="L13" i="67" s="1"/>
  <c r="I66" i="67"/>
  <c r="J66" i="67" s="1"/>
  <c r="L66" i="67" s="1"/>
  <c r="I13" i="73"/>
  <c r="J13" i="73" s="1"/>
  <c r="L13" i="73" s="1"/>
  <c r="I66" i="73"/>
  <c r="J66" i="73" s="1"/>
  <c r="L66" i="73" s="1"/>
  <c r="I13" i="78"/>
  <c r="J13" i="78" s="1"/>
  <c r="L13" i="78" s="1"/>
  <c r="I66" i="78"/>
  <c r="J66" i="78" s="1"/>
  <c r="L66" i="78" s="1"/>
  <c r="I13" i="80"/>
  <c r="J13" i="80" s="1"/>
  <c r="L13" i="80" s="1"/>
  <c r="I66" i="80"/>
  <c r="J66" i="80" s="1"/>
  <c r="L66" i="80" s="1"/>
  <c r="I13" i="69"/>
  <c r="J13" i="69" s="1"/>
  <c r="L13" i="69" s="1"/>
  <c r="I66" i="69"/>
  <c r="J66" i="69" s="1"/>
  <c r="L66" i="69" s="1"/>
  <c r="I13" i="79"/>
  <c r="J13" i="79" s="1"/>
  <c r="L13" i="79" s="1"/>
  <c r="I66" i="79"/>
  <c r="J66" i="79" s="1"/>
  <c r="L66" i="79" s="1"/>
  <c r="I13" i="75"/>
  <c r="J13" i="75" s="1"/>
  <c r="L13" i="75" s="1"/>
  <c r="I59" i="75"/>
  <c r="J59" i="75" s="1"/>
  <c r="L59" i="75" s="1"/>
  <c r="I57" i="75"/>
  <c r="J57" i="75" s="1"/>
  <c r="L57" i="75" s="1"/>
  <c r="I58" i="75"/>
  <c r="J58" i="75" s="1"/>
  <c r="L58" i="75" s="1"/>
  <c r="I55" i="75"/>
  <c r="J55" i="75" s="1"/>
  <c r="L55" i="75" s="1"/>
  <c r="I52" i="75"/>
  <c r="J52" i="75" s="1"/>
  <c r="I53" i="75"/>
  <c r="J53" i="75" s="1"/>
  <c r="L53" i="75" s="1"/>
  <c r="I56" i="75"/>
  <c r="J56" i="75" s="1"/>
  <c r="L56" i="75" s="1"/>
  <c r="I65" i="10"/>
  <c r="I13" i="10"/>
  <c r="I36" i="68"/>
  <c r="J36" i="68" s="1"/>
  <c r="L36" i="68" s="1"/>
  <c r="I13" i="68"/>
  <c r="J13" i="68" s="1"/>
  <c r="L13" i="68" s="1"/>
  <c r="I61" i="74"/>
  <c r="J61" i="74" s="1"/>
  <c r="L61" i="74" s="1"/>
  <c r="I13" i="74"/>
  <c r="J13" i="74" s="1"/>
  <c r="L13" i="74" s="1"/>
  <c r="I69" i="64"/>
  <c r="J69" i="64" s="1"/>
  <c r="L69" i="64" s="1"/>
  <c r="I13" i="64"/>
  <c r="J13" i="64" s="1"/>
  <c r="L13" i="64" s="1"/>
  <c r="I56" i="70"/>
  <c r="J56" i="70" s="1"/>
  <c r="L56" i="70" s="1"/>
  <c r="I13" i="70"/>
  <c r="J13" i="70" s="1"/>
  <c r="L13" i="70" s="1"/>
  <c r="I16" i="66"/>
  <c r="J16" i="66" s="1"/>
  <c r="L16" i="66" s="1"/>
  <c r="I13" i="66"/>
  <c r="J13" i="66" s="1"/>
  <c r="L13" i="66" s="1"/>
  <c r="I76" i="72"/>
  <c r="J76" i="72" s="1"/>
  <c r="L76" i="72" s="1"/>
  <c r="I13" i="72"/>
  <c r="J13" i="72" s="1"/>
  <c r="L13" i="72" s="1"/>
  <c r="I80" i="74"/>
  <c r="J80" i="74" s="1"/>
  <c r="L80" i="74" s="1"/>
  <c r="I24" i="66"/>
  <c r="J24" i="66" s="1"/>
  <c r="L24" i="66" s="1"/>
  <c r="I12" i="66"/>
  <c r="J12" i="66" s="1"/>
  <c r="L12" i="66" s="1"/>
  <c r="I45" i="74"/>
  <c r="J45" i="74" s="1"/>
  <c r="L45" i="74" s="1"/>
  <c r="I32" i="66"/>
  <c r="J32" i="66" s="1"/>
  <c r="L32" i="66" s="1"/>
  <c r="I38" i="74"/>
  <c r="J38" i="74" s="1"/>
  <c r="L38" i="74" s="1"/>
  <c r="I69" i="72"/>
  <c r="J69" i="72" s="1"/>
  <c r="L69" i="72" s="1"/>
  <c r="I46" i="74"/>
  <c r="J46" i="74" s="1"/>
  <c r="L46" i="74" s="1"/>
  <c r="I34" i="74"/>
  <c r="J34" i="74" s="1"/>
  <c r="L34" i="74" s="1"/>
  <c r="I14" i="74"/>
  <c r="J14" i="74" s="1"/>
  <c r="L14" i="74" s="1"/>
  <c r="I17" i="74"/>
  <c r="J17" i="74" s="1"/>
  <c r="L17" i="74" s="1"/>
  <c r="I44" i="74"/>
  <c r="J44" i="74" s="1"/>
  <c r="L44" i="74" s="1"/>
  <c r="I22" i="74"/>
  <c r="J22" i="74" s="1"/>
  <c r="L22" i="74" s="1"/>
  <c r="I12" i="74"/>
  <c r="J12" i="74" s="1"/>
  <c r="L12" i="74" s="1"/>
  <c r="I59" i="74"/>
  <c r="J59" i="74" s="1"/>
  <c r="L59" i="74" s="1"/>
  <c r="I10" i="74"/>
  <c r="J10" i="74" s="1"/>
  <c r="L10" i="74" s="1"/>
  <c r="I27" i="74"/>
  <c r="J27" i="74" s="1"/>
  <c r="L27" i="74" s="1"/>
  <c r="I52" i="74"/>
  <c r="J52" i="74" s="1"/>
  <c r="I18" i="74"/>
  <c r="J18" i="74" s="1"/>
  <c r="L18" i="74" s="1"/>
  <c r="I76" i="74"/>
  <c r="J76" i="74" s="1"/>
  <c r="L76" i="74" s="1"/>
  <c r="I79" i="74"/>
  <c r="J79" i="74" s="1"/>
  <c r="L79" i="74" s="1"/>
  <c r="I16" i="74"/>
  <c r="J16" i="74" s="1"/>
  <c r="L16" i="74" s="1"/>
  <c r="I62" i="74"/>
  <c r="J62" i="74" s="1"/>
  <c r="L62" i="74" s="1"/>
  <c r="I47" i="74"/>
  <c r="J47" i="74" s="1"/>
  <c r="L47" i="74" s="1"/>
  <c r="I63" i="74"/>
  <c r="J63" i="74" s="1"/>
  <c r="L63" i="74" s="1"/>
  <c r="I36" i="74"/>
  <c r="J36" i="74" s="1"/>
  <c r="L36" i="74" s="1"/>
  <c r="I24" i="74"/>
  <c r="J24" i="74" s="1"/>
  <c r="L24" i="74" s="1"/>
  <c r="I77" i="74"/>
  <c r="J77" i="74" s="1"/>
  <c r="L77" i="74" s="1"/>
  <c r="I26" i="74"/>
  <c r="J26" i="74" s="1"/>
  <c r="L26" i="74" s="1"/>
  <c r="I78" i="74"/>
  <c r="J78" i="74" s="1"/>
  <c r="L78" i="74" s="1"/>
  <c r="I25" i="74"/>
  <c r="J25" i="74" s="1"/>
  <c r="L25" i="74" s="1"/>
  <c r="I19" i="74"/>
  <c r="J19" i="74" s="1"/>
  <c r="L19" i="74" s="1"/>
  <c r="I33" i="74"/>
  <c r="J33" i="74" s="1"/>
  <c r="L33" i="74" s="1"/>
  <c r="I43" i="74"/>
  <c r="J43" i="74" s="1"/>
  <c r="L43" i="74" s="1"/>
  <c r="I70" i="74"/>
  <c r="J70" i="74" s="1"/>
  <c r="L70" i="74" s="1"/>
  <c r="I40" i="74"/>
  <c r="J40" i="74" s="1"/>
  <c r="L40" i="74" s="1"/>
  <c r="I81" i="74"/>
  <c r="J81" i="74" s="1"/>
  <c r="L81" i="74" s="1"/>
  <c r="I56" i="74"/>
  <c r="J56" i="74" s="1"/>
  <c r="L56" i="74" s="1"/>
  <c r="I74" i="74"/>
  <c r="J74" i="74" s="1"/>
  <c r="L74" i="74" s="1"/>
  <c r="I58" i="74"/>
  <c r="J58" i="74" s="1"/>
  <c r="L58" i="74" s="1"/>
  <c r="I49" i="79"/>
  <c r="J49" i="79" s="1"/>
  <c r="L49" i="79" s="1"/>
  <c r="I37" i="74"/>
  <c r="J37" i="74" s="1"/>
  <c r="L37" i="74" s="1"/>
  <c r="I55" i="74"/>
  <c r="J55" i="74" s="1"/>
  <c r="L55" i="74" s="1"/>
  <c r="I35" i="74"/>
  <c r="J35" i="74" s="1"/>
  <c r="L35" i="74" s="1"/>
  <c r="I60" i="80"/>
  <c r="J60" i="80" s="1"/>
  <c r="L60" i="80" s="1"/>
  <c r="I61" i="80"/>
  <c r="J61" i="80" s="1"/>
  <c r="L61" i="80" s="1"/>
  <c r="I16" i="80"/>
  <c r="J16" i="80" s="1"/>
  <c r="I14" i="80"/>
  <c r="J14" i="80" s="1"/>
  <c r="I24" i="80"/>
  <c r="J24" i="80" s="1"/>
  <c r="L24" i="80" s="1"/>
  <c r="I62" i="80"/>
  <c r="J62" i="80" s="1"/>
  <c r="L62" i="80" s="1"/>
  <c r="I54" i="80"/>
  <c r="J54" i="80" s="1"/>
  <c r="L54" i="80" s="1"/>
  <c r="I75" i="80"/>
  <c r="J75" i="80" s="1"/>
  <c r="L75" i="80" s="1"/>
  <c r="I28" i="80"/>
  <c r="J28" i="80" s="1"/>
  <c r="L28" i="80" s="1"/>
  <c r="I45" i="80"/>
  <c r="J45" i="80" s="1"/>
  <c r="L45" i="80" s="1"/>
  <c r="I33" i="80"/>
  <c r="J33" i="80" s="1"/>
  <c r="L33" i="80" s="1"/>
  <c r="I78" i="80"/>
  <c r="J78" i="80" s="1"/>
  <c r="L78" i="80" s="1"/>
  <c r="I11" i="80"/>
  <c r="J11" i="80" s="1"/>
  <c r="L11" i="80" s="1"/>
  <c r="I34" i="80"/>
  <c r="J34" i="80" s="1"/>
  <c r="L34" i="80" s="1"/>
  <c r="I56" i="80"/>
  <c r="J56" i="80" s="1"/>
  <c r="L56" i="80" s="1"/>
  <c r="I77" i="80"/>
  <c r="J77" i="80" s="1"/>
  <c r="L77" i="80" s="1"/>
  <c r="I29" i="80"/>
  <c r="J29" i="80" s="1"/>
  <c r="L29" i="80" s="1"/>
  <c r="I46" i="80"/>
  <c r="J46" i="80" s="1"/>
  <c r="L46" i="80" s="1"/>
  <c r="I80" i="80"/>
  <c r="J80" i="80" s="1"/>
  <c r="L80" i="80" s="1"/>
  <c r="I40" i="80"/>
  <c r="J40" i="80" s="1"/>
  <c r="L40" i="80" s="1"/>
  <c r="I70" i="80"/>
  <c r="J70" i="80" s="1"/>
  <c r="L70" i="80" s="1"/>
  <c r="I58" i="80"/>
  <c r="J58" i="80" s="1"/>
  <c r="L58" i="80" s="1"/>
  <c r="I43" i="80"/>
  <c r="J43" i="80" s="1"/>
  <c r="L43" i="80" s="1"/>
  <c r="I32" i="80"/>
  <c r="J32" i="80" s="1"/>
  <c r="L32" i="80" s="1"/>
  <c r="I69" i="80"/>
  <c r="J69" i="80" s="1"/>
  <c r="I74" i="80"/>
  <c r="J74" i="80" s="1"/>
  <c r="I19" i="80"/>
  <c r="J19" i="80" s="1"/>
  <c r="L19" i="80" s="1"/>
  <c r="I52" i="80"/>
  <c r="J52" i="80" s="1"/>
  <c r="I72" i="80"/>
  <c r="J72" i="80" s="1"/>
  <c r="L72" i="80" s="1"/>
  <c r="I27" i="80"/>
  <c r="J27" i="80" s="1"/>
  <c r="L27" i="80" s="1"/>
  <c r="I44" i="80"/>
  <c r="J44" i="80" s="1"/>
  <c r="L44" i="80" s="1"/>
  <c r="I39" i="80"/>
  <c r="J39" i="80" s="1"/>
  <c r="L39" i="80" s="1"/>
  <c r="I21" i="80"/>
  <c r="J21" i="80" s="1"/>
  <c r="I76" i="80"/>
  <c r="J76" i="80" s="1"/>
  <c r="L76" i="80" s="1"/>
  <c r="I18" i="80"/>
  <c r="J18" i="80" s="1"/>
  <c r="L18" i="80" s="1"/>
  <c r="I37" i="80"/>
  <c r="J37" i="80" s="1"/>
  <c r="L37" i="80" s="1"/>
  <c r="I25" i="80"/>
  <c r="J25" i="80" s="1"/>
  <c r="L25" i="80" s="1"/>
  <c r="I57" i="80"/>
  <c r="J57" i="80" s="1"/>
  <c r="L57" i="80" s="1"/>
  <c r="I26" i="80"/>
  <c r="J26" i="80" s="1"/>
  <c r="L26" i="80" s="1"/>
  <c r="I79" i="80"/>
  <c r="J79" i="80" s="1"/>
  <c r="L79" i="80" s="1"/>
  <c r="I47" i="80"/>
  <c r="J47" i="80" s="1"/>
  <c r="L47" i="80" s="1"/>
  <c r="I53" i="80"/>
  <c r="J53" i="80" s="1"/>
  <c r="L53" i="80" s="1"/>
  <c r="I63" i="80"/>
  <c r="J63" i="80" s="1"/>
  <c r="L63" i="80" s="1"/>
  <c r="I12" i="80"/>
  <c r="J12" i="80" s="1"/>
  <c r="L12" i="80" s="1"/>
  <c r="I59" i="80"/>
  <c r="J59" i="80" s="1"/>
  <c r="L59" i="80" s="1"/>
  <c r="I22" i="80"/>
  <c r="J22" i="80" s="1"/>
  <c r="L22" i="80" s="1"/>
  <c r="I38" i="80"/>
  <c r="J38" i="80" s="1"/>
  <c r="L38" i="80" s="1"/>
  <c r="I35" i="80"/>
  <c r="J35" i="80" s="1"/>
  <c r="L35" i="80" s="1"/>
  <c r="I65" i="80"/>
  <c r="J65" i="80" s="1"/>
  <c r="L65" i="80" s="1"/>
  <c r="I36" i="80"/>
  <c r="J36" i="80" s="1"/>
  <c r="L36" i="80" s="1"/>
  <c r="I81" i="80"/>
  <c r="J81" i="80" s="1"/>
  <c r="L81" i="80" s="1"/>
  <c r="I31" i="80"/>
  <c r="J31" i="80" s="1"/>
  <c r="L31" i="80" s="1"/>
  <c r="I64" i="80"/>
  <c r="J64" i="80" s="1"/>
  <c r="L64" i="80" s="1"/>
  <c r="I55" i="80"/>
  <c r="J55" i="80" s="1"/>
  <c r="L55" i="80" s="1"/>
  <c r="I71" i="80"/>
  <c r="J71" i="80" s="1"/>
  <c r="L71" i="80" s="1"/>
  <c r="I42" i="80"/>
  <c r="J42" i="80" s="1"/>
  <c r="I10" i="80"/>
  <c r="J10" i="80" s="1"/>
  <c r="I17" i="80"/>
  <c r="J17" i="80" s="1"/>
  <c r="L17" i="80" s="1"/>
  <c r="J73" i="79"/>
  <c r="L74" i="79"/>
  <c r="L69" i="79"/>
  <c r="J68" i="79"/>
  <c r="I81" i="70"/>
  <c r="J81" i="70" s="1"/>
  <c r="L81" i="70" s="1"/>
  <c r="I24" i="70"/>
  <c r="J24" i="70" s="1"/>
  <c r="L24" i="70" s="1"/>
  <c r="I42" i="74"/>
  <c r="J42" i="74" s="1"/>
  <c r="L10" i="79"/>
  <c r="L42" i="79"/>
  <c r="J15" i="79"/>
  <c r="L16" i="79"/>
  <c r="L21" i="79"/>
  <c r="I62" i="70"/>
  <c r="J62" i="70" s="1"/>
  <c r="L62" i="70" s="1"/>
  <c r="L52" i="79"/>
  <c r="I77" i="70"/>
  <c r="J77" i="70" s="1"/>
  <c r="L77" i="70" s="1"/>
  <c r="I21" i="74"/>
  <c r="J21" i="74" s="1"/>
  <c r="L21" i="74" s="1"/>
  <c r="I53" i="74"/>
  <c r="J53" i="74" s="1"/>
  <c r="L53" i="74" s="1"/>
  <c r="I54" i="74"/>
  <c r="J54" i="74" s="1"/>
  <c r="L54" i="74" s="1"/>
  <c r="I32" i="74"/>
  <c r="J32" i="74" s="1"/>
  <c r="L32" i="74" s="1"/>
  <c r="I28" i="74"/>
  <c r="J28" i="74" s="1"/>
  <c r="L28" i="74" s="1"/>
  <c r="I14" i="70"/>
  <c r="J14" i="70" s="1"/>
  <c r="I74" i="70"/>
  <c r="J74" i="70" s="1"/>
  <c r="L74" i="70" s="1"/>
  <c r="I38" i="70"/>
  <c r="J38" i="70" s="1"/>
  <c r="L38" i="70" s="1"/>
  <c r="I76" i="70"/>
  <c r="J76" i="70" s="1"/>
  <c r="L76" i="70" s="1"/>
  <c r="I80" i="70"/>
  <c r="J80" i="70" s="1"/>
  <c r="L80" i="70" s="1"/>
  <c r="I55" i="72"/>
  <c r="J55" i="72" s="1"/>
  <c r="L55" i="72" s="1"/>
  <c r="I21" i="72"/>
  <c r="J21" i="72" s="1"/>
  <c r="L21" i="72" s="1"/>
  <c r="I10" i="68"/>
  <c r="J10" i="68" s="1"/>
  <c r="I64" i="70"/>
  <c r="J64" i="70" s="1"/>
  <c r="L64" i="70" s="1"/>
  <c r="I27" i="70"/>
  <c r="J27" i="70" s="1"/>
  <c r="L27" i="70" s="1"/>
  <c r="I69" i="70"/>
  <c r="J69" i="70" s="1"/>
  <c r="L69" i="70" s="1"/>
  <c r="I54" i="70"/>
  <c r="J54" i="70" s="1"/>
  <c r="L54" i="70" s="1"/>
  <c r="I46" i="72"/>
  <c r="J46" i="72" s="1"/>
  <c r="L46" i="72" s="1"/>
  <c r="I64" i="72"/>
  <c r="J64" i="72" s="1"/>
  <c r="L64" i="72" s="1"/>
  <c r="I72" i="74"/>
  <c r="J72" i="74" s="1"/>
  <c r="L72" i="74" s="1"/>
  <c r="I77" i="77"/>
  <c r="J77" i="77" s="1"/>
  <c r="L77" i="77" s="1"/>
  <c r="I78" i="77"/>
  <c r="J78" i="77" s="1"/>
  <c r="L78" i="77" s="1"/>
  <c r="I74" i="77"/>
  <c r="J74" i="77" s="1"/>
  <c r="I33" i="77"/>
  <c r="J33" i="77" s="1"/>
  <c r="L33" i="77" s="1"/>
  <c r="I27" i="77"/>
  <c r="J27" i="77" s="1"/>
  <c r="L27" i="77" s="1"/>
  <c r="I56" i="77"/>
  <c r="J56" i="77" s="1"/>
  <c r="L56" i="77" s="1"/>
  <c r="I80" i="77"/>
  <c r="J80" i="77" s="1"/>
  <c r="L80" i="77" s="1"/>
  <c r="I75" i="77"/>
  <c r="J75" i="77" s="1"/>
  <c r="L75" i="77" s="1"/>
  <c r="I35" i="77"/>
  <c r="J35" i="77" s="1"/>
  <c r="L35" i="77" s="1"/>
  <c r="I81" i="77"/>
  <c r="J81" i="77" s="1"/>
  <c r="L81" i="77" s="1"/>
  <c r="I17" i="77"/>
  <c r="J17" i="77" s="1"/>
  <c r="L17" i="77" s="1"/>
  <c r="I28" i="77"/>
  <c r="J28" i="77" s="1"/>
  <c r="L28" i="77" s="1"/>
  <c r="I40" i="77"/>
  <c r="J40" i="77" s="1"/>
  <c r="L40" i="77" s="1"/>
  <c r="I59" i="77"/>
  <c r="J59" i="77" s="1"/>
  <c r="L59" i="77" s="1"/>
  <c r="I26" i="77"/>
  <c r="J26" i="77" s="1"/>
  <c r="L26" i="77" s="1"/>
  <c r="I57" i="77"/>
  <c r="J57" i="77" s="1"/>
  <c r="L57" i="77" s="1"/>
  <c r="I47" i="77"/>
  <c r="J47" i="77" s="1"/>
  <c r="L47" i="77" s="1"/>
  <c r="I45" i="77"/>
  <c r="J45" i="77" s="1"/>
  <c r="L45" i="77" s="1"/>
  <c r="I52" i="77"/>
  <c r="J52" i="77" s="1"/>
  <c r="I29" i="77"/>
  <c r="J29" i="77" s="1"/>
  <c r="L29" i="77" s="1"/>
  <c r="I61" i="77"/>
  <c r="J61" i="77" s="1"/>
  <c r="L61" i="77" s="1"/>
  <c r="I32" i="77"/>
  <c r="J32" i="77" s="1"/>
  <c r="L32" i="77" s="1"/>
  <c r="I38" i="77"/>
  <c r="J38" i="77" s="1"/>
  <c r="L38" i="77" s="1"/>
  <c r="I60" i="77"/>
  <c r="J60" i="77" s="1"/>
  <c r="L60" i="77" s="1"/>
  <c r="I64" i="77"/>
  <c r="J64" i="77" s="1"/>
  <c r="L64" i="77" s="1"/>
  <c r="I22" i="77"/>
  <c r="J22" i="77" s="1"/>
  <c r="L22" i="77" s="1"/>
  <c r="I79" i="77"/>
  <c r="J79" i="77" s="1"/>
  <c r="L79" i="77" s="1"/>
  <c r="I63" i="77"/>
  <c r="J63" i="77" s="1"/>
  <c r="L63" i="77" s="1"/>
  <c r="I37" i="77"/>
  <c r="J37" i="77" s="1"/>
  <c r="L37" i="77" s="1"/>
  <c r="I44" i="77"/>
  <c r="J44" i="77" s="1"/>
  <c r="L44" i="77" s="1"/>
  <c r="I10" i="77"/>
  <c r="J10" i="77" s="1"/>
  <c r="I12" i="77"/>
  <c r="J12" i="77" s="1"/>
  <c r="L12" i="77" s="1"/>
  <c r="I72" i="77"/>
  <c r="J72" i="77" s="1"/>
  <c r="L72" i="77" s="1"/>
  <c r="I14" i="77"/>
  <c r="J14" i="77" s="1"/>
  <c r="I70" i="77"/>
  <c r="J70" i="77" s="1"/>
  <c r="L70" i="77" s="1"/>
  <c r="I76" i="77"/>
  <c r="J76" i="77" s="1"/>
  <c r="L76" i="77" s="1"/>
  <c r="I16" i="77"/>
  <c r="J16" i="77" s="1"/>
  <c r="I31" i="77"/>
  <c r="J31" i="77" s="1"/>
  <c r="L31" i="77" s="1"/>
  <c r="I39" i="77"/>
  <c r="J39" i="77" s="1"/>
  <c r="L39" i="77" s="1"/>
  <c r="I18" i="77"/>
  <c r="J18" i="77" s="1"/>
  <c r="L18" i="77" s="1"/>
  <c r="I19" i="77"/>
  <c r="J19" i="77" s="1"/>
  <c r="L19" i="77" s="1"/>
  <c r="I42" i="77"/>
  <c r="J42" i="77" s="1"/>
  <c r="I25" i="77"/>
  <c r="J25" i="77" s="1"/>
  <c r="L25" i="77" s="1"/>
  <c r="I54" i="77"/>
  <c r="J54" i="77" s="1"/>
  <c r="L54" i="77" s="1"/>
  <c r="I53" i="77"/>
  <c r="J53" i="77" s="1"/>
  <c r="L53" i="77" s="1"/>
  <c r="I24" i="77"/>
  <c r="J24" i="77" s="1"/>
  <c r="L24" i="77" s="1"/>
  <c r="I55" i="77"/>
  <c r="J55" i="77" s="1"/>
  <c r="L55" i="77" s="1"/>
  <c r="I69" i="77"/>
  <c r="J69" i="77" s="1"/>
  <c r="I11" i="77"/>
  <c r="J11" i="77" s="1"/>
  <c r="L11" i="77" s="1"/>
  <c r="I58" i="77"/>
  <c r="J58" i="77" s="1"/>
  <c r="L58" i="77" s="1"/>
  <c r="I71" i="77"/>
  <c r="J71" i="77" s="1"/>
  <c r="L71" i="77" s="1"/>
  <c r="I34" i="77"/>
  <c r="J34" i="77" s="1"/>
  <c r="L34" i="77" s="1"/>
  <c r="I36" i="77"/>
  <c r="J36" i="77" s="1"/>
  <c r="L36" i="77" s="1"/>
  <c r="I62" i="77"/>
  <c r="J62" i="77" s="1"/>
  <c r="L62" i="77" s="1"/>
  <c r="I46" i="77"/>
  <c r="J46" i="77" s="1"/>
  <c r="L46" i="77" s="1"/>
  <c r="I43" i="77"/>
  <c r="J43" i="77" s="1"/>
  <c r="L43" i="77" s="1"/>
  <c r="I65" i="77"/>
  <c r="J65" i="77" s="1"/>
  <c r="L65" i="77" s="1"/>
  <c r="I21" i="77"/>
  <c r="J21" i="77" s="1"/>
  <c r="I72" i="68"/>
  <c r="J72" i="68" s="1"/>
  <c r="L72" i="68" s="1"/>
  <c r="I70" i="70"/>
  <c r="J70" i="70" s="1"/>
  <c r="L70" i="70" s="1"/>
  <c r="I79" i="70"/>
  <c r="J79" i="70" s="1"/>
  <c r="L79" i="70" s="1"/>
  <c r="I59" i="70"/>
  <c r="J59" i="70" s="1"/>
  <c r="L59" i="70" s="1"/>
  <c r="I40" i="70"/>
  <c r="J40" i="70" s="1"/>
  <c r="L40" i="70" s="1"/>
  <c r="I52" i="70"/>
  <c r="J52" i="70" s="1"/>
  <c r="I33" i="72"/>
  <c r="J33" i="72" s="1"/>
  <c r="L33" i="72" s="1"/>
  <c r="I22" i="72"/>
  <c r="J22" i="72" s="1"/>
  <c r="L22" i="72" s="1"/>
  <c r="I57" i="74"/>
  <c r="J57" i="74" s="1"/>
  <c r="L57" i="74" s="1"/>
  <c r="I11" i="74"/>
  <c r="J11" i="74" s="1"/>
  <c r="L11" i="74" s="1"/>
  <c r="I64" i="74"/>
  <c r="J64" i="74" s="1"/>
  <c r="L64" i="74" s="1"/>
  <c r="I31" i="74"/>
  <c r="J31" i="74" s="1"/>
  <c r="L31" i="74" s="1"/>
  <c r="I61" i="76"/>
  <c r="J61" i="76" s="1"/>
  <c r="L61" i="76" s="1"/>
  <c r="I60" i="76"/>
  <c r="J60" i="76" s="1"/>
  <c r="L60" i="76" s="1"/>
  <c r="I22" i="76"/>
  <c r="J22" i="76" s="1"/>
  <c r="L22" i="76" s="1"/>
  <c r="I11" i="76"/>
  <c r="J11" i="76" s="1"/>
  <c r="L11" i="76" s="1"/>
  <c r="I14" i="76"/>
  <c r="J14" i="76" s="1"/>
  <c r="I16" i="76"/>
  <c r="J16" i="76" s="1"/>
  <c r="I71" i="76"/>
  <c r="J71" i="76" s="1"/>
  <c r="L71" i="76" s="1"/>
  <c r="I65" i="76"/>
  <c r="J65" i="76" s="1"/>
  <c r="L65" i="76" s="1"/>
  <c r="I62" i="76"/>
  <c r="J62" i="76" s="1"/>
  <c r="L62" i="76" s="1"/>
  <c r="I37" i="76"/>
  <c r="J37" i="76" s="1"/>
  <c r="L37" i="76" s="1"/>
  <c r="I47" i="76"/>
  <c r="J47" i="76" s="1"/>
  <c r="L47" i="76" s="1"/>
  <c r="I55" i="76"/>
  <c r="J55" i="76" s="1"/>
  <c r="L55" i="76" s="1"/>
  <c r="I56" i="76"/>
  <c r="J56" i="76" s="1"/>
  <c r="L56" i="76" s="1"/>
  <c r="I74" i="76"/>
  <c r="J74" i="76" s="1"/>
  <c r="I53" i="76"/>
  <c r="J53" i="76" s="1"/>
  <c r="L53" i="76" s="1"/>
  <c r="I27" i="76"/>
  <c r="J27" i="76" s="1"/>
  <c r="L27" i="76" s="1"/>
  <c r="I57" i="76"/>
  <c r="J57" i="76" s="1"/>
  <c r="L57" i="76" s="1"/>
  <c r="I69" i="76"/>
  <c r="J69" i="76" s="1"/>
  <c r="I19" i="76"/>
  <c r="J19" i="76" s="1"/>
  <c r="L19" i="76" s="1"/>
  <c r="I76" i="76"/>
  <c r="J76" i="76" s="1"/>
  <c r="L76" i="76" s="1"/>
  <c r="I75" i="76"/>
  <c r="J75" i="76" s="1"/>
  <c r="L75" i="76" s="1"/>
  <c r="I29" i="76"/>
  <c r="J29" i="76" s="1"/>
  <c r="L29" i="76" s="1"/>
  <c r="I78" i="76"/>
  <c r="J78" i="76" s="1"/>
  <c r="L78" i="76" s="1"/>
  <c r="I24" i="76"/>
  <c r="J24" i="76" s="1"/>
  <c r="L24" i="76" s="1"/>
  <c r="I21" i="76"/>
  <c r="J21" i="76" s="1"/>
  <c r="I77" i="76"/>
  <c r="J77" i="76" s="1"/>
  <c r="L77" i="76" s="1"/>
  <c r="I39" i="76"/>
  <c r="J39" i="76" s="1"/>
  <c r="L39" i="76" s="1"/>
  <c r="I18" i="76"/>
  <c r="J18" i="76" s="1"/>
  <c r="L18" i="76" s="1"/>
  <c r="I31" i="76"/>
  <c r="J31" i="76" s="1"/>
  <c r="L31" i="76" s="1"/>
  <c r="I63" i="76"/>
  <c r="J63" i="76" s="1"/>
  <c r="L63" i="76" s="1"/>
  <c r="I42" i="76"/>
  <c r="J42" i="76" s="1"/>
  <c r="I26" i="76"/>
  <c r="J26" i="76" s="1"/>
  <c r="L26" i="76" s="1"/>
  <c r="I43" i="76"/>
  <c r="J43" i="76" s="1"/>
  <c r="L43" i="76" s="1"/>
  <c r="I25" i="76"/>
  <c r="J25" i="76" s="1"/>
  <c r="L25" i="76" s="1"/>
  <c r="I33" i="76"/>
  <c r="J33" i="76" s="1"/>
  <c r="L33" i="76" s="1"/>
  <c r="I81" i="76"/>
  <c r="J81" i="76" s="1"/>
  <c r="L81" i="76" s="1"/>
  <c r="I54" i="76"/>
  <c r="J54" i="76" s="1"/>
  <c r="L54" i="76" s="1"/>
  <c r="I45" i="76"/>
  <c r="J45" i="76" s="1"/>
  <c r="L45" i="76" s="1"/>
  <c r="I28" i="76"/>
  <c r="J28" i="76" s="1"/>
  <c r="L28" i="76" s="1"/>
  <c r="I35" i="76"/>
  <c r="J35" i="76" s="1"/>
  <c r="L35" i="76" s="1"/>
  <c r="I58" i="76"/>
  <c r="J58" i="76" s="1"/>
  <c r="L58" i="76" s="1"/>
  <c r="I44" i="76"/>
  <c r="J44" i="76" s="1"/>
  <c r="L44" i="76" s="1"/>
  <c r="I59" i="76"/>
  <c r="J59" i="76" s="1"/>
  <c r="L59" i="76" s="1"/>
  <c r="I12" i="76"/>
  <c r="J12" i="76" s="1"/>
  <c r="L12" i="76" s="1"/>
  <c r="I10" i="76"/>
  <c r="J10" i="76" s="1"/>
  <c r="I80" i="76"/>
  <c r="J80" i="76" s="1"/>
  <c r="L80" i="76" s="1"/>
  <c r="I40" i="76"/>
  <c r="J40" i="76" s="1"/>
  <c r="L40" i="76" s="1"/>
  <c r="I79" i="76"/>
  <c r="J79" i="76" s="1"/>
  <c r="L79" i="76" s="1"/>
  <c r="I38" i="76"/>
  <c r="J38" i="76" s="1"/>
  <c r="L38" i="76" s="1"/>
  <c r="I52" i="76"/>
  <c r="J52" i="76" s="1"/>
  <c r="I34" i="76"/>
  <c r="J34" i="76" s="1"/>
  <c r="L34" i="76" s="1"/>
  <c r="I36" i="76"/>
  <c r="J36" i="76" s="1"/>
  <c r="L36" i="76" s="1"/>
  <c r="I70" i="76"/>
  <c r="J70" i="76" s="1"/>
  <c r="L70" i="76" s="1"/>
  <c r="I72" i="76"/>
  <c r="J72" i="76" s="1"/>
  <c r="L72" i="76" s="1"/>
  <c r="I32" i="76"/>
  <c r="J32" i="76" s="1"/>
  <c r="L32" i="76" s="1"/>
  <c r="I17" i="76"/>
  <c r="J17" i="76" s="1"/>
  <c r="L17" i="76" s="1"/>
  <c r="I46" i="76"/>
  <c r="J46" i="76" s="1"/>
  <c r="L46" i="76" s="1"/>
  <c r="I64" i="76"/>
  <c r="J64" i="76" s="1"/>
  <c r="L64" i="76" s="1"/>
  <c r="I74" i="68"/>
  <c r="J74" i="68" s="1"/>
  <c r="L74" i="68" s="1"/>
  <c r="I21" i="70"/>
  <c r="J21" i="70" s="1"/>
  <c r="L21" i="70" s="1"/>
  <c r="I65" i="70"/>
  <c r="J65" i="70" s="1"/>
  <c r="L65" i="70" s="1"/>
  <c r="I36" i="70"/>
  <c r="J36" i="70" s="1"/>
  <c r="L36" i="70" s="1"/>
  <c r="I26" i="70"/>
  <c r="J26" i="70" s="1"/>
  <c r="L26" i="70" s="1"/>
  <c r="I11" i="70"/>
  <c r="J11" i="70" s="1"/>
  <c r="L11" i="70" s="1"/>
  <c r="I26" i="72"/>
  <c r="J26" i="72" s="1"/>
  <c r="L26" i="72" s="1"/>
  <c r="I77" i="72"/>
  <c r="J77" i="72" s="1"/>
  <c r="L77" i="72" s="1"/>
  <c r="I29" i="74"/>
  <c r="J29" i="74" s="1"/>
  <c r="L29" i="74" s="1"/>
  <c r="I75" i="74"/>
  <c r="J75" i="74" s="1"/>
  <c r="L75" i="74" s="1"/>
  <c r="I39" i="74"/>
  <c r="J39" i="74" s="1"/>
  <c r="L39" i="74" s="1"/>
  <c r="I60" i="74"/>
  <c r="J60" i="74" s="1"/>
  <c r="L60" i="74" s="1"/>
  <c r="I77" i="78"/>
  <c r="J77" i="78" s="1"/>
  <c r="L77" i="78" s="1"/>
  <c r="I61" i="78"/>
  <c r="J61" i="78" s="1"/>
  <c r="L61" i="78" s="1"/>
  <c r="I80" i="78"/>
  <c r="J80" i="78" s="1"/>
  <c r="L80" i="78" s="1"/>
  <c r="I74" i="78"/>
  <c r="J74" i="78" s="1"/>
  <c r="I81" i="78"/>
  <c r="J81" i="78" s="1"/>
  <c r="L81" i="78" s="1"/>
  <c r="I40" i="78"/>
  <c r="J40" i="78" s="1"/>
  <c r="L40" i="78" s="1"/>
  <c r="I25" i="78"/>
  <c r="J25" i="78" s="1"/>
  <c r="L25" i="78" s="1"/>
  <c r="I60" i="78"/>
  <c r="J60" i="78" s="1"/>
  <c r="L60" i="78" s="1"/>
  <c r="I75" i="78"/>
  <c r="J75" i="78" s="1"/>
  <c r="L75" i="78" s="1"/>
  <c r="I57" i="78"/>
  <c r="J57" i="78" s="1"/>
  <c r="L57" i="78" s="1"/>
  <c r="I54" i="78"/>
  <c r="J54" i="78" s="1"/>
  <c r="L54" i="78" s="1"/>
  <c r="I47" i="78"/>
  <c r="J47" i="78" s="1"/>
  <c r="L47" i="78" s="1"/>
  <c r="I34" i="78"/>
  <c r="J34" i="78" s="1"/>
  <c r="L34" i="78" s="1"/>
  <c r="I42" i="78"/>
  <c r="J42" i="78" s="1"/>
  <c r="I17" i="78"/>
  <c r="J17" i="78" s="1"/>
  <c r="L17" i="78" s="1"/>
  <c r="I29" i="78"/>
  <c r="J29" i="78" s="1"/>
  <c r="L29" i="78" s="1"/>
  <c r="I12" i="78"/>
  <c r="J12" i="78" s="1"/>
  <c r="L12" i="78" s="1"/>
  <c r="I55" i="78"/>
  <c r="J55" i="78" s="1"/>
  <c r="L55" i="78" s="1"/>
  <c r="I69" i="78"/>
  <c r="J69" i="78" s="1"/>
  <c r="I65" i="78"/>
  <c r="J65" i="78" s="1"/>
  <c r="L65" i="78" s="1"/>
  <c r="I10" i="78"/>
  <c r="J10" i="78" s="1"/>
  <c r="I56" i="78"/>
  <c r="J56" i="78" s="1"/>
  <c r="L56" i="78" s="1"/>
  <c r="I79" i="78"/>
  <c r="J79" i="78" s="1"/>
  <c r="L79" i="78" s="1"/>
  <c r="I59" i="78"/>
  <c r="J59" i="78" s="1"/>
  <c r="L59" i="78" s="1"/>
  <c r="I21" i="78"/>
  <c r="J21" i="78" s="1"/>
  <c r="I78" i="78"/>
  <c r="J78" i="78" s="1"/>
  <c r="L78" i="78" s="1"/>
  <c r="I70" i="78"/>
  <c r="J70" i="78" s="1"/>
  <c r="L70" i="78" s="1"/>
  <c r="I27" i="78"/>
  <c r="J27" i="78" s="1"/>
  <c r="L27" i="78" s="1"/>
  <c r="I58" i="78"/>
  <c r="J58" i="78" s="1"/>
  <c r="L58" i="78" s="1"/>
  <c r="I11" i="78"/>
  <c r="J11" i="78" s="1"/>
  <c r="L11" i="78" s="1"/>
  <c r="I28" i="78"/>
  <c r="J28" i="78" s="1"/>
  <c r="L28" i="78" s="1"/>
  <c r="I16" i="78"/>
  <c r="J16" i="78" s="1"/>
  <c r="I24" i="78"/>
  <c r="J24" i="78" s="1"/>
  <c r="L24" i="78" s="1"/>
  <c r="I71" i="78"/>
  <c r="J71" i="78" s="1"/>
  <c r="L71" i="78" s="1"/>
  <c r="I31" i="78"/>
  <c r="J31" i="78" s="1"/>
  <c r="L31" i="78" s="1"/>
  <c r="I53" i="78"/>
  <c r="J53" i="78" s="1"/>
  <c r="L53" i="78" s="1"/>
  <c r="I37" i="78"/>
  <c r="J37" i="78" s="1"/>
  <c r="L37" i="78" s="1"/>
  <c r="I35" i="78"/>
  <c r="J35" i="78" s="1"/>
  <c r="L35" i="78" s="1"/>
  <c r="I72" i="78"/>
  <c r="J72" i="78" s="1"/>
  <c r="L72" i="78" s="1"/>
  <c r="I32" i="78"/>
  <c r="J32" i="78" s="1"/>
  <c r="L32" i="78" s="1"/>
  <c r="I46" i="78"/>
  <c r="J46" i="78" s="1"/>
  <c r="L46" i="78" s="1"/>
  <c r="I38" i="78"/>
  <c r="J38" i="78" s="1"/>
  <c r="L38" i="78" s="1"/>
  <c r="I36" i="78"/>
  <c r="J36" i="78" s="1"/>
  <c r="L36" i="78" s="1"/>
  <c r="I76" i="78"/>
  <c r="J76" i="78" s="1"/>
  <c r="L76" i="78" s="1"/>
  <c r="I44" i="78"/>
  <c r="J44" i="78" s="1"/>
  <c r="L44" i="78" s="1"/>
  <c r="I33" i="78"/>
  <c r="J33" i="78" s="1"/>
  <c r="L33" i="78" s="1"/>
  <c r="I62" i="78"/>
  <c r="J62" i="78" s="1"/>
  <c r="L62" i="78" s="1"/>
  <c r="I63" i="78"/>
  <c r="J63" i="78" s="1"/>
  <c r="L63" i="78" s="1"/>
  <c r="I19" i="78"/>
  <c r="J19" i="78" s="1"/>
  <c r="L19" i="78" s="1"/>
  <c r="I52" i="78"/>
  <c r="J52" i="78" s="1"/>
  <c r="I39" i="78"/>
  <c r="J39" i="78" s="1"/>
  <c r="L39" i="78" s="1"/>
  <c r="I14" i="78"/>
  <c r="J14" i="78" s="1"/>
  <c r="L14" i="78" s="1"/>
  <c r="I43" i="78"/>
  <c r="J43" i="78" s="1"/>
  <c r="L43" i="78" s="1"/>
  <c r="I45" i="78"/>
  <c r="J45" i="78" s="1"/>
  <c r="L45" i="78" s="1"/>
  <c r="I64" i="78"/>
  <c r="J64" i="78" s="1"/>
  <c r="L64" i="78" s="1"/>
  <c r="I26" i="78"/>
  <c r="J26" i="78" s="1"/>
  <c r="L26" i="78" s="1"/>
  <c r="I22" i="78"/>
  <c r="J22" i="78" s="1"/>
  <c r="L22" i="78" s="1"/>
  <c r="I18" i="78"/>
  <c r="J18" i="78" s="1"/>
  <c r="L18" i="78" s="1"/>
  <c r="I32" i="70"/>
  <c r="J32" i="70" s="1"/>
  <c r="L32" i="70" s="1"/>
  <c r="I35" i="70"/>
  <c r="J35" i="70" s="1"/>
  <c r="L35" i="70" s="1"/>
  <c r="I58" i="70"/>
  <c r="J58" i="70" s="1"/>
  <c r="L58" i="70" s="1"/>
  <c r="I71" i="70"/>
  <c r="J71" i="70" s="1"/>
  <c r="L71" i="70" s="1"/>
  <c r="I19" i="72"/>
  <c r="J19" i="72" s="1"/>
  <c r="L19" i="72" s="1"/>
  <c r="I65" i="74"/>
  <c r="J65" i="74" s="1"/>
  <c r="L65" i="74" s="1"/>
  <c r="I69" i="74"/>
  <c r="J69" i="74" s="1"/>
  <c r="L69" i="74" s="1"/>
  <c r="I71" i="74"/>
  <c r="J71" i="74" s="1"/>
  <c r="L71" i="74" s="1"/>
  <c r="I63" i="70"/>
  <c r="J63" i="70" s="1"/>
  <c r="L63" i="70" s="1"/>
  <c r="I48" i="74"/>
  <c r="J48" i="74" s="1"/>
  <c r="L48" i="74" s="1"/>
  <c r="I55" i="70"/>
  <c r="J55" i="70" s="1"/>
  <c r="L55" i="70" s="1"/>
  <c r="I61" i="75"/>
  <c r="J61" i="75" s="1"/>
  <c r="L61" i="75" s="1"/>
  <c r="I47" i="75"/>
  <c r="J47" i="75" s="1"/>
  <c r="L47" i="75" s="1"/>
  <c r="I60" i="75"/>
  <c r="J60" i="75" s="1"/>
  <c r="L60" i="75" s="1"/>
  <c r="I11" i="75"/>
  <c r="J11" i="75" s="1"/>
  <c r="L11" i="75" s="1"/>
  <c r="I76" i="75"/>
  <c r="J76" i="75" s="1"/>
  <c r="L76" i="75" s="1"/>
  <c r="I21" i="75"/>
  <c r="J21" i="75" s="1"/>
  <c r="I40" i="75"/>
  <c r="J40" i="75" s="1"/>
  <c r="L40" i="75" s="1"/>
  <c r="I72" i="75"/>
  <c r="J72" i="75" s="1"/>
  <c r="L72" i="75" s="1"/>
  <c r="I79" i="75"/>
  <c r="J79" i="75" s="1"/>
  <c r="L79" i="75" s="1"/>
  <c r="I18" i="75"/>
  <c r="J18" i="75" s="1"/>
  <c r="L18" i="75" s="1"/>
  <c r="I78" i="75"/>
  <c r="J78" i="75" s="1"/>
  <c r="L78" i="75" s="1"/>
  <c r="I25" i="75"/>
  <c r="J25" i="75" s="1"/>
  <c r="L25" i="75" s="1"/>
  <c r="I24" i="75"/>
  <c r="J24" i="75" s="1"/>
  <c r="L24" i="75" s="1"/>
  <c r="I63" i="75"/>
  <c r="J63" i="75" s="1"/>
  <c r="L63" i="75" s="1"/>
  <c r="I26" i="75"/>
  <c r="J26" i="75" s="1"/>
  <c r="L26" i="75" s="1"/>
  <c r="I81" i="75"/>
  <c r="J81" i="75" s="1"/>
  <c r="L81" i="75" s="1"/>
  <c r="I64" i="75"/>
  <c r="J64" i="75" s="1"/>
  <c r="L64" i="75" s="1"/>
  <c r="I14" i="75"/>
  <c r="J14" i="75" s="1"/>
  <c r="I80" i="75"/>
  <c r="J80" i="75" s="1"/>
  <c r="L80" i="75" s="1"/>
  <c r="I29" i="75"/>
  <c r="J29" i="75" s="1"/>
  <c r="L29" i="75" s="1"/>
  <c r="I71" i="75"/>
  <c r="J71" i="75" s="1"/>
  <c r="L71" i="75" s="1"/>
  <c r="I28" i="75"/>
  <c r="J28" i="75" s="1"/>
  <c r="L28" i="75" s="1"/>
  <c r="I65" i="75"/>
  <c r="J65" i="75" s="1"/>
  <c r="L65" i="75" s="1"/>
  <c r="I36" i="75"/>
  <c r="J36" i="75" s="1"/>
  <c r="L36" i="75" s="1"/>
  <c r="I16" i="75"/>
  <c r="J16" i="75" s="1"/>
  <c r="I37" i="75"/>
  <c r="J37" i="75" s="1"/>
  <c r="L37" i="75" s="1"/>
  <c r="I12" i="75"/>
  <c r="J12" i="75" s="1"/>
  <c r="L12" i="75" s="1"/>
  <c r="I33" i="75"/>
  <c r="J33" i="75" s="1"/>
  <c r="L33" i="75" s="1"/>
  <c r="I27" i="75"/>
  <c r="J27" i="75" s="1"/>
  <c r="L27" i="75" s="1"/>
  <c r="I34" i="75"/>
  <c r="J34" i="75" s="1"/>
  <c r="L34" i="75" s="1"/>
  <c r="I70" i="75"/>
  <c r="J70" i="75" s="1"/>
  <c r="L70" i="75" s="1"/>
  <c r="I45" i="75"/>
  <c r="J45" i="75" s="1"/>
  <c r="L45" i="75" s="1"/>
  <c r="I22" i="75"/>
  <c r="J22" i="75" s="1"/>
  <c r="L22" i="75" s="1"/>
  <c r="I69" i="75"/>
  <c r="J69" i="75" s="1"/>
  <c r="I17" i="75"/>
  <c r="J17" i="75" s="1"/>
  <c r="L17" i="75" s="1"/>
  <c r="I32" i="75"/>
  <c r="J32" i="75" s="1"/>
  <c r="L32" i="75" s="1"/>
  <c r="I35" i="75"/>
  <c r="J35" i="75" s="1"/>
  <c r="L35" i="75" s="1"/>
  <c r="I42" i="75"/>
  <c r="J42" i="75" s="1"/>
  <c r="I75" i="75"/>
  <c r="J75" i="75" s="1"/>
  <c r="L75" i="75" s="1"/>
  <c r="I62" i="75"/>
  <c r="J62" i="75" s="1"/>
  <c r="L62" i="75" s="1"/>
  <c r="I38" i="75"/>
  <c r="J38" i="75" s="1"/>
  <c r="L38" i="75" s="1"/>
  <c r="I74" i="75"/>
  <c r="J74" i="75" s="1"/>
  <c r="I19" i="75"/>
  <c r="J19" i="75" s="1"/>
  <c r="L19" i="75" s="1"/>
  <c r="I46" i="75"/>
  <c r="J46" i="75" s="1"/>
  <c r="L46" i="75" s="1"/>
  <c r="I77" i="75"/>
  <c r="J77" i="75" s="1"/>
  <c r="L77" i="75" s="1"/>
  <c r="I31" i="75"/>
  <c r="J31" i="75" s="1"/>
  <c r="L31" i="75" s="1"/>
  <c r="I39" i="75"/>
  <c r="J39" i="75" s="1"/>
  <c r="L39" i="75" s="1"/>
  <c r="I44" i="75"/>
  <c r="J44" i="75" s="1"/>
  <c r="L44" i="75" s="1"/>
  <c r="I10" i="75"/>
  <c r="J10" i="75" s="1"/>
  <c r="I43" i="75"/>
  <c r="J43" i="75" s="1"/>
  <c r="L43" i="75" s="1"/>
  <c r="I54" i="75"/>
  <c r="J54" i="75" s="1"/>
  <c r="L54" i="75" s="1"/>
  <c r="I29" i="68"/>
  <c r="J29" i="68" s="1"/>
  <c r="L29" i="68" s="1"/>
  <c r="I69" i="68"/>
  <c r="J69" i="68" s="1"/>
  <c r="L69" i="68" s="1"/>
  <c r="I29" i="72"/>
  <c r="J29" i="72" s="1"/>
  <c r="L29" i="72" s="1"/>
  <c r="I54" i="72"/>
  <c r="J54" i="72" s="1"/>
  <c r="L54" i="72" s="1"/>
  <c r="I60" i="72"/>
  <c r="J60" i="72" s="1"/>
  <c r="L60" i="72" s="1"/>
  <c r="I71" i="72"/>
  <c r="J71" i="72" s="1"/>
  <c r="L71" i="72" s="1"/>
  <c r="I45" i="72"/>
  <c r="J45" i="72" s="1"/>
  <c r="L45" i="72" s="1"/>
  <c r="I35" i="72"/>
  <c r="J35" i="72" s="1"/>
  <c r="L35" i="72" s="1"/>
  <c r="I53" i="72"/>
  <c r="J53" i="72" s="1"/>
  <c r="L53" i="72" s="1"/>
  <c r="I58" i="72"/>
  <c r="J58" i="72" s="1"/>
  <c r="L58" i="72" s="1"/>
  <c r="I78" i="72"/>
  <c r="J78" i="72" s="1"/>
  <c r="L78" i="72" s="1"/>
  <c r="I39" i="68"/>
  <c r="J39" i="68" s="1"/>
  <c r="L39" i="68" s="1"/>
  <c r="I39" i="72"/>
  <c r="J39" i="72" s="1"/>
  <c r="L39" i="72" s="1"/>
  <c r="I28" i="72"/>
  <c r="J28" i="72" s="1"/>
  <c r="L28" i="72" s="1"/>
  <c r="I16" i="72"/>
  <c r="J16" i="72" s="1"/>
  <c r="L16" i="72" s="1"/>
  <c r="I42" i="72"/>
  <c r="J42" i="72" s="1"/>
  <c r="L42" i="72" s="1"/>
  <c r="I72" i="72"/>
  <c r="J72" i="72" s="1"/>
  <c r="L72" i="72" s="1"/>
  <c r="I62" i="72"/>
  <c r="J62" i="72" s="1"/>
  <c r="L62" i="72" s="1"/>
  <c r="I24" i="72"/>
  <c r="J24" i="72" s="1"/>
  <c r="L24" i="72" s="1"/>
  <c r="I44" i="72"/>
  <c r="J44" i="72" s="1"/>
  <c r="L44" i="72" s="1"/>
  <c r="I63" i="72"/>
  <c r="J63" i="72" s="1"/>
  <c r="L63" i="72" s="1"/>
  <c r="I79" i="72"/>
  <c r="J79" i="72" s="1"/>
  <c r="L79" i="72" s="1"/>
  <c r="L42" i="74"/>
  <c r="I14" i="72"/>
  <c r="J14" i="72" s="1"/>
  <c r="L14" i="72" s="1"/>
  <c r="I38" i="72"/>
  <c r="J38" i="72" s="1"/>
  <c r="L38" i="72" s="1"/>
  <c r="I32" i="72"/>
  <c r="J32" i="72" s="1"/>
  <c r="L32" i="72" s="1"/>
  <c r="I31" i="72"/>
  <c r="J31" i="72" s="1"/>
  <c r="L31" i="72" s="1"/>
  <c r="I25" i="72"/>
  <c r="J25" i="72" s="1"/>
  <c r="L25" i="72" s="1"/>
  <c r="I65" i="72"/>
  <c r="J65" i="72" s="1"/>
  <c r="L65" i="72" s="1"/>
  <c r="I57" i="72"/>
  <c r="J57" i="72" s="1"/>
  <c r="L57" i="72" s="1"/>
  <c r="I17" i="72"/>
  <c r="J17" i="72" s="1"/>
  <c r="L17" i="72" s="1"/>
  <c r="I74" i="72"/>
  <c r="J74" i="72" s="1"/>
  <c r="L74" i="72" s="1"/>
  <c r="I80" i="72"/>
  <c r="J80" i="72" s="1"/>
  <c r="L80" i="72" s="1"/>
  <c r="I46" i="68"/>
  <c r="J46" i="68" s="1"/>
  <c r="L46" i="68" s="1"/>
  <c r="I36" i="72"/>
  <c r="J36" i="72" s="1"/>
  <c r="L36" i="72" s="1"/>
  <c r="I10" i="72"/>
  <c r="J10" i="72" s="1"/>
  <c r="L10" i="72" s="1"/>
  <c r="I47" i="72"/>
  <c r="J47" i="72" s="1"/>
  <c r="L47" i="72" s="1"/>
  <c r="I56" i="72"/>
  <c r="J56" i="72" s="1"/>
  <c r="L56" i="72" s="1"/>
  <c r="I70" i="72"/>
  <c r="J70" i="72" s="1"/>
  <c r="L70" i="72" s="1"/>
  <c r="I40" i="72"/>
  <c r="J40" i="72" s="1"/>
  <c r="L40" i="72" s="1"/>
  <c r="I34" i="72"/>
  <c r="J34" i="72" s="1"/>
  <c r="L34" i="72" s="1"/>
  <c r="I52" i="72"/>
  <c r="J52" i="72" s="1"/>
  <c r="I75" i="72"/>
  <c r="J75" i="72" s="1"/>
  <c r="L75" i="72" s="1"/>
  <c r="I81" i="72"/>
  <c r="J81" i="72" s="1"/>
  <c r="L81" i="72" s="1"/>
  <c r="I50" i="74"/>
  <c r="J50" i="74" s="1"/>
  <c r="L50" i="74" s="1"/>
  <c r="I43" i="68"/>
  <c r="J43" i="68" s="1"/>
  <c r="L43" i="68" s="1"/>
  <c r="I63" i="68"/>
  <c r="J63" i="68" s="1"/>
  <c r="L63" i="68" s="1"/>
  <c r="I18" i="72"/>
  <c r="J18" i="72" s="1"/>
  <c r="L18" i="72" s="1"/>
  <c r="I43" i="72"/>
  <c r="J43" i="72" s="1"/>
  <c r="L43" i="72" s="1"/>
  <c r="I27" i="72"/>
  <c r="J27" i="72" s="1"/>
  <c r="L27" i="72" s="1"/>
  <c r="I12" i="72"/>
  <c r="J12" i="72" s="1"/>
  <c r="L12" i="72" s="1"/>
  <c r="I37" i="72"/>
  <c r="J37" i="72" s="1"/>
  <c r="L37" i="72" s="1"/>
  <c r="I61" i="72"/>
  <c r="J61" i="72" s="1"/>
  <c r="L61" i="72" s="1"/>
  <c r="I59" i="72"/>
  <c r="J59" i="72" s="1"/>
  <c r="L59" i="72" s="1"/>
  <c r="I11" i="72"/>
  <c r="J11" i="72" s="1"/>
  <c r="L11" i="72" s="1"/>
  <c r="I42" i="68"/>
  <c r="J42" i="68" s="1"/>
  <c r="L42" i="68" s="1"/>
  <c r="I37" i="68"/>
  <c r="J37" i="68" s="1"/>
  <c r="L37" i="68" s="1"/>
  <c r="I50" i="72"/>
  <c r="J50" i="72" s="1"/>
  <c r="L50" i="72" s="1"/>
  <c r="I54" i="68"/>
  <c r="J54" i="68" s="1"/>
  <c r="L54" i="68" s="1"/>
  <c r="I14" i="73"/>
  <c r="J14" i="73" s="1"/>
  <c r="I32" i="73"/>
  <c r="J32" i="73" s="1"/>
  <c r="L32" i="73" s="1"/>
  <c r="I59" i="73"/>
  <c r="J59" i="73" s="1"/>
  <c r="L59" i="73" s="1"/>
  <c r="I81" i="73"/>
  <c r="J81" i="73" s="1"/>
  <c r="L81" i="73" s="1"/>
  <c r="I37" i="73"/>
  <c r="J37" i="73" s="1"/>
  <c r="L37" i="73" s="1"/>
  <c r="I56" i="73"/>
  <c r="J56" i="73" s="1"/>
  <c r="L56" i="73" s="1"/>
  <c r="I61" i="73"/>
  <c r="J61" i="73" s="1"/>
  <c r="L61" i="73" s="1"/>
  <c r="I60" i="73"/>
  <c r="J60" i="73" s="1"/>
  <c r="L60" i="73" s="1"/>
  <c r="I12" i="73"/>
  <c r="J12" i="73" s="1"/>
  <c r="L12" i="73" s="1"/>
  <c r="I44" i="73"/>
  <c r="J44" i="73" s="1"/>
  <c r="L44" i="73" s="1"/>
  <c r="I74" i="73"/>
  <c r="J74" i="73" s="1"/>
  <c r="I11" i="73"/>
  <c r="J11" i="73" s="1"/>
  <c r="L11" i="73" s="1"/>
  <c r="I45" i="73"/>
  <c r="J45" i="73" s="1"/>
  <c r="L45" i="73" s="1"/>
  <c r="I69" i="73"/>
  <c r="J69" i="73" s="1"/>
  <c r="I71" i="73"/>
  <c r="J71" i="73" s="1"/>
  <c r="L71" i="73" s="1"/>
  <c r="I27" i="73"/>
  <c r="J27" i="73" s="1"/>
  <c r="L27" i="73" s="1"/>
  <c r="I46" i="73"/>
  <c r="J46" i="73" s="1"/>
  <c r="L46" i="73" s="1"/>
  <c r="I29" i="73"/>
  <c r="J29" i="73" s="1"/>
  <c r="L29" i="73" s="1"/>
  <c r="I72" i="73"/>
  <c r="J72" i="73" s="1"/>
  <c r="L72" i="73" s="1"/>
  <c r="I75" i="73"/>
  <c r="J75" i="73" s="1"/>
  <c r="L75" i="73" s="1"/>
  <c r="I21" i="73"/>
  <c r="J21" i="73" s="1"/>
  <c r="I42" i="73"/>
  <c r="J42" i="73" s="1"/>
  <c r="I19" i="73"/>
  <c r="J19" i="73" s="1"/>
  <c r="L19" i="73" s="1"/>
  <c r="I25" i="73"/>
  <c r="J25" i="73" s="1"/>
  <c r="L25" i="73" s="1"/>
  <c r="I26" i="73"/>
  <c r="J26" i="73" s="1"/>
  <c r="L26" i="73" s="1"/>
  <c r="I47" i="73"/>
  <c r="J47" i="73" s="1"/>
  <c r="L47" i="73" s="1"/>
  <c r="I80" i="73"/>
  <c r="J80" i="73" s="1"/>
  <c r="L80" i="73" s="1"/>
  <c r="I10" i="73"/>
  <c r="J10" i="73" s="1"/>
  <c r="I77" i="73"/>
  <c r="J77" i="73" s="1"/>
  <c r="L77" i="73" s="1"/>
  <c r="I24" i="73"/>
  <c r="J24" i="73" s="1"/>
  <c r="L24" i="73" s="1"/>
  <c r="I52" i="73"/>
  <c r="J52" i="73" s="1"/>
  <c r="I31" i="73"/>
  <c r="J31" i="73" s="1"/>
  <c r="L31" i="73" s="1"/>
  <c r="I35" i="73"/>
  <c r="J35" i="73" s="1"/>
  <c r="L35" i="73" s="1"/>
  <c r="I36" i="73"/>
  <c r="J36" i="73" s="1"/>
  <c r="L36" i="73" s="1"/>
  <c r="I63" i="73"/>
  <c r="J63" i="73" s="1"/>
  <c r="L63" i="73" s="1"/>
  <c r="I62" i="73"/>
  <c r="J62" i="73" s="1"/>
  <c r="L62" i="73" s="1"/>
  <c r="I33" i="73"/>
  <c r="J33" i="73" s="1"/>
  <c r="L33" i="73" s="1"/>
  <c r="I79" i="73"/>
  <c r="J79" i="73" s="1"/>
  <c r="L79" i="73" s="1"/>
  <c r="I34" i="73"/>
  <c r="J34" i="73" s="1"/>
  <c r="L34" i="73" s="1"/>
  <c r="I54" i="73"/>
  <c r="J54" i="73" s="1"/>
  <c r="L54" i="73" s="1"/>
  <c r="I53" i="73"/>
  <c r="J53" i="73" s="1"/>
  <c r="L53" i="73" s="1"/>
  <c r="I58" i="73"/>
  <c r="J58" i="73" s="1"/>
  <c r="L58" i="73" s="1"/>
  <c r="I55" i="73"/>
  <c r="J55" i="73" s="1"/>
  <c r="L55" i="73" s="1"/>
  <c r="I43" i="73"/>
  <c r="J43" i="73" s="1"/>
  <c r="L43" i="73" s="1"/>
  <c r="I65" i="73"/>
  <c r="J65" i="73" s="1"/>
  <c r="L65" i="73" s="1"/>
  <c r="I64" i="73"/>
  <c r="J64" i="73" s="1"/>
  <c r="L64" i="73" s="1"/>
  <c r="I39" i="73"/>
  <c r="J39" i="73" s="1"/>
  <c r="L39" i="73" s="1"/>
  <c r="I38" i="73"/>
  <c r="J38" i="73" s="1"/>
  <c r="L38" i="73" s="1"/>
  <c r="I57" i="73"/>
  <c r="J57" i="73" s="1"/>
  <c r="L57" i="73" s="1"/>
  <c r="I16" i="73"/>
  <c r="J16" i="73" s="1"/>
  <c r="I22" i="73"/>
  <c r="J22" i="73" s="1"/>
  <c r="L22" i="73" s="1"/>
  <c r="I76" i="73"/>
  <c r="J76" i="73" s="1"/>
  <c r="L76" i="73" s="1"/>
  <c r="I28" i="73"/>
  <c r="J28" i="73" s="1"/>
  <c r="L28" i="73" s="1"/>
  <c r="I70" i="73"/>
  <c r="J70" i="73" s="1"/>
  <c r="L70" i="73" s="1"/>
  <c r="I40" i="73"/>
  <c r="J40" i="73" s="1"/>
  <c r="L40" i="73" s="1"/>
  <c r="I17" i="73"/>
  <c r="J17" i="73" s="1"/>
  <c r="L17" i="73" s="1"/>
  <c r="I18" i="73"/>
  <c r="J18" i="73" s="1"/>
  <c r="L18" i="73" s="1"/>
  <c r="I78" i="73"/>
  <c r="J78" i="73" s="1"/>
  <c r="L78" i="73" s="1"/>
  <c r="I65" i="68"/>
  <c r="J65" i="68" s="1"/>
  <c r="L65" i="68" s="1"/>
  <c r="I74" i="66"/>
  <c r="J74" i="66" s="1"/>
  <c r="L74" i="66" s="1"/>
  <c r="I38" i="66"/>
  <c r="J38" i="66" s="1"/>
  <c r="L38" i="66" s="1"/>
  <c r="I57" i="70"/>
  <c r="J57" i="70" s="1"/>
  <c r="L57" i="70" s="1"/>
  <c r="I44" i="70"/>
  <c r="J44" i="70" s="1"/>
  <c r="L44" i="70" s="1"/>
  <c r="I33" i="70"/>
  <c r="J33" i="70" s="1"/>
  <c r="L33" i="70" s="1"/>
  <c r="I19" i="70"/>
  <c r="J19" i="70" s="1"/>
  <c r="L19" i="70" s="1"/>
  <c r="I34" i="70"/>
  <c r="J34" i="70" s="1"/>
  <c r="L34" i="70" s="1"/>
  <c r="I39" i="66"/>
  <c r="J39" i="66" s="1"/>
  <c r="L39" i="66" s="1"/>
  <c r="I31" i="70"/>
  <c r="J31" i="70" s="1"/>
  <c r="L31" i="70" s="1"/>
  <c r="I45" i="70"/>
  <c r="J45" i="70" s="1"/>
  <c r="L45" i="70" s="1"/>
  <c r="I10" i="70"/>
  <c r="J10" i="70" s="1"/>
  <c r="L10" i="70" s="1"/>
  <c r="I10" i="66"/>
  <c r="J10" i="66" s="1"/>
  <c r="L10" i="66" s="1"/>
  <c r="I77" i="66"/>
  <c r="J77" i="66" s="1"/>
  <c r="L77" i="66" s="1"/>
  <c r="I14" i="66"/>
  <c r="J14" i="66" s="1"/>
  <c r="I22" i="70"/>
  <c r="J22" i="70" s="1"/>
  <c r="L22" i="70" s="1"/>
  <c r="I17" i="70"/>
  <c r="J17" i="70" s="1"/>
  <c r="L17" i="70" s="1"/>
  <c r="I39" i="70"/>
  <c r="J39" i="70" s="1"/>
  <c r="L39" i="70" s="1"/>
  <c r="I42" i="70"/>
  <c r="J42" i="70" s="1"/>
  <c r="L42" i="70" s="1"/>
  <c r="I16" i="70"/>
  <c r="J16" i="70" s="1"/>
  <c r="L16" i="70" s="1"/>
  <c r="I60" i="70"/>
  <c r="J60" i="70" s="1"/>
  <c r="L60" i="70" s="1"/>
  <c r="I44" i="66"/>
  <c r="J44" i="66" s="1"/>
  <c r="L44" i="66" s="1"/>
  <c r="I70" i="66"/>
  <c r="J70" i="66" s="1"/>
  <c r="L70" i="66" s="1"/>
  <c r="I26" i="66"/>
  <c r="J26" i="66" s="1"/>
  <c r="L26" i="66" s="1"/>
  <c r="I37" i="66"/>
  <c r="J37" i="66" s="1"/>
  <c r="L37" i="66" s="1"/>
  <c r="I53" i="70"/>
  <c r="J53" i="70" s="1"/>
  <c r="I72" i="70"/>
  <c r="J72" i="70" s="1"/>
  <c r="L72" i="70" s="1"/>
  <c r="I46" i="70"/>
  <c r="J46" i="70" s="1"/>
  <c r="L46" i="70" s="1"/>
  <c r="I37" i="70"/>
  <c r="J37" i="70" s="1"/>
  <c r="L37" i="70" s="1"/>
  <c r="I78" i="70"/>
  <c r="J78" i="70" s="1"/>
  <c r="L78" i="70" s="1"/>
  <c r="I29" i="70"/>
  <c r="J29" i="70" s="1"/>
  <c r="L29" i="70" s="1"/>
  <c r="I75" i="70"/>
  <c r="J75" i="70" s="1"/>
  <c r="L75" i="70" s="1"/>
  <c r="I61" i="70"/>
  <c r="J61" i="70" s="1"/>
  <c r="L61" i="70" s="1"/>
  <c r="I72" i="66"/>
  <c r="J72" i="66" s="1"/>
  <c r="L72" i="66" s="1"/>
  <c r="I45" i="66"/>
  <c r="J45" i="66" s="1"/>
  <c r="L45" i="66" s="1"/>
  <c r="I56" i="66"/>
  <c r="J56" i="66" s="1"/>
  <c r="L56" i="66" s="1"/>
  <c r="I12" i="70"/>
  <c r="J12" i="70" s="1"/>
  <c r="L12" i="70" s="1"/>
  <c r="I28" i="70"/>
  <c r="J28" i="70" s="1"/>
  <c r="L28" i="70" s="1"/>
  <c r="I25" i="70"/>
  <c r="J25" i="70" s="1"/>
  <c r="L25" i="70" s="1"/>
  <c r="I18" i="70"/>
  <c r="J18" i="70" s="1"/>
  <c r="L18" i="70" s="1"/>
  <c r="I43" i="70"/>
  <c r="J43" i="70" s="1"/>
  <c r="L43" i="70" s="1"/>
  <c r="I47" i="70"/>
  <c r="J47" i="70" s="1"/>
  <c r="L47" i="70" s="1"/>
  <c r="I80" i="66"/>
  <c r="J80" i="66" s="1"/>
  <c r="L80" i="66" s="1"/>
  <c r="I81" i="66"/>
  <c r="J81" i="66" s="1"/>
  <c r="L81" i="66" s="1"/>
  <c r="I78" i="66"/>
  <c r="J78" i="66" s="1"/>
  <c r="L78" i="66" s="1"/>
  <c r="I79" i="66"/>
  <c r="J79" i="66" s="1"/>
  <c r="L79" i="66" s="1"/>
  <c r="I65" i="66"/>
  <c r="J65" i="66" s="1"/>
  <c r="L65" i="66" s="1"/>
  <c r="I55" i="66"/>
  <c r="J55" i="66" s="1"/>
  <c r="L55" i="66" s="1"/>
  <c r="I27" i="66"/>
  <c r="J27" i="66" s="1"/>
  <c r="L27" i="66" s="1"/>
  <c r="I11" i="66"/>
  <c r="J11" i="66" s="1"/>
  <c r="L11" i="66" s="1"/>
  <c r="I49" i="70"/>
  <c r="J49" i="70" s="1"/>
  <c r="L49" i="70" s="1"/>
  <c r="I17" i="66"/>
  <c r="J17" i="66" s="1"/>
  <c r="L17" i="66" s="1"/>
  <c r="I42" i="66"/>
  <c r="J42" i="66" s="1"/>
  <c r="L42" i="66" s="1"/>
  <c r="I71" i="66"/>
  <c r="J71" i="66" s="1"/>
  <c r="L71" i="66" s="1"/>
  <c r="I25" i="66"/>
  <c r="J25" i="66" s="1"/>
  <c r="L25" i="66" s="1"/>
  <c r="I43" i="66"/>
  <c r="J43" i="66" s="1"/>
  <c r="L43" i="66" s="1"/>
  <c r="I75" i="66"/>
  <c r="J75" i="66" s="1"/>
  <c r="L75" i="66" s="1"/>
  <c r="I63" i="66"/>
  <c r="J63" i="66" s="1"/>
  <c r="L63" i="66" s="1"/>
  <c r="I21" i="66"/>
  <c r="J21" i="66" s="1"/>
  <c r="L21" i="66" s="1"/>
  <c r="I18" i="66"/>
  <c r="J18" i="66" s="1"/>
  <c r="L18" i="66" s="1"/>
  <c r="I40" i="66"/>
  <c r="J40" i="66" s="1"/>
  <c r="L40" i="66" s="1"/>
  <c r="I52" i="66"/>
  <c r="J52" i="66" s="1"/>
  <c r="I60" i="66"/>
  <c r="J60" i="66" s="1"/>
  <c r="L60" i="66" s="1"/>
  <c r="I22" i="66"/>
  <c r="J22" i="66" s="1"/>
  <c r="L22" i="66" s="1"/>
  <c r="I36" i="66"/>
  <c r="J36" i="66" s="1"/>
  <c r="L36" i="66" s="1"/>
  <c r="I29" i="66"/>
  <c r="J29" i="66" s="1"/>
  <c r="L29" i="66" s="1"/>
  <c r="I16" i="71"/>
  <c r="J16" i="71" s="1"/>
  <c r="I11" i="71"/>
  <c r="J11" i="71" s="1"/>
  <c r="L11" i="71" s="1"/>
  <c r="I28" i="71"/>
  <c r="J28" i="71" s="1"/>
  <c r="L28" i="71" s="1"/>
  <c r="I72" i="71"/>
  <c r="J72" i="71" s="1"/>
  <c r="L72" i="71" s="1"/>
  <c r="I69" i="71"/>
  <c r="J69" i="71" s="1"/>
  <c r="I21" i="71"/>
  <c r="J21" i="71" s="1"/>
  <c r="I54" i="71"/>
  <c r="J54" i="71" s="1"/>
  <c r="L54" i="71" s="1"/>
  <c r="I63" i="71"/>
  <c r="J63" i="71" s="1"/>
  <c r="L63" i="71" s="1"/>
  <c r="I26" i="71"/>
  <c r="J26" i="71" s="1"/>
  <c r="L26" i="71" s="1"/>
  <c r="I61" i="71"/>
  <c r="J61" i="71" s="1"/>
  <c r="L61" i="71" s="1"/>
  <c r="I29" i="71"/>
  <c r="J29" i="71" s="1"/>
  <c r="L29" i="71" s="1"/>
  <c r="I32" i="71"/>
  <c r="J32" i="71" s="1"/>
  <c r="L32" i="71" s="1"/>
  <c r="I75" i="71"/>
  <c r="J75" i="71" s="1"/>
  <c r="L75" i="71" s="1"/>
  <c r="I22" i="71"/>
  <c r="J22" i="71" s="1"/>
  <c r="L22" i="71" s="1"/>
  <c r="I24" i="71"/>
  <c r="J24" i="71" s="1"/>
  <c r="L24" i="71" s="1"/>
  <c r="I55" i="71"/>
  <c r="J55" i="71" s="1"/>
  <c r="L55" i="71" s="1"/>
  <c r="I25" i="71"/>
  <c r="J25" i="71" s="1"/>
  <c r="L25" i="71" s="1"/>
  <c r="I65" i="71"/>
  <c r="J65" i="71" s="1"/>
  <c r="L65" i="71" s="1"/>
  <c r="I36" i="71"/>
  <c r="J36" i="71" s="1"/>
  <c r="L36" i="71" s="1"/>
  <c r="I70" i="71"/>
  <c r="J70" i="71" s="1"/>
  <c r="L70" i="71" s="1"/>
  <c r="I40" i="71"/>
  <c r="J40" i="71" s="1"/>
  <c r="L40" i="71" s="1"/>
  <c r="I77" i="71"/>
  <c r="J77" i="71" s="1"/>
  <c r="L77" i="71" s="1"/>
  <c r="I33" i="71"/>
  <c r="J33" i="71" s="1"/>
  <c r="L33" i="71" s="1"/>
  <c r="I34" i="71"/>
  <c r="J34" i="71" s="1"/>
  <c r="L34" i="71" s="1"/>
  <c r="I56" i="71"/>
  <c r="J56" i="71" s="1"/>
  <c r="L56" i="71" s="1"/>
  <c r="I35" i="71"/>
  <c r="J35" i="71" s="1"/>
  <c r="L35" i="71" s="1"/>
  <c r="I74" i="71"/>
  <c r="J74" i="71" s="1"/>
  <c r="I44" i="71"/>
  <c r="J44" i="71" s="1"/>
  <c r="L44" i="71" s="1"/>
  <c r="I12" i="71"/>
  <c r="J12" i="71" s="1"/>
  <c r="L12" i="71" s="1"/>
  <c r="I31" i="71"/>
  <c r="J31" i="71" s="1"/>
  <c r="L31" i="71" s="1"/>
  <c r="I79" i="71"/>
  <c r="J79" i="71" s="1"/>
  <c r="L79" i="71" s="1"/>
  <c r="I38" i="71"/>
  <c r="J38" i="71" s="1"/>
  <c r="L38" i="71" s="1"/>
  <c r="I42" i="71"/>
  <c r="J42" i="71" s="1"/>
  <c r="I57" i="71"/>
  <c r="J57" i="71" s="1"/>
  <c r="L57" i="71" s="1"/>
  <c r="I39" i="71"/>
  <c r="J39" i="71" s="1"/>
  <c r="L39" i="71" s="1"/>
  <c r="I76" i="71"/>
  <c r="J76" i="71" s="1"/>
  <c r="L76" i="71" s="1"/>
  <c r="I18" i="71"/>
  <c r="J18" i="71" s="1"/>
  <c r="L18" i="71" s="1"/>
  <c r="I46" i="71"/>
  <c r="J46" i="71" s="1"/>
  <c r="L46" i="71" s="1"/>
  <c r="I19" i="71"/>
  <c r="J19" i="71" s="1"/>
  <c r="L19" i="71" s="1"/>
  <c r="I37" i="71"/>
  <c r="J37" i="71" s="1"/>
  <c r="L37" i="71" s="1"/>
  <c r="I59" i="71"/>
  <c r="J59" i="71" s="1"/>
  <c r="L59" i="71" s="1"/>
  <c r="I62" i="71"/>
  <c r="J62" i="71" s="1"/>
  <c r="L62" i="71" s="1"/>
  <c r="I52" i="71"/>
  <c r="J52" i="71" s="1"/>
  <c r="I58" i="71"/>
  <c r="J58" i="71" s="1"/>
  <c r="L58" i="71" s="1"/>
  <c r="I78" i="71"/>
  <c r="J78" i="71" s="1"/>
  <c r="L78" i="71" s="1"/>
  <c r="I14" i="71"/>
  <c r="J14" i="71" s="1"/>
  <c r="I27" i="71"/>
  <c r="J27" i="71" s="1"/>
  <c r="L27" i="71" s="1"/>
  <c r="I64" i="71"/>
  <c r="J64" i="71" s="1"/>
  <c r="L64" i="71" s="1"/>
  <c r="I71" i="71"/>
  <c r="J71" i="71" s="1"/>
  <c r="L71" i="71" s="1"/>
  <c r="I53" i="71"/>
  <c r="J53" i="71" s="1"/>
  <c r="L53" i="71" s="1"/>
  <c r="I60" i="71"/>
  <c r="J60" i="71" s="1"/>
  <c r="L60" i="71" s="1"/>
  <c r="I45" i="71"/>
  <c r="J45" i="71" s="1"/>
  <c r="L45" i="71" s="1"/>
  <c r="I80" i="71"/>
  <c r="J80" i="71" s="1"/>
  <c r="L80" i="71" s="1"/>
  <c r="I81" i="71"/>
  <c r="J81" i="71" s="1"/>
  <c r="L81" i="71" s="1"/>
  <c r="I43" i="71"/>
  <c r="J43" i="71" s="1"/>
  <c r="L43" i="71" s="1"/>
  <c r="I47" i="71"/>
  <c r="J47" i="71" s="1"/>
  <c r="L47" i="71" s="1"/>
  <c r="I10" i="71"/>
  <c r="J10" i="71" s="1"/>
  <c r="I17" i="71"/>
  <c r="J17" i="71" s="1"/>
  <c r="L17" i="71" s="1"/>
  <c r="I46" i="66"/>
  <c r="J46" i="66" s="1"/>
  <c r="L46" i="66" s="1"/>
  <c r="I33" i="66"/>
  <c r="J33" i="66" s="1"/>
  <c r="L33" i="66" s="1"/>
  <c r="I76" i="66"/>
  <c r="J76" i="66" s="1"/>
  <c r="L76" i="66" s="1"/>
  <c r="I59" i="66"/>
  <c r="J59" i="66" s="1"/>
  <c r="L59" i="66" s="1"/>
  <c r="I57" i="66"/>
  <c r="J57" i="66" s="1"/>
  <c r="L57" i="66" s="1"/>
  <c r="I62" i="66"/>
  <c r="J62" i="66" s="1"/>
  <c r="L62" i="66" s="1"/>
  <c r="I58" i="66"/>
  <c r="J58" i="66" s="1"/>
  <c r="L58" i="66" s="1"/>
  <c r="I31" i="66"/>
  <c r="J31" i="66" s="1"/>
  <c r="L31" i="66" s="1"/>
  <c r="I77" i="68"/>
  <c r="J77" i="68" s="1"/>
  <c r="L77" i="68" s="1"/>
  <c r="I75" i="68"/>
  <c r="J75" i="68" s="1"/>
  <c r="L75" i="68" s="1"/>
  <c r="I55" i="68"/>
  <c r="J55" i="68" s="1"/>
  <c r="L55" i="68" s="1"/>
  <c r="I40" i="68"/>
  <c r="J40" i="68" s="1"/>
  <c r="L40" i="68" s="1"/>
  <c r="I18" i="68"/>
  <c r="J18" i="68" s="1"/>
  <c r="L18" i="68" s="1"/>
  <c r="I81" i="68"/>
  <c r="J81" i="68" s="1"/>
  <c r="L81" i="68" s="1"/>
  <c r="I26" i="68"/>
  <c r="J26" i="68" s="1"/>
  <c r="L26" i="68" s="1"/>
  <c r="I17" i="68"/>
  <c r="J17" i="68" s="1"/>
  <c r="L17" i="68" s="1"/>
  <c r="I80" i="68"/>
  <c r="J80" i="68" s="1"/>
  <c r="L80" i="68" s="1"/>
  <c r="I25" i="68"/>
  <c r="J25" i="68" s="1"/>
  <c r="L25" i="68" s="1"/>
  <c r="I70" i="68"/>
  <c r="J70" i="68" s="1"/>
  <c r="L70" i="68" s="1"/>
  <c r="I21" i="68"/>
  <c r="J21" i="68" s="1"/>
  <c r="L21" i="68" s="1"/>
  <c r="I76" i="68"/>
  <c r="J76" i="68" s="1"/>
  <c r="L76" i="68" s="1"/>
  <c r="I16" i="68"/>
  <c r="J16" i="68" s="1"/>
  <c r="L16" i="68" s="1"/>
  <c r="I60" i="68"/>
  <c r="J60" i="68" s="1"/>
  <c r="L60" i="68" s="1"/>
  <c r="I32" i="68"/>
  <c r="J32" i="68" s="1"/>
  <c r="L32" i="68" s="1"/>
  <c r="I71" i="68"/>
  <c r="J71" i="68" s="1"/>
  <c r="L71" i="68" s="1"/>
  <c r="I12" i="68"/>
  <c r="J12" i="68" s="1"/>
  <c r="L12" i="68" s="1"/>
  <c r="I57" i="68"/>
  <c r="J57" i="68" s="1"/>
  <c r="L57" i="68" s="1"/>
  <c r="I28" i="68"/>
  <c r="J28" i="68" s="1"/>
  <c r="L28" i="68" s="1"/>
  <c r="I19" i="68"/>
  <c r="J19" i="68" s="1"/>
  <c r="L19" i="68" s="1"/>
  <c r="I61" i="68"/>
  <c r="J61" i="68" s="1"/>
  <c r="L61" i="68" s="1"/>
  <c r="I62" i="68"/>
  <c r="J62" i="68" s="1"/>
  <c r="L62" i="68" s="1"/>
  <c r="I58" i="68"/>
  <c r="J58" i="68" s="1"/>
  <c r="L58" i="68" s="1"/>
  <c r="I53" i="68"/>
  <c r="J53" i="68" s="1"/>
  <c r="L53" i="68" s="1"/>
  <c r="I11" i="68"/>
  <c r="J11" i="68" s="1"/>
  <c r="L11" i="68" s="1"/>
  <c r="I33" i="68"/>
  <c r="J33" i="68" s="1"/>
  <c r="L33" i="68" s="1"/>
  <c r="I27" i="68"/>
  <c r="J27" i="68" s="1"/>
  <c r="L27" i="68" s="1"/>
  <c r="I47" i="68"/>
  <c r="J47" i="68" s="1"/>
  <c r="L47" i="68" s="1"/>
  <c r="I59" i="68"/>
  <c r="J59" i="68" s="1"/>
  <c r="L59" i="68" s="1"/>
  <c r="I34" i="68"/>
  <c r="J34" i="68" s="1"/>
  <c r="L34" i="68" s="1"/>
  <c r="I38" i="68"/>
  <c r="J38" i="68" s="1"/>
  <c r="L38" i="68" s="1"/>
  <c r="I44" i="68"/>
  <c r="J44" i="68" s="1"/>
  <c r="L44" i="68" s="1"/>
  <c r="I52" i="68"/>
  <c r="J52" i="68" s="1"/>
  <c r="I24" i="68"/>
  <c r="J24" i="68" s="1"/>
  <c r="L24" i="68" s="1"/>
  <c r="I14" i="68"/>
  <c r="J14" i="68" s="1"/>
  <c r="I22" i="68"/>
  <c r="J22" i="68" s="1"/>
  <c r="L22" i="68" s="1"/>
  <c r="I35" i="68"/>
  <c r="J35" i="68" s="1"/>
  <c r="L35" i="68" s="1"/>
  <c r="I79" i="68"/>
  <c r="J79" i="68" s="1"/>
  <c r="L79" i="68" s="1"/>
  <c r="I78" i="68"/>
  <c r="J78" i="68" s="1"/>
  <c r="L78" i="68" s="1"/>
  <c r="I56" i="68"/>
  <c r="J56" i="68" s="1"/>
  <c r="L56" i="68" s="1"/>
  <c r="I45" i="68"/>
  <c r="J45" i="68" s="1"/>
  <c r="L45" i="68" s="1"/>
  <c r="I64" i="68"/>
  <c r="J64" i="68" s="1"/>
  <c r="L64" i="68" s="1"/>
  <c r="I31" i="68"/>
  <c r="J31" i="68" s="1"/>
  <c r="L31" i="68" s="1"/>
  <c r="I48" i="68"/>
  <c r="J48" i="68" s="1"/>
  <c r="L48" i="68" s="1"/>
  <c r="I25" i="64"/>
  <c r="J25" i="64" s="1"/>
  <c r="L25" i="64" s="1"/>
  <c r="I60" i="69"/>
  <c r="J60" i="69" s="1"/>
  <c r="L60" i="69" s="1"/>
  <c r="I57" i="69"/>
  <c r="J57" i="69" s="1"/>
  <c r="L57" i="69" s="1"/>
  <c r="I18" i="69"/>
  <c r="J18" i="69" s="1"/>
  <c r="L18" i="69" s="1"/>
  <c r="I61" i="69"/>
  <c r="J61" i="69" s="1"/>
  <c r="L61" i="69" s="1"/>
  <c r="I14" i="69"/>
  <c r="J14" i="69" s="1"/>
  <c r="I16" i="69"/>
  <c r="J16" i="69" s="1"/>
  <c r="I10" i="69"/>
  <c r="J10" i="69" s="1"/>
  <c r="I64" i="69"/>
  <c r="J64" i="69" s="1"/>
  <c r="L64" i="69" s="1"/>
  <c r="I24" i="69"/>
  <c r="J24" i="69" s="1"/>
  <c r="L24" i="69" s="1"/>
  <c r="I58" i="69"/>
  <c r="J58" i="69" s="1"/>
  <c r="L58" i="69" s="1"/>
  <c r="I29" i="69"/>
  <c r="J29" i="69" s="1"/>
  <c r="L29" i="69" s="1"/>
  <c r="I81" i="69"/>
  <c r="J81" i="69" s="1"/>
  <c r="L81" i="69" s="1"/>
  <c r="I72" i="69"/>
  <c r="J72" i="69" s="1"/>
  <c r="L72" i="69" s="1"/>
  <c r="I11" i="69"/>
  <c r="J11" i="69" s="1"/>
  <c r="L11" i="69" s="1"/>
  <c r="I31" i="69"/>
  <c r="J31" i="69" s="1"/>
  <c r="L31" i="69" s="1"/>
  <c r="I12" i="69"/>
  <c r="J12" i="69" s="1"/>
  <c r="L12" i="69" s="1"/>
  <c r="I27" i="69"/>
  <c r="J27" i="69" s="1"/>
  <c r="L27" i="69" s="1"/>
  <c r="I65" i="69"/>
  <c r="J65" i="69" s="1"/>
  <c r="L65" i="69" s="1"/>
  <c r="I69" i="69"/>
  <c r="J69" i="69" s="1"/>
  <c r="I44" i="69"/>
  <c r="J44" i="69" s="1"/>
  <c r="L44" i="69" s="1"/>
  <c r="I76" i="69"/>
  <c r="J76" i="69" s="1"/>
  <c r="L76" i="69" s="1"/>
  <c r="I38" i="69"/>
  <c r="J38" i="69" s="1"/>
  <c r="L38" i="69" s="1"/>
  <c r="I34" i="69"/>
  <c r="J34" i="69" s="1"/>
  <c r="L34" i="69" s="1"/>
  <c r="I25" i="69"/>
  <c r="J25" i="69" s="1"/>
  <c r="L25" i="69" s="1"/>
  <c r="I21" i="69"/>
  <c r="J21" i="69" s="1"/>
  <c r="I54" i="69"/>
  <c r="J54" i="69" s="1"/>
  <c r="L54" i="69" s="1"/>
  <c r="I74" i="69"/>
  <c r="J74" i="69" s="1"/>
  <c r="I36" i="69"/>
  <c r="J36" i="69" s="1"/>
  <c r="L36" i="69" s="1"/>
  <c r="I78" i="69"/>
  <c r="J78" i="69" s="1"/>
  <c r="L78" i="69" s="1"/>
  <c r="I55" i="69"/>
  <c r="J55" i="69" s="1"/>
  <c r="L55" i="69" s="1"/>
  <c r="I39" i="69"/>
  <c r="J39" i="69" s="1"/>
  <c r="L39" i="69" s="1"/>
  <c r="I52" i="69"/>
  <c r="J52" i="69" s="1"/>
  <c r="I28" i="69"/>
  <c r="J28" i="69" s="1"/>
  <c r="L28" i="69" s="1"/>
  <c r="I75" i="69"/>
  <c r="J75" i="69" s="1"/>
  <c r="L75" i="69" s="1"/>
  <c r="I77" i="69"/>
  <c r="J77" i="69" s="1"/>
  <c r="L77" i="69" s="1"/>
  <c r="I59" i="69"/>
  <c r="J59" i="69" s="1"/>
  <c r="L59" i="69" s="1"/>
  <c r="I43" i="69"/>
  <c r="J43" i="69" s="1"/>
  <c r="L43" i="69" s="1"/>
  <c r="I22" i="69"/>
  <c r="J22" i="69" s="1"/>
  <c r="L22" i="69" s="1"/>
  <c r="I79" i="69"/>
  <c r="J79" i="69" s="1"/>
  <c r="L79" i="69" s="1"/>
  <c r="I53" i="69"/>
  <c r="J53" i="69" s="1"/>
  <c r="L53" i="69" s="1"/>
  <c r="I62" i="69"/>
  <c r="J62" i="69" s="1"/>
  <c r="L62" i="69" s="1"/>
  <c r="I37" i="69"/>
  <c r="J37" i="69" s="1"/>
  <c r="L37" i="69" s="1"/>
  <c r="I33" i="69"/>
  <c r="J33" i="69" s="1"/>
  <c r="L33" i="69" s="1"/>
  <c r="I26" i="69"/>
  <c r="J26" i="69" s="1"/>
  <c r="L26" i="69" s="1"/>
  <c r="I70" i="69"/>
  <c r="J70" i="69" s="1"/>
  <c r="L70" i="69" s="1"/>
  <c r="I56" i="69"/>
  <c r="J56" i="69" s="1"/>
  <c r="L56" i="69" s="1"/>
  <c r="I42" i="69"/>
  <c r="J42" i="69" s="1"/>
  <c r="I80" i="69"/>
  <c r="J80" i="69" s="1"/>
  <c r="L80" i="69" s="1"/>
  <c r="I40" i="69"/>
  <c r="J40" i="69" s="1"/>
  <c r="L40" i="69" s="1"/>
  <c r="I47" i="69"/>
  <c r="J47" i="69" s="1"/>
  <c r="L47" i="69" s="1"/>
  <c r="I46" i="69"/>
  <c r="J46" i="69" s="1"/>
  <c r="L46" i="69" s="1"/>
  <c r="I17" i="69"/>
  <c r="J17" i="69" s="1"/>
  <c r="L17" i="69" s="1"/>
  <c r="I32" i="69"/>
  <c r="J32" i="69" s="1"/>
  <c r="L32" i="69" s="1"/>
  <c r="I19" i="69"/>
  <c r="J19" i="69" s="1"/>
  <c r="L19" i="69" s="1"/>
  <c r="I63" i="69"/>
  <c r="J63" i="69" s="1"/>
  <c r="L63" i="69" s="1"/>
  <c r="I45" i="69"/>
  <c r="J45" i="69" s="1"/>
  <c r="L45" i="69" s="1"/>
  <c r="I35" i="69"/>
  <c r="J35" i="69" s="1"/>
  <c r="L35" i="69" s="1"/>
  <c r="I71" i="69"/>
  <c r="J71" i="69" s="1"/>
  <c r="L71" i="69" s="1"/>
  <c r="I40" i="64"/>
  <c r="J40" i="64" s="1"/>
  <c r="L40" i="64" s="1"/>
  <c r="I39" i="64"/>
  <c r="J39" i="64" s="1"/>
  <c r="L39" i="64" s="1"/>
  <c r="I47" i="66"/>
  <c r="J47" i="66" s="1"/>
  <c r="L47" i="66" s="1"/>
  <c r="I65" i="64"/>
  <c r="J65" i="64" s="1"/>
  <c r="L65" i="64" s="1"/>
  <c r="I38" i="64"/>
  <c r="J38" i="64" s="1"/>
  <c r="L38" i="64" s="1"/>
  <c r="I64" i="66"/>
  <c r="J64" i="66" s="1"/>
  <c r="L64" i="66" s="1"/>
  <c r="I47" i="64"/>
  <c r="J47" i="64" s="1"/>
  <c r="I64" i="64"/>
  <c r="J64" i="64" s="1"/>
  <c r="L64" i="64" s="1"/>
  <c r="I74" i="64"/>
  <c r="J74" i="64" s="1"/>
  <c r="L74" i="64" s="1"/>
  <c r="I70" i="64"/>
  <c r="J70" i="64" s="1"/>
  <c r="L70" i="64" s="1"/>
  <c r="I69" i="66"/>
  <c r="J69" i="66" s="1"/>
  <c r="L69" i="66" s="1"/>
  <c r="I35" i="66"/>
  <c r="J35" i="66" s="1"/>
  <c r="L35" i="66" s="1"/>
  <c r="I28" i="66"/>
  <c r="J28" i="66" s="1"/>
  <c r="L28" i="66" s="1"/>
  <c r="I44" i="64"/>
  <c r="J44" i="64" s="1"/>
  <c r="I32" i="64"/>
  <c r="J32" i="64" s="1"/>
  <c r="L32" i="64" s="1"/>
  <c r="I31" i="64"/>
  <c r="J31" i="64" s="1"/>
  <c r="L31" i="64" s="1"/>
  <c r="I19" i="66"/>
  <c r="J19" i="66" s="1"/>
  <c r="L19" i="66" s="1"/>
  <c r="I54" i="66"/>
  <c r="J54" i="66" s="1"/>
  <c r="L54" i="66" s="1"/>
  <c r="I53" i="66"/>
  <c r="J53" i="66" s="1"/>
  <c r="L53" i="66" s="1"/>
  <c r="I72" i="64"/>
  <c r="J72" i="64" s="1"/>
  <c r="L72" i="64" s="1"/>
  <c r="I55" i="64"/>
  <c r="J55" i="64" s="1"/>
  <c r="L55" i="64" s="1"/>
  <c r="I26" i="64"/>
  <c r="J26" i="64" s="1"/>
  <c r="I58" i="64"/>
  <c r="J58" i="64" s="1"/>
  <c r="L58" i="64" s="1"/>
  <c r="I75" i="64"/>
  <c r="J75" i="64" s="1"/>
  <c r="L75" i="64" s="1"/>
  <c r="I61" i="66"/>
  <c r="J61" i="66" s="1"/>
  <c r="L61" i="66" s="1"/>
  <c r="I34" i="66"/>
  <c r="J34" i="66" s="1"/>
  <c r="L34" i="66" s="1"/>
  <c r="I48" i="66"/>
  <c r="J48" i="66" s="1"/>
  <c r="L48" i="66" s="1"/>
  <c r="I16" i="67"/>
  <c r="J16" i="67" s="1"/>
  <c r="I53" i="67"/>
  <c r="J53" i="67" s="1"/>
  <c r="L53" i="67" s="1"/>
  <c r="I11" i="67"/>
  <c r="J11" i="67" s="1"/>
  <c r="L11" i="67" s="1"/>
  <c r="I29" i="67"/>
  <c r="J29" i="67" s="1"/>
  <c r="L29" i="67" s="1"/>
  <c r="I14" i="67"/>
  <c r="J14" i="67" s="1"/>
  <c r="L14" i="67" s="1"/>
  <c r="I64" i="67"/>
  <c r="J64" i="67" s="1"/>
  <c r="L64" i="67" s="1"/>
  <c r="I34" i="67"/>
  <c r="J34" i="67" s="1"/>
  <c r="L34" i="67" s="1"/>
  <c r="I52" i="67"/>
  <c r="J52" i="67" s="1"/>
  <c r="I54" i="67"/>
  <c r="J54" i="67" s="1"/>
  <c r="L54" i="67" s="1"/>
  <c r="I46" i="67"/>
  <c r="J46" i="67" s="1"/>
  <c r="L46" i="67" s="1"/>
  <c r="I78" i="67"/>
  <c r="J78" i="67" s="1"/>
  <c r="L78" i="67" s="1"/>
  <c r="I25" i="67"/>
  <c r="J25" i="67" s="1"/>
  <c r="L25" i="67" s="1"/>
  <c r="I55" i="67"/>
  <c r="J55" i="67" s="1"/>
  <c r="L55" i="67" s="1"/>
  <c r="I17" i="67"/>
  <c r="J17" i="67" s="1"/>
  <c r="L17" i="67" s="1"/>
  <c r="I32" i="67"/>
  <c r="J32" i="67" s="1"/>
  <c r="L32" i="67" s="1"/>
  <c r="I19" i="67"/>
  <c r="J19" i="67" s="1"/>
  <c r="L19" i="67" s="1"/>
  <c r="I69" i="67"/>
  <c r="J69" i="67" s="1"/>
  <c r="I38" i="67"/>
  <c r="J38" i="67" s="1"/>
  <c r="L38" i="67" s="1"/>
  <c r="I56" i="67"/>
  <c r="J56" i="67" s="1"/>
  <c r="L56" i="67" s="1"/>
  <c r="I21" i="67"/>
  <c r="J21" i="67" s="1"/>
  <c r="I47" i="67"/>
  <c r="J47" i="67" s="1"/>
  <c r="L47" i="67" s="1"/>
  <c r="I80" i="67"/>
  <c r="J80" i="67" s="1"/>
  <c r="L80" i="67" s="1"/>
  <c r="I18" i="67"/>
  <c r="J18" i="67" s="1"/>
  <c r="L18" i="67" s="1"/>
  <c r="I22" i="67"/>
  <c r="J22" i="67" s="1"/>
  <c r="L22" i="67" s="1"/>
  <c r="I57" i="67"/>
  <c r="J57" i="67" s="1"/>
  <c r="L57" i="67" s="1"/>
  <c r="I36" i="67"/>
  <c r="J36" i="67" s="1"/>
  <c r="L36" i="67" s="1"/>
  <c r="I63" i="67"/>
  <c r="J63" i="67" s="1"/>
  <c r="L63" i="67" s="1"/>
  <c r="I31" i="67"/>
  <c r="J31" i="67" s="1"/>
  <c r="L31" i="67" s="1"/>
  <c r="I62" i="67"/>
  <c r="J62" i="67" s="1"/>
  <c r="L62" i="67" s="1"/>
  <c r="I24" i="67"/>
  <c r="J24" i="67" s="1"/>
  <c r="L24" i="67" s="1"/>
  <c r="I26" i="67"/>
  <c r="J26" i="67" s="1"/>
  <c r="L26" i="67" s="1"/>
  <c r="I77" i="67"/>
  <c r="J77" i="67" s="1"/>
  <c r="L77" i="67" s="1"/>
  <c r="I71" i="67"/>
  <c r="J71" i="67" s="1"/>
  <c r="L71" i="67" s="1"/>
  <c r="I58" i="67"/>
  <c r="J58" i="67" s="1"/>
  <c r="L58" i="67" s="1"/>
  <c r="I43" i="67"/>
  <c r="J43" i="67" s="1"/>
  <c r="L43" i="67" s="1"/>
  <c r="I65" i="67"/>
  <c r="J65" i="67" s="1"/>
  <c r="L65" i="67" s="1"/>
  <c r="I70" i="67"/>
  <c r="J70" i="67" s="1"/>
  <c r="L70" i="67" s="1"/>
  <c r="I27" i="67"/>
  <c r="J27" i="67" s="1"/>
  <c r="L27" i="67" s="1"/>
  <c r="I72" i="67"/>
  <c r="J72" i="67" s="1"/>
  <c r="L72" i="67" s="1"/>
  <c r="I33" i="67"/>
  <c r="J33" i="67" s="1"/>
  <c r="L33" i="67" s="1"/>
  <c r="I79" i="67"/>
  <c r="J79" i="67" s="1"/>
  <c r="L79" i="67" s="1"/>
  <c r="I37" i="67"/>
  <c r="J37" i="67" s="1"/>
  <c r="L37" i="67" s="1"/>
  <c r="I60" i="67"/>
  <c r="J60" i="67" s="1"/>
  <c r="L60" i="67" s="1"/>
  <c r="I44" i="67"/>
  <c r="J44" i="67" s="1"/>
  <c r="L44" i="67" s="1"/>
  <c r="I74" i="67"/>
  <c r="J74" i="67" s="1"/>
  <c r="I10" i="67"/>
  <c r="J10" i="67" s="1"/>
  <c r="I28" i="67"/>
  <c r="J28" i="67" s="1"/>
  <c r="L28" i="67" s="1"/>
  <c r="I12" i="67"/>
  <c r="J12" i="67" s="1"/>
  <c r="L12" i="67" s="1"/>
  <c r="I59" i="67"/>
  <c r="J59" i="67" s="1"/>
  <c r="L59" i="67" s="1"/>
  <c r="I81" i="67"/>
  <c r="J81" i="67" s="1"/>
  <c r="L81" i="67" s="1"/>
  <c r="I40" i="67"/>
  <c r="J40" i="67" s="1"/>
  <c r="L40" i="67" s="1"/>
  <c r="I42" i="67"/>
  <c r="J42" i="67" s="1"/>
  <c r="I45" i="67"/>
  <c r="J45" i="67" s="1"/>
  <c r="L45" i="67" s="1"/>
  <c r="I76" i="67"/>
  <c r="J76" i="67" s="1"/>
  <c r="L76" i="67" s="1"/>
  <c r="I61" i="67"/>
  <c r="J61" i="67" s="1"/>
  <c r="L61" i="67" s="1"/>
  <c r="I39" i="67"/>
  <c r="J39" i="67" s="1"/>
  <c r="L39" i="67" s="1"/>
  <c r="I75" i="67"/>
  <c r="J75" i="67" s="1"/>
  <c r="L75" i="67" s="1"/>
  <c r="I35" i="67"/>
  <c r="J35" i="67" s="1"/>
  <c r="L35" i="67" s="1"/>
  <c r="I78" i="64"/>
  <c r="J78" i="64" s="1"/>
  <c r="L78" i="64" s="1"/>
  <c r="I12" i="64"/>
  <c r="J12" i="64" s="1"/>
  <c r="I21" i="64"/>
  <c r="J21" i="64" s="1"/>
  <c r="L21" i="64" s="1"/>
  <c r="I35" i="64"/>
  <c r="J35" i="64" s="1"/>
  <c r="L35" i="64" s="1"/>
  <c r="I59" i="64"/>
  <c r="J59" i="64" s="1"/>
  <c r="L59" i="64" s="1"/>
  <c r="I46" i="64"/>
  <c r="J46" i="64" s="1"/>
  <c r="I57" i="64"/>
  <c r="J57" i="64" s="1"/>
  <c r="L57" i="64" s="1"/>
  <c r="I33" i="64"/>
  <c r="J33" i="64" s="1"/>
  <c r="L33" i="64" s="1"/>
  <c r="I63" i="64"/>
  <c r="J63" i="64" s="1"/>
  <c r="L63" i="64" s="1"/>
  <c r="I45" i="64"/>
  <c r="J45" i="64" s="1"/>
  <c r="L45" i="64" s="1"/>
  <c r="I60" i="64"/>
  <c r="J60" i="64" s="1"/>
  <c r="L60" i="64" s="1"/>
  <c r="I62" i="64"/>
  <c r="J62" i="64" s="1"/>
  <c r="L62" i="64" s="1"/>
  <c r="I71" i="64"/>
  <c r="J71" i="64" s="1"/>
  <c r="L71" i="64" s="1"/>
  <c r="I52" i="64"/>
  <c r="J52" i="64" s="1"/>
  <c r="I81" i="64"/>
  <c r="J81" i="64" s="1"/>
  <c r="L81" i="64" s="1"/>
  <c r="I22" i="64"/>
  <c r="J22" i="64" s="1"/>
  <c r="L22" i="64" s="1"/>
  <c r="I34" i="64"/>
  <c r="J34" i="64" s="1"/>
  <c r="L34" i="64" s="1"/>
  <c r="I11" i="64"/>
  <c r="J11" i="64" s="1"/>
  <c r="I54" i="64"/>
  <c r="J54" i="64" s="1"/>
  <c r="I77" i="64"/>
  <c r="J77" i="64" s="1"/>
  <c r="L77" i="64" s="1"/>
  <c r="I61" i="64"/>
  <c r="J61" i="64" s="1"/>
  <c r="L61" i="64" s="1"/>
  <c r="I36" i="64"/>
  <c r="J36" i="64" s="1"/>
  <c r="L36" i="64" s="1"/>
  <c r="I53" i="64"/>
  <c r="J53" i="64" s="1"/>
  <c r="I43" i="64"/>
  <c r="J43" i="64" s="1"/>
  <c r="L43" i="64" s="1"/>
  <c r="I14" i="64"/>
  <c r="J14" i="64" s="1"/>
  <c r="I16" i="64"/>
  <c r="J16" i="64" s="1"/>
  <c r="L16" i="64" s="1"/>
  <c r="I76" i="64"/>
  <c r="J76" i="64" s="1"/>
  <c r="L76" i="64" s="1"/>
  <c r="I17" i="64"/>
  <c r="J17" i="64" s="1"/>
  <c r="L17" i="64" s="1"/>
  <c r="I28" i="64"/>
  <c r="I37" i="64"/>
  <c r="J37" i="64" s="1"/>
  <c r="L37" i="64" s="1"/>
  <c r="I10" i="64"/>
  <c r="J10" i="64" s="1"/>
  <c r="I56" i="64"/>
  <c r="J56" i="64" s="1"/>
  <c r="L56" i="64" s="1"/>
  <c r="I24" i="64"/>
  <c r="J24" i="64" s="1"/>
  <c r="I27" i="64"/>
  <c r="J27" i="64" s="1"/>
  <c r="L27" i="64" s="1"/>
  <c r="I29" i="64"/>
  <c r="J29" i="64" s="1"/>
  <c r="L29" i="64" s="1"/>
  <c r="I18" i="64"/>
  <c r="J18" i="64" s="1"/>
  <c r="L18" i="64" s="1"/>
  <c r="I19" i="64"/>
  <c r="J19" i="64" s="1"/>
  <c r="L19" i="64" s="1"/>
  <c r="I80" i="64"/>
  <c r="J80" i="64" s="1"/>
  <c r="L80" i="64" s="1"/>
  <c r="I42" i="64"/>
  <c r="J42" i="64" s="1"/>
  <c r="L42" i="64" s="1"/>
  <c r="I79" i="64"/>
  <c r="J79" i="64" s="1"/>
  <c r="L79" i="64" s="1"/>
  <c r="I48" i="64"/>
  <c r="J48" i="64" s="1"/>
  <c r="L48" i="64" s="1"/>
  <c r="I81" i="65"/>
  <c r="J81" i="65" s="1"/>
  <c r="L81" i="65" s="1"/>
  <c r="I80" i="65"/>
  <c r="J80" i="65" s="1"/>
  <c r="L80" i="65" s="1"/>
  <c r="I79" i="65"/>
  <c r="J79" i="65" s="1"/>
  <c r="L79" i="65" s="1"/>
  <c r="I78" i="65"/>
  <c r="J78" i="65" s="1"/>
  <c r="L78" i="65" s="1"/>
  <c r="I77" i="65"/>
  <c r="J77" i="65" s="1"/>
  <c r="L77" i="65" s="1"/>
  <c r="I76" i="65"/>
  <c r="J76" i="65" s="1"/>
  <c r="L76" i="65" s="1"/>
  <c r="I75" i="65"/>
  <c r="J75" i="65" s="1"/>
  <c r="L75" i="65" s="1"/>
  <c r="I74" i="65"/>
  <c r="J74" i="65" s="1"/>
  <c r="I63" i="65"/>
  <c r="J63" i="65" s="1"/>
  <c r="L63" i="65" s="1"/>
  <c r="I61" i="65"/>
  <c r="J61" i="65" s="1"/>
  <c r="L61" i="65" s="1"/>
  <c r="I60" i="65"/>
  <c r="J60" i="65" s="1"/>
  <c r="L60" i="65" s="1"/>
  <c r="I57" i="65"/>
  <c r="J57" i="65" s="1"/>
  <c r="L57" i="65" s="1"/>
  <c r="I44" i="65"/>
  <c r="J44" i="65" s="1"/>
  <c r="L44" i="65" s="1"/>
  <c r="I28" i="65"/>
  <c r="J28" i="65" s="1"/>
  <c r="L28" i="65" s="1"/>
  <c r="I17" i="65"/>
  <c r="J17" i="65" s="1"/>
  <c r="L17" i="65" s="1"/>
  <c r="I29" i="65"/>
  <c r="J29" i="65" s="1"/>
  <c r="L29" i="65" s="1"/>
  <c r="I31" i="65"/>
  <c r="J31" i="65" s="1"/>
  <c r="L31" i="65" s="1"/>
  <c r="I19" i="65"/>
  <c r="J19" i="65" s="1"/>
  <c r="L19" i="65" s="1"/>
  <c r="I18" i="65"/>
  <c r="J18" i="65" s="1"/>
  <c r="L18" i="65" s="1"/>
  <c r="I53" i="65"/>
  <c r="J53" i="65" s="1"/>
  <c r="L53" i="65" s="1"/>
  <c r="I25" i="65"/>
  <c r="J25" i="65" s="1"/>
  <c r="L25" i="65" s="1"/>
  <c r="I64" i="65"/>
  <c r="J64" i="65" s="1"/>
  <c r="L64" i="65" s="1"/>
  <c r="I47" i="65"/>
  <c r="J47" i="65" s="1"/>
  <c r="L47" i="65" s="1"/>
  <c r="I33" i="65"/>
  <c r="J33" i="65" s="1"/>
  <c r="L33" i="65" s="1"/>
  <c r="I14" i="65"/>
  <c r="J14" i="65" s="1"/>
  <c r="I24" i="65"/>
  <c r="J24" i="65" s="1"/>
  <c r="L24" i="65" s="1"/>
  <c r="I56" i="65"/>
  <c r="J56" i="65" s="1"/>
  <c r="L56" i="65" s="1"/>
  <c r="I43" i="65"/>
  <c r="J43" i="65" s="1"/>
  <c r="L43" i="65" s="1"/>
  <c r="I69" i="65"/>
  <c r="J69" i="65" s="1"/>
  <c r="I62" i="65"/>
  <c r="J62" i="65" s="1"/>
  <c r="L62" i="65" s="1"/>
  <c r="I39" i="65"/>
  <c r="J39" i="65" s="1"/>
  <c r="L39" i="65" s="1"/>
  <c r="I42" i="65"/>
  <c r="J42" i="65" s="1"/>
  <c r="I21" i="65"/>
  <c r="J21" i="65" s="1"/>
  <c r="I11" i="65"/>
  <c r="J11" i="65" s="1"/>
  <c r="L11" i="65" s="1"/>
  <c r="I59" i="65"/>
  <c r="J59" i="65" s="1"/>
  <c r="L59" i="65" s="1"/>
  <c r="I72" i="65"/>
  <c r="J72" i="65" s="1"/>
  <c r="L72" i="65" s="1"/>
  <c r="I37" i="65"/>
  <c r="J37" i="65" s="1"/>
  <c r="L37" i="65" s="1"/>
  <c r="I45" i="65"/>
  <c r="J45" i="65" s="1"/>
  <c r="L45" i="65" s="1"/>
  <c r="I12" i="65"/>
  <c r="J12" i="65" s="1"/>
  <c r="L12" i="65" s="1"/>
  <c r="I32" i="65"/>
  <c r="J32" i="65" s="1"/>
  <c r="L32" i="65" s="1"/>
  <c r="I40" i="65"/>
  <c r="J40" i="65" s="1"/>
  <c r="L40" i="65" s="1"/>
  <c r="I65" i="65"/>
  <c r="J65" i="65" s="1"/>
  <c r="L65" i="65" s="1"/>
  <c r="I26" i="65"/>
  <c r="J26" i="65" s="1"/>
  <c r="L26" i="65" s="1"/>
  <c r="I38" i="65"/>
  <c r="J38" i="65" s="1"/>
  <c r="L38" i="65" s="1"/>
  <c r="I46" i="65"/>
  <c r="J46" i="65" s="1"/>
  <c r="L46" i="65" s="1"/>
  <c r="I36" i="65"/>
  <c r="J36" i="65" s="1"/>
  <c r="L36" i="65" s="1"/>
  <c r="I34" i="65"/>
  <c r="J34" i="65" s="1"/>
  <c r="L34" i="65" s="1"/>
  <c r="I27" i="65"/>
  <c r="J27" i="65" s="1"/>
  <c r="L27" i="65" s="1"/>
  <c r="I70" i="65"/>
  <c r="J70" i="65" s="1"/>
  <c r="L70" i="65" s="1"/>
  <c r="I54" i="65"/>
  <c r="J54" i="65" s="1"/>
  <c r="L54" i="65" s="1"/>
  <c r="I22" i="65"/>
  <c r="J22" i="65" s="1"/>
  <c r="L22" i="65" s="1"/>
  <c r="I10" i="65"/>
  <c r="J10" i="65" s="1"/>
  <c r="I16" i="65"/>
  <c r="J16" i="65" s="1"/>
  <c r="I52" i="65"/>
  <c r="J52" i="65" s="1"/>
  <c r="I71" i="65"/>
  <c r="J71" i="65" s="1"/>
  <c r="L71" i="65" s="1"/>
  <c r="I55" i="65"/>
  <c r="J55" i="65" s="1"/>
  <c r="L55" i="65" s="1"/>
  <c r="I35" i="65"/>
  <c r="J35" i="65" s="1"/>
  <c r="L35" i="65" s="1"/>
  <c r="I58" i="65"/>
  <c r="J58" i="65" s="1"/>
  <c r="L58" i="65" s="1"/>
  <c r="I64" i="10"/>
  <c r="I69" i="10"/>
  <c r="I70" i="10"/>
  <c r="I71" i="10"/>
  <c r="I61" i="10"/>
  <c r="I63" i="10"/>
  <c r="I59" i="10"/>
  <c r="I60" i="10"/>
  <c r="I27" i="10"/>
  <c r="I58" i="10"/>
  <c r="I74" i="10"/>
  <c r="I80" i="10"/>
  <c r="I19" i="10"/>
  <c r="I79" i="10"/>
  <c r="I72" i="10"/>
  <c r="I42" i="10"/>
  <c r="I62" i="10"/>
  <c r="I57" i="10"/>
  <c r="I78" i="10"/>
  <c r="I76" i="10"/>
  <c r="I75" i="10"/>
  <c r="I40" i="10"/>
  <c r="I39" i="10"/>
  <c r="I38" i="10"/>
  <c r="AC38" i="10" s="1"/>
  <c r="I24" i="10"/>
  <c r="I28" i="10"/>
  <c r="AC28" i="10" s="1"/>
  <c r="I22" i="10"/>
  <c r="I52" i="10"/>
  <c r="I17" i="10"/>
  <c r="I31" i="10"/>
  <c r="I47" i="10"/>
  <c r="I12" i="10"/>
  <c r="I37" i="10"/>
  <c r="AC37" i="10" s="1"/>
  <c r="I56" i="10"/>
  <c r="AC56" i="10" s="1"/>
  <c r="I18" i="10"/>
  <c r="I53" i="10"/>
  <c r="I26" i="10"/>
  <c r="I21" i="10"/>
  <c r="I14" i="10"/>
  <c r="I16" i="10"/>
  <c r="I45" i="10"/>
  <c r="I46" i="10"/>
  <c r="I54" i="10"/>
  <c r="I55" i="10"/>
  <c r="AC55" i="10" s="1"/>
  <c r="I43" i="10"/>
  <c r="I11" i="10"/>
  <c r="I44" i="10"/>
  <c r="I29" i="10"/>
  <c r="I25" i="10"/>
  <c r="I81" i="10"/>
  <c r="I32" i="10"/>
  <c r="AC32" i="10" s="1"/>
  <c r="I77" i="10"/>
  <c r="I34" i="10"/>
  <c r="AC34" i="10" s="1"/>
  <c r="I35" i="10"/>
  <c r="AC35" i="10" s="1"/>
  <c r="I36" i="10"/>
  <c r="AC36" i="10" s="1"/>
  <c r="I33" i="10"/>
  <c r="AC33" i="10" s="1"/>
  <c r="L46" i="64" l="1"/>
  <c r="AA46" i="10"/>
  <c r="J46" i="10" s="1"/>
  <c r="L11" i="64"/>
  <c r="AA11" i="10"/>
  <c r="J11" i="10" s="1"/>
  <c r="L12" i="64"/>
  <c r="AA12" i="10"/>
  <c r="J12" i="10" s="1"/>
  <c r="L24" i="64"/>
  <c r="AA24" i="10"/>
  <c r="J24" i="10" s="1"/>
  <c r="L26" i="64"/>
  <c r="AA26" i="10"/>
  <c r="J26" i="10" s="1"/>
  <c r="AC24" i="10"/>
  <c r="L44" i="64"/>
  <c r="AA44" i="10"/>
  <c r="J44" i="10" s="1"/>
  <c r="L47" i="64"/>
  <c r="AA47" i="10"/>
  <c r="J47" i="10" s="1"/>
  <c r="L53" i="64"/>
  <c r="AA53" i="10"/>
  <c r="J53" i="10" s="1"/>
  <c r="AA52" i="10"/>
  <c r="L54" i="64"/>
  <c r="AA54" i="10"/>
  <c r="L75" i="10"/>
  <c r="AC75" i="10"/>
  <c r="L71" i="10"/>
  <c r="AC71" i="10"/>
  <c r="L78" i="10"/>
  <c r="AC78" i="10"/>
  <c r="L69" i="10"/>
  <c r="AC69" i="10"/>
  <c r="AC64" i="10"/>
  <c r="L70" i="10"/>
  <c r="AC70" i="10"/>
  <c r="AC62" i="10"/>
  <c r="L72" i="10"/>
  <c r="AC72" i="10"/>
  <c r="L13" i="10"/>
  <c r="AC13" i="10"/>
  <c r="L81" i="10"/>
  <c r="AC81" i="10"/>
  <c r="L19" i="10"/>
  <c r="AC19" i="10"/>
  <c r="AC65" i="10"/>
  <c r="L80" i="10"/>
  <c r="AC80" i="10"/>
  <c r="L77" i="10"/>
  <c r="AC77" i="10"/>
  <c r="L79" i="10"/>
  <c r="AC79" i="10"/>
  <c r="L74" i="10"/>
  <c r="AC74" i="10"/>
  <c r="L58" i="10"/>
  <c r="AC58" i="10"/>
  <c r="L57" i="10"/>
  <c r="AC57" i="10"/>
  <c r="L27" i="10"/>
  <c r="AC27" i="10"/>
  <c r="AC61" i="10"/>
  <c r="L60" i="10"/>
  <c r="AC60" i="10"/>
  <c r="AC59" i="10"/>
  <c r="AC67" i="10"/>
  <c r="L76" i="10"/>
  <c r="AC76" i="10"/>
  <c r="L39" i="10"/>
  <c r="AC39" i="10"/>
  <c r="L40" i="10"/>
  <c r="AC40" i="10"/>
  <c r="AC63" i="10"/>
  <c r="L30" i="10"/>
  <c r="AC30" i="10"/>
  <c r="J20" i="79"/>
  <c r="J9" i="79"/>
  <c r="I49" i="74"/>
  <c r="J49" i="74" s="1"/>
  <c r="L49" i="74" s="1"/>
  <c r="I48" i="72"/>
  <c r="J48" i="72" s="1"/>
  <c r="L48" i="72" s="1"/>
  <c r="I49" i="72"/>
  <c r="J49" i="72" s="1"/>
  <c r="L49" i="72" s="1"/>
  <c r="J28" i="64"/>
  <c r="L28" i="64" s="1"/>
  <c r="J51" i="69"/>
  <c r="J51" i="64"/>
  <c r="L51" i="64" s="1"/>
  <c r="J51" i="65"/>
  <c r="L52" i="66"/>
  <c r="J51" i="66"/>
  <c r="L51" i="66" s="1"/>
  <c r="J51" i="79"/>
  <c r="K51" i="79" s="1"/>
  <c r="J51" i="67"/>
  <c r="J51" i="68"/>
  <c r="L51" i="68" s="1"/>
  <c r="J51" i="70"/>
  <c r="L51" i="70" s="1"/>
  <c r="J51" i="71"/>
  <c r="J51" i="72"/>
  <c r="L51" i="72" s="1"/>
  <c r="J51" i="73"/>
  <c r="J51" i="74"/>
  <c r="K51" i="74" s="1"/>
  <c r="J51" i="75"/>
  <c r="J51" i="76"/>
  <c r="J51" i="77"/>
  <c r="J51" i="78"/>
  <c r="J51" i="80"/>
  <c r="I48" i="70"/>
  <c r="J48" i="70" s="1"/>
  <c r="L48" i="70" s="1"/>
  <c r="I50" i="70"/>
  <c r="J50" i="70" s="1"/>
  <c r="L50" i="70" s="1"/>
  <c r="I48" i="79"/>
  <c r="J48" i="79" s="1"/>
  <c r="L48" i="79" s="1"/>
  <c r="I50" i="79"/>
  <c r="J50" i="79" s="1"/>
  <c r="L50" i="79" s="1"/>
  <c r="L52" i="74"/>
  <c r="L52" i="72"/>
  <c r="L52" i="68"/>
  <c r="L52" i="64"/>
  <c r="I49" i="66"/>
  <c r="J49" i="66" s="1"/>
  <c r="L49" i="66" s="1"/>
  <c r="I50" i="66"/>
  <c r="J50" i="66" s="1"/>
  <c r="L50" i="66" s="1"/>
  <c r="I50" i="64"/>
  <c r="J50" i="64" s="1"/>
  <c r="L50" i="64" s="1"/>
  <c r="J68" i="68"/>
  <c r="L68" i="68" s="1"/>
  <c r="J68" i="72"/>
  <c r="K68" i="72" s="1"/>
  <c r="J15" i="74"/>
  <c r="K15" i="74" s="1"/>
  <c r="J68" i="70"/>
  <c r="L68" i="70" s="1"/>
  <c r="J68" i="66"/>
  <c r="K68" i="66" s="1"/>
  <c r="J9" i="68"/>
  <c r="L9" i="68" s="1"/>
  <c r="J9" i="74"/>
  <c r="L9" i="74" s="1"/>
  <c r="J9" i="70"/>
  <c r="K9" i="70" s="1"/>
  <c r="J73" i="74"/>
  <c r="L73" i="74" s="1"/>
  <c r="J20" i="66"/>
  <c r="K20" i="66" s="1"/>
  <c r="J20" i="70"/>
  <c r="K20" i="70" s="1"/>
  <c r="L10" i="68"/>
  <c r="J68" i="74"/>
  <c r="K68" i="74" s="1"/>
  <c r="J73" i="72"/>
  <c r="L73" i="72" s="1"/>
  <c r="J20" i="74"/>
  <c r="L20" i="74" s="1"/>
  <c r="J68" i="64"/>
  <c r="L68" i="64" s="1"/>
  <c r="L69" i="80"/>
  <c r="J68" i="80"/>
  <c r="L10" i="80"/>
  <c r="J9" i="80"/>
  <c r="L52" i="80"/>
  <c r="L42" i="80"/>
  <c r="J20" i="80"/>
  <c r="L21" i="80"/>
  <c r="L16" i="80"/>
  <c r="J15" i="80"/>
  <c r="I49" i="80"/>
  <c r="J49" i="80" s="1"/>
  <c r="L49" i="80" s="1"/>
  <c r="I50" i="80"/>
  <c r="J50" i="80" s="1"/>
  <c r="L50" i="80" s="1"/>
  <c r="I48" i="80"/>
  <c r="J48" i="80" s="1"/>
  <c r="L48" i="80" s="1"/>
  <c r="L74" i="80"/>
  <c r="J73" i="80"/>
  <c r="L15" i="79"/>
  <c r="K15" i="79"/>
  <c r="J9" i="64"/>
  <c r="K9" i="64" s="1"/>
  <c r="L68" i="79"/>
  <c r="K68" i="79"/>
  <c r="L9" i="79"/>
  <c r="K9" i="79"/>
  <c r="L20" i="79"/>
  <c r="K20" i="79"/>
  <c r="L73" i="79"/>
  <c r="K73" i="79"/>
  <c r="L10" i="76"/>
  <c r="J9" i="76"/>
  <c r="L74" i="77"/>
  <c r="J73" i="77"/>
  <c r="I48" i="77"/>
  <c r="J48" i="77" s="1"/>
  <c r="L48" i="77" s="1"/>
  <c r="I50" i="77"/>
  <c r="J50" i="77" s="1"/>
  <c r="L50" i="77" s="1"/>
  <c r="I49" i="77"/>
  <c r="J49" i="77" s="1"/>
  <c r="L49" i="77" s="1"/>
  <c r="J73" i="78"/>
  <c r="L74" i="78"/>
  <c r="L52" i="76"/>
  <c r="J15" i="77"/>
  <c r="L16" i="77"/>
  <c r="L10" i="77"/>
  <c r="J9" i="77"/>
  <c r="L52" i="77"/>
  <c r="I48" i="78"/>
  <c r="J48" i="78" s="1"/>
  <c r="L48" i="78" s="1"/>
  <c r="I49" i="78"/>
  <c r="J49" i="78" s="1"/>
  <c r="L49" i="78" s="1"/>
  <c r="I50" i="78"/>
  <c r="J50" i="78" s="1"/>
  <c r="L50" i="78" s="1"/>
  <c r="L52" i="78"/>
  <c r="L10" i="78"/>
  <c r="J9" i="78"/>
  <c r="L42" i="76"/>
  <c r="J20" i="76"/>
  <c r="L21" i="76"/>
  <c r="J73" i="76"/>
  <c r="L74" i="76"/>
  <c r="J68" i="77"/>
  <c r="L69" i="77"/>
  <c r="L42" i="77"/>
  <c r="I49" i="76"/>
  <c r="J49" i="76" s="1"/>
  <c r="L49" i="76" s="1"/>
  <c r="I50" i="76"/>
  <c r="J50" i="76" s="1"/>
  <c r="L50" i="76" s="1"/>
  <c r="I48" i="76"/>
  <c r="J48" i="76" s="1"/>
  <c r="L48" i="76" s="1"/>
  <c r="J15" i="78"/>
  <c r="L16" i="78"/>
  <c r="L42" i="78"/>
  <c r="L21" i="78"/>
  <c r="J20" i="78"/>
  <c r="J68" i="78"/>
  <c r="L69" i="78"/>
  <c r="L69" i="76"/>
  <c r="J68" i="76"/>
  <c r="L16" i="76"/>
  <c r="J15" i="76"/>
  <c r="L21" i="77"/>
  <c r="J20" i="77"/>
  <c r="L10" i="75"/>
  <c r="J9" i="75"/>
  <c r="L42" i="75"/>
  <c r="L52" i="75"/>
  <c r="J20" i="75"/>
  <c r="L21" i="75"/>
  <c r="L74" i="75"/>
  <c r="J73" i="75"/>
  <c r="L16" i="75"/>
  <c r="J15" i="75"/>
  <c r="I50" i="75"/>
  <c r="J50" i="75" s="1"/>
  <c r="L50" i="75" s="1"/>
  <c r="I48" i="75"/>
  <c r="J48" i="75" s="1"/>
  <c r="L48" i="75" s="1"/>
  <c r="I49" i="75"/>
  <c r="J49" i="75" s="1"/>
  <c r="L49" i="75" s="1"/>
  <c r="L69" i="75"/>
  <c r="J68" i="75"/>
  <c r="J73" i="70"/>
  <c r="L73" i="70" s="1"/>
  <c r="J9" i="72"/>
  <c r="L9" i="72" s="1"/>
  <c r="J41" i="74"/>
  <c r="J20" i="68"/>
  <c r="L20" i="68" s="1"/>
  <c r="J9" i="66"/>
  <c r="L9" i="66" s="1"/>
  <c r="J15" i="70"/>
  <c r="L15" i="70" s="1"/>
  <c r="J73" i="66"/>
  <c r="L73" i="66" s="1"/>
  <c r="I49" i="68"/>
  <c r="J49" i="68" s="1"/>
  <c r="L49" i="68" s="1"/>
  <c r="J15" i="72"/>
  <c r="L15" i="72" s="1"/>
  <c r="J20" i="72"/>
  <c r="K20" i="72" s="1"/>
  <c r="J9" i="73"/>
  <c r="L10" i="73"/>
  <c r="L74" i="73"/>
  <c r="J73" i="73"/>
  <c r="I50" i="73"/>
  <c r="J50" i="73" s="1"/>
  <c r="L50" i="73" s="1"/>
  <c r="I49" i="73"/>
  <c r="J49" i="73" s="1"/>
  <c r="L49" i="73" s="1"/>
  <c r="I48" i="73"/>
  <c r="J48" i="73" s="1"/>
  <c r="L48" i="73" s="1"/>
  <c r="L42" i="73"/>
  <c r="L16" i="73"/>
  <c r="J15" i="73"/>
  <c r="J20" i="73"/>
  <c r="L21" i="73"/>
  <c r="L52" i="73"/>
  <c r="L69" i="73"/>
  <c r="J68" i="73"/>
  <c r="J73" i="71"/>
  <c r="L74" i="71"/>
  <c r="I50" i="68"/>
  <c r="J50" i="68" s="1"/>
  <c r="L50" i="68" s="1"/>
  <c r="L52" i="71"/>
  <c r="I50" i="71"/>
  <c r="J50" i="71" s="1"/>
  <c r="L50" i="71" s="1"/>
  <c r="I49" i="71"/>
  <c r="J49" i="71" s="1"/>
  <c r="L49" i="71" s="1"/>
  <c r="I48" i="71"/>
  <c r="J48" i="71" s="1"/>
  <c r="L48" i="71" s="1"/>
  <c r="L10" i="71"/>
  <c r="J9" i="71"/>
  <c r="L42" i="71"/>
  <c r="I49" i="64"/>
  <c r="J49" i="64" s="1"/>
  <c r="L49" i="64" s="1"/>
  <c r="L10" i="64"/>
  <c r="J15" i="68"/>
  <c r="K15" i="68" s="1"/>
  <c r="L16" i="71"/>
  <c r="J15" i="71"/>
  <c r="J73" i="68"/>
  <c r="L73" i="68" s="1"/>
  <c r="J20" i="71"/>
  <c r="L21" i="71"/>
  <c r="L69" i="71"/>
  <c r="J68" i="71"/>
  <c r="J73" i="64"/>
  <c r="L73" i="64" s="1"/>
  <c r="J15" i="64"/>
  <c r="L15" i="64" s="1"/>
  <c r="J15" i="66"/>
  <c r="K15" i="66" s="1"/>
  <c r="L52" i="69"/>
  <c r="J20" i="69"/>
  <c r="L21" i="69"/>
  <c r="L69" i="69"/>
  <c r="J68" i="69"/>
  <c r="L10" i="69"/>
  <c r="J9" i="69"/>
  <c r="L42" i="69"/>
  <c r="L16" i="69"/>
  <c r="J15" i="69"/>
  <c r="I48" i="69"/>
  <c r="J48" i="69" s="1"/>
  <c r="L48" i="69" s="1"/>
  <c r="I49" i="69"/>
  <c r="J49" i="69" s="1"/>
  <c r="L49" i="69" s="1"/>
  <c r="I50" i="69"/>
  <c r="J50" i="69" s="1"/>
  <c r="L50" i="69" s="1"/>
  <c r="L74" i="69"/>
  <c r="J73" i="69"/>
  <c r="L74" i="67"/>
  <c r="J73" i="67"/>
  <c r="J20" i="67"/>
  <c r="L21" i="67"/>
  <c r="L52" i="67"/>
  <c r="L16" i="67"/>
  <c r="J15" i="67"/>
  <c r="I48" i="67"/>
  <c r="J48" i="67" s="1"/>
  <c r="L48" i="67" s="1"/>
  <c r="I49" i="67"/>
  <c r="J49" i="67" s="1"/>
  <c r="L49" i="67" s="1"/>
  <c r="I50" i="67"/>
  <c r="J50" i="67" s="1"/>
  <c r="L50" i="67" s="1"/>
  <c r="L42" i="67"/>
  <c r="L10" i="67"/>
  <c r="J9" i="67"/>
  <c r="L69" i="67"/>
  <c r="J68" i="67"/>
  <c r="J20" i="65"/>
  <c r="L21" i="65"/>
  <c r="L42" i="65"/>
  <c r="L74" i="65"/>
  <c r="J73" i="65"/>
  <c r="L52" i="65"/>
  <c r="J15" i="65"/>
  <c r="L16" i="65"/>
  <c r="L69" i="65"/>
  <c r="J68" i="65"/>
  <c r="I48" i="65"/>
  <c r="J48" i="65" s="1"/>
  <c r="L48" i="65" s="1"/>
  <c r="I50" i="65"/>
  <c r="J50" i="65" s="1"/>
  <c r="L50" i="65" s="1"/>
  <c r="I49" i="65"/>
  <c r="J49" i="65" s="1"/>
  <c r="L49" i="65" s="1"/>
  <c r="L10" i="65"/>
  <c r="J9" i="65"/>
  <c r="J73" i="10"/>
  <c r="I50" i="10"/>
  <c r="I49" i="10"/>
  <c r="I48" i="10"/>
  <c r="L38" i="10"/>
  <c r="L24" i="10"/>
  <c r="L37" i="10"/>
  <c r="L46" i="10"/>
  <c r="L28" i="10"/>
  <c r="AC14" i="10"/>
  <c r="J54" i="10" l="1"/>
  <c r="AC54" i="10" s="1"/>
  <c r="J52" i="10"/>
  <c r="AC52" i="10" s="1"/>
  <c r="AC53" i="10"/>
  <c r="AC46" i="10"/>
  <c r="L62" i="10"/>
  <c r="L59" i="10"/>
  <c r="L50" i="10"/>
  <c r="AC50" i="10"/>
  <c r="L64" i="10"/>
  <c r="L61" i="10"/>
  <c r="L65" i="10"/>
  <c r="L63" i="10"/>
  <c r="L67" i="10"/>
  <c r="L48" i="10"/>
  <c r="AC48" i="10"/>
  <c r="L49" i="10"/>
  <c r="AC49" i="10"/>
  <c r="J41" i="72"/>
  <c r="L41" i="72" s="1"/>
  <c r="J20" i="64"/>
  <c r="K20" i="64" s="1"/>
  <c r="L51" i="79"/>
  <c r="J41" i="79"/>
  <c r="L41" i="79" s="1"/>
  <c r="J41" i="70"/>
  <c r="K41" i="70" s="1"/>
  <c r="K20" i="68"/>
  <c r="K20" i="74"/>
  <c r="K9" i="68"/>
  <c r="K9" i="74"/>
  <c r="K68" i="68"/>
  <c r="L68" i="66"/>
  <c r="L68" i="72"/>
  <c r="J41" i="66"/>
  <c r="K41" i="66" s="1"/>
  <c r="L15" i="74"/>
  <c r="K73" i="74"/>
  <c r="K73" i="70"/>
  <c r="K73" i="72"/>
  <c r="L9" i="64"/>
  <c r="L20" i="66"/>
  <c r="K68" i="70"/>
  <c r="K68" i="64"/>
  <c r="L51" i="74"/>
  <c r="L68" i="74"/>
  <c r="L20" i="72"/>
  <c r="L20" i="70"/>
  <c r="K51" i="68"/>
  <c r="K51" i="72"/>
  <c r="L9" i="70"/>
  <c r="J41" i="77"/>
  <c r="K41" i="77" s="1"/>
  <c r="K15" i="72"/>
  <c r="K9" i="72"/>
  <c r="L15" i="66"/>
  <c r="L15" i="68"/>
  <c r="K73" i="64"/>
  <c r="J41" i="64"/>
  <c r="L41" i="64" s="1"/>
  <c r="K51" i="80"/>
  <c r="L51" i="80"/>
  <c r="K51" i="70"/>
  <c r="L9" i="80"/>
  <c r="K9" i="80"/>
  <c r="L73" i="80"/>
  <c r="K73" i="80"/>
  <c r="K15" i="64"/>
  <c r="L20" i="80"/>
  <c r="K20" i="80"/>
  <c r="J41" i="80"/>
  <c r="K73" i="66"/>
  <c r="L68" i="80"/>
  <c r="K68" i="80"/>
  <c r="L15" i="80"/>
  <c r="K15" i="80"/>
  <c r="K9" i="66"/>
  <c r="K15" i="70"/>
  <c r="J41" i="78"/>
  <c r="L41" i="78" s="1"/>
  <c r="J41" i="68"/>
  <c r="K41" i="68" s="1"/>
  <c r="L15" i="76"/>
  <c r="K15" i="76"/>
  <c r="L20" i="78"/>
  <c r="K20" i="78"/>
  <c r="L9" i="78"/>
  <c r="K9" i="78"/>
  <c r="K73" i="78"/>
  <c r="L73" i="78"/>
  <c r="L73" i="77"/>
  <c r="K73" i="77"/>
  <c r="L73" i="76"/>
  <c r="K73" i="76"/>
  <c r="L68" i="76"/>
  <c r="K68" i="76"/>
  <c r="K15" i="77"/>
  <c r="L15" i="77"/>
  <c r="L9" i="76"/>
  <c r="K9" i="76"/>
  <c r="K51" i="66"/>
  <c r="L20" i="76"/>
  <c r="K20" i="76"/>
  <c r="L51" i="78"/>
  <c r="K51" i="78"/>
  <c r="L51" i="77"/>
  <c r="K51" i="77"/>
  <c r="L20" i="77"/>
  <c r="K20" i="77"/>
  <c r="L15" i="78"/>
  <c r="K15" i="78"/>
  <c r="K51" i="76"/>
  <c r="L51" i="76"/>
  <c r="L68" i="78"/>
  <c r="K68" i="78"/>
  <c r="L68" i="77"/>
  <c r="K68" i="77"/>
  <c r="J41" i="76"/>
  <c r="L9" i="77"/>
  <c r="K9" i="77"/>
  <c r="L15" i="75"/>
  <c r="K15" i="75"/>
  <c r="L68" i="75"/>
  <c r="K68" i="75"/>
  <c r="L51" i="75"/>
  <c r="K51" i="75"/>
  <c r="K73" i="75"/>
  <c r="L73" i="75"/>
  <c r="J41" i="75"/>
  <c r="L9" i="75"/>
  <c r="K9" i="75"/>
  <c r="L20" i="75"/>
  <c r="K20" i="75"/>
  <c r="K73" i="68"/>
  <c r="L41" i="74"/>
  <c r="K41" i="74"/>
  <c r="L68" i="73"/>
  <c r="K68" i="73"/>
  <c r="L15" i="73"/>
  <c r="K15" i="73"/>
  <c r="L73" i="73"/>
  <c r="K73" i="73"/>
  <c r="K51" i="64"/>
  <c r="J41" i="73"/>
  <c r="K51" i="73"/>
  <c r="L51" i="73"/>
  <c r="K20" i="73"/>
  <c r="L20" i="73"/>
  <c r="L9" i="73"/>
  <c r="K9" i="73"/>
  <c r="L68" i="71"/>
  <c r="K68" i="71"/>
  <c r="L9" i="71"/>
  <c r="K9" i="71"/>
  <c r="K51" i="71"/>
  <c r="L51" i="71"/>
  <c r="K20" i="71"/>
  <c r="L20" i="71"/>
  <c r="L15" i="71"/>
  <c r="K15" i="71"/>
  <c r="J41" i="71"/>
  <c r="L73" i="71"/>
  <c r="K73" i="71"/>
  <c r="L41" i="70"/>
  <c r="L73" i="69"/>
  <c r="K73" i="69"/>
  <c r="L68" i="69"/>
  <c r="K68" i="69"/>
  <c r="J41" i="69"/>
  <c r="L20" i="69"/>
  <c r="K20" i="69"/>
  <c r="L9" i="69"/>
  <c r="K9" i="69"/>
  <c r="K15" i="69"/>
  <c r="L15" i="69"/>
  <c r="L51" i="69"/>
  <c r="K51" i="69"/>
  <c r="L68" i="67"/>
  <c r="K68" i="67"/>
  <c r="L51" i="67"/>
  <c r="K51" i="67"/>
  <c r="K9" i="67"/>
  <c r="L9" i="67"/>
  <c r="K20" i="67"/>
  <c r="L20" i="67"/>
  <c r="L15" i="67"/>
  <c r="K15" i="67"/>
  <c r="L73" i="67"/>
  <c r="K73" i="67"/>
  <c r="J41" i="67"/>
  <c r="L68" i="65"/>
  <c r="K68" i="65"/>
  <c r="L73" i="65"/>
  <c r="K73" i="65"/>
  <c r="L9" i="65"/>
  <c r="K9" i="65"/>
  <c r="J41" i="65"/>
  <c r="L15" i="65"/>
  <c r="K15" i="65"/>
  <c r="L51" i="65"/>
  <c r="K51" i="65"/>
  <c r="L20" i="65"/>
  <c r="K20" i="65"/>
  <c r="J68" i="10"/>
  <c r="L73" i="10"/>
  <c r="C23" i="40"/>
  <c r="H15" i="53"/>
  <c r="K73" i="10"/>
  <c r="L14" i="10"/>
  <c r="L54" i="10"/>
  <c r="L20" i="64" l="1"/>
  <c r="K41" i="72"/>
  <c r="L41" i="66"/>
  <c r="J83" i="74"/>
  <c r="L3" i="74" s="1"/>
  <c r="K41" i="79"/>
  <c r="J83" i="79" s="1"/>
  <c r="L83" i="79" s="1"/>
  <c r="K23" i="40"/>
  <c r="J23" i="40"/>
  <c r="O23" i="40"/>
  <c r="N23" i="40"/>
  <c r="M23" i="40"/>
  <c r="L23" i="40"/>
  <c r="K41" i="78"/>
  <c r="J83" i="78" s="1"/>
  <c r="L41" i="77"/>
  <c r="J83" i="66"/>
  <c r="L83" i="66" s="1"/>
  <c r="K41" i="64"/>
  <c r="J83" i="64" s="1"/>
  <c r="L83" i="64" s="1"/>
  <c r="J83" i="72"/>
  <c r="L3" i="72" s="1"/>
  <c r="J83" i="70"/>
  <c r="L83" i="70" s="1"/>
  <c r="L41" i="68"/>
  <c r="L41" i="80"/>
  <c r="K41" i="80"/>
  <c r="J83" i="80" s="1"/>
  <c r="J83" i="68"/>
  <c r="L83" i="68" s="1"/>
  <c r="L41" i="76"/>
  <c r="K41" i="76"/>
  <c r="J83" i="76" s="1"/>
  <c r="J83" i="77"/>
  <c r="L41" i="75"/>
  <c r="K41" i="75"/>
  <c r="J83" i="75" s="1"/>
  <c r="L41" i="73"/>
  <c r="K41" i="73"/>
  <c r="J83" i="73" s="1"/>
  <c r="L41" i="71"/>
  <c r="K41" i="71"/>
  <c r="J83" i="71" s="1"/>
  <c r="L41" i="69"/>
  <c r="K41" i="69"/>
  <c r="J83" i="69" s="1"/>
  <c r="L41" i="67"/>
  <c r="K41" i="67"/>
  <c r="J83" i="67" s="1"/>
  <c r="L41" i="65"/>
  <c r="K41" i="65"/>
  <c r="J83" i="65" s="1"/>
  <c r="L83" i="74" l="1"/>
  <c r="L3" i="79"/>
  <c r="L3" i="66"/>
  <c r="L3" i="70"/>
  <c r="L83" i="72"/>
  <c r="L3" i="68"/>
  <c r="L83" i="80"/>
  <c r="L3" i="80"/>
  <c r="L83" i="76"/>
  <c r="L3" i="76"/>
  <c r="L3" i="77"/>
  <c r="L83" i="77"/>
  <c r="L3" i="78"/>
  <c r="L83" i="78"/>
  <c r="L3" i="64"/>
  <c r="L83" i="75"/>
  <c r="L3" i="75"/>
  <c r="L83" i="73"/>
  <c r="L3" i="73"/>
  <c r="L83" i="71"/>
  <c r="L3" i="71"/>
  <c r="L83" i="69"/>
  <c r="L3" i="69"/>
  <c r="L83" i="67"/>
  <c r="L3" i="67"/>
  <c r="L83" i="65"/>
  <c r="L3" i="65"/>
  <c r="L44" i="41"/>
  <c r="L43" i="41"/>
  <c r="L42" i="41"/>
  <c r="L41" i="41" l="1"/>
  <c r="L40" i="41" s="1"/>
  <c r="N66" i="10"/>
  <c r="O66" i="10"/>
  <c r="P66" i="10"/>
  <c r="T66" i="10"/>
  <c r="U66" i="10"/>
  <c r="V66" i="10"/>
  <c r="X66" i="10" l="1"/>
  <c r="R66" i="10"/>
  <c r="V40" i="41"/>
  <c r="Q40" i="41"/>
  <c r="H66" i="10" l="1"/>
  <c r="I66" i="10" s="1"/>
  <c r="L19" i="41"/>
  <c r="L66" i="10" l="1"/>
  <c r="AC66" i="10"/>
  <c r="AC25" i="10"/>
  <c r="AC12" i="10"/>
  <c r="AC26" i="10"/>
  <c r="L34" i="10"/>
  <c r="AC31" i="10"/>
  <c r="L35" i="10"/>
  <c r="AC18" i="10"/>
  <c r="L36" i="10"/>
  <c r="L31" i="10" l="1"/>
  <c r="L55" i="10"/>
  <c r="L26" i="10"/>
  <c r="L18" i="10"/>
  <c r="L12" i="10"/>
  <c r="L25" i="10"/>
  <c r="P20" i="40" l="1"/>
  <c r="L56" i="10" l="1"/>
  <c r="L68" i="10"/>
  <c r="C21" i="40" l="1"/>
  <c r="O21" i="40" s="1"/>
  <c r="H14" i="53"/>
  <c r="K68" i="10"/>
  <c r="P23" i="40"/>
  <c r="Q23" i="40" s="1"/>
  <c r="L15" i="41" l="1"/>
  <c r="B11" i="40"/>
  <c r="P12" i="40"/>
  <c r="L33" i="10" l="1"/>
  <c r="L32" i="10"/>
  <c r="AC29" i="10"/>
  <c r="L29" i="10" l="1"/>
  <c r="AC22" i="10"/>
  <c r="AC11" i="10"/>
  <c r="B17" i="40"/>
  <c r="B15" i="40"/>
  <c r="B13" i="40"/>
  <c r="L53" i="10" l="1"/>
  <c r="L22" i="10"/>
  <c r="L11" i="10"/>
  <c r="J51" i="10" l="1"/>
  <c r="AC47" i="10"/>
  <c r="L47" i="10" l="1"/>
  <c r="L52" i="10"/>
  <c r="AC45" i="10"/>
  <c r="L51" i="10" l="1"/>
  <c r="C19" i="40"/>
  <c r="H13" i="53"/>
  <c r="K51" i="10"/>
  <c r="L45" i="10"/>
  <c r="O25" i="40"/>
  <c r="AC42" i="10"/>
  <c r="AC43" i="10"/>
  <c r="K19" i="40" l="1"/>
  <c r="J19" i="40"/>
  <c r="L42" i="10"/>
  <c r="L43" i="10"/>
  <c r="I19" i="40" l="1"/>
  <c r="H19" i="40"/>
  <c r="AC17" i="10"/>
  <c r="L17" i="10" l="1"/>
  <c r="P19" i="40"/>
  <c r="Q19" i="40" s="1"/>
  <c r="P22" i="40"/>
  <c r="P18" i="40"/>
  <c r="P16" i="40"/>
  <c r="P14" i="40"/>
  <c r="J20" i="10" l="1"/>
  <c r="AC21" i="10"/>
  <c r="J15" i="10"/>
  <c r="L15" i="10" s="1"/>
  <c r="AC16" i="10"/>
  <c r="J41" i="10"/>
  <c r="AC44" i="10"/>
  <c r="K15" i="10"/>
  <c r="C13" i="40"/>
  <c r="H10" i="53"/>
  <c r="L41" i="10"/>
  <c r="L20" i="10"/>
  <c r="L44" i="10"/>
  <c r="L16" i="10"/>
  <c r="L21" i="10"/>
  <c r="K20" i="10" l="1"/>
  <c r="H11" i="53"/>
  <c r="C15" i="40"/>
  <c r="H15" i="40" s="1"/>
  <c r="C17" i="40"/>
  <c r="H12" i="53"/>
  <c r="K41" i="10"/>
  <c r="L17" i="40" l="1"/>
  <c r="L25" i="40" s="1"/>
  <c r="K17" i="40"/>
  <c r="K25" i="40" s="1"/>
  <c r="N17" i="40"/>
  <c r="N25" i="40" s="1"/>
  <c r="M17" i="40"/>
  <c r="M25" i="40" s="1"/>
  <c r="J17" i="40"/>
  <c r="J25" i="40" s="1"/>
  <c r="E13" i="40"/>
  <c r="D13" i="40" l="1"/>
  <c r="P13" i="40" s="1"/>
  <c r="E25" i="40"/>
  <c r="I25" i="40"/>
  <c r="G15" i="40"/>
  <c r="F15" i="40"/>
  <c r="H25" i="40"/>
  <c r="G25" i="40" l="1"/>
  <c r="F25" i="40"/>
  <c r="P15" i="40"/>
  <c r="Q15" i="40" s="1"/>
  <c r="P17" i="40"/>
  <c r="Q17" i="40" s="1"/>
  <c r="P21" i="40"/>
  <c r="Q21" i="40" s="1"/>
  <c r="Q13" i="40"/>
  <c r="I10" i="10"/>
  <c r="J9" i="10" l="1"/>
  <c r="AC10" i="10"/>
  <c r="H9" i="53"/>
  <c r="G17" i="53" s="1"/>
  <c r="L10" i="10"/>
  <c r="C11" i="40"/>
  <c r="L9" i="10" l="1"/>
  <c r="K9" i="10"/>
  <c r="J83" i="10" s="1"/>
  <c r="L83" i="10" s="1"/>
  <c r="D11" i="40"/>
  <c r="C25" i="40"/>
  <c r="L5" i="40" l="1"/>
  <c r="L3" i="10"/>
  <c r="I26" i="40"/>
  <c r="C22" i="40"/>
  <c r="G26" i="40"/>
  <c r="C20" i="40"/>
  <c r="L26" i="40"/>
  <c r="M26" i="40"/>
  <c r="N26" i="40"/>
  <c r="E26" i="40"/>
  <c r="H26" i="40"/>
  <c r="C24" i="40"/>
  <c r="C18" i="40"/>
  <c r="K26" i="40"/>
  <c r="F26" i="40"/>
  <c r="O26" i="40"/>
  <c r="C14" i="40"/>
  <c r="J26" i="40"/>
  <c r="C16" i="40"/>
  <c r="P11" i="40"/>
  <c r="D25" i="40"/>
  <c r="C12" i="40"/>
  <c r="D27" i="40" l="1"/>
  <c r="E27" i="40" s="1"/>
  <c r="D26" i="40"/>
  <c r="D28" i="40" s="1"/>
  <c r="P25" i="40"/>
  <c r="Q25" i="40" s="1"/>
  <c r="Q11" i="40"/>
  <c r="F27" i="40" l="1"/>
  <c r="E28" i="40"/>
  <c r="F28" i="40" l="1"/>
  <c r="G27" i="40"/>
  <c r="G28" i="40" l="1"/>
  <c r="H27" i="40"/>
  <c r="I27" i="40" l="1"/>
  <c r="H28" i="40"/>
  <c r="J27" i="40" l="1"/>
  <c r="I28" i="40"/>
  <c r="J28" i="40" l="1"/>
  <c r="K27" i="40"/>
  <c r="K28" i="40" l="1"/>
  <c r="L27" i="40"/>
  <c r="M27" i="40" l="1"/>
  <c r="L28" i="40"/>
  <c r="N27" i="40" l="1"/>
  <c r="M28" i="40"/>
  <c r="O27" i="40" l="1"/>
  <c r="O28" i="40" s="1"/>
  <c r="N28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</author>
  </authors>
  <commentList>
    <comment ref="G12" authorId="0" shapeId="0" xr:uid="{9695AEEB-F208-4195-93CA-58A3E5167124}">
      <text>
        <r>
          <rPr>
            <b/>
            <sz val="9"/>
            <color indexed="81"/>
            <rFont val="Segoe UI"/>
            <family val="2"/>
          </rPr>
          <t>Isaias:</t>
        </r>
        <r>
          <rPr>
            <sz val="9"/>
            <color indexed="81"/>
            <rFont val="Segoe UI"/>
            <family val="2"/>
          </rPr>
          <t xml:space="preserve">
Remoção do muro previsto no projeto de calçada</t>
        </r>
      </text>
    </comment>
  </commentList>
</comments>
</file>

<file path=xl/sharedStrings.xml><?xml version="1.0" encoding="utf-8"?>
<sst xmlns="http://schemas.openxmlformats.org/spreadsheetml/2006/main" count="12084" uniqueCount="1462">
  <si>
    <t>RESUMO</t>
  </si>
  <si>
    <t>MUNICIPIO:</t>
  </si>
  <si>
    <t>PROJETO:</t>
  </si>
  <si>
    <t>BDI:</t>
  </si>
  <si>
    <t>TABELA DE REF.:</t>
  </si>
  <si>
    <t xml:space="preserve">Enc. Sociais: </t>
  </si>
  <si>
    <t>ITEM</t>
  </si>
  <si>
    <t>CÓDIGO SERVIÇO</t>
  </si>
  <si>
    <t>DESCRIÇÃO DO SERVIÇO</t>
  </si>
  <si>
    <t>UNIDADE</t>
  </si>
  <si>
    <t>QUANT</t>
  </si>
  <si>
    <t>CUSTO UNITÁRIO</t>
  </si>
  <si>
    <t>TOTAL (R$)</t>
  </si>
  <si>
    <t>1.</t>
  </si>
  <si>
    <t>2.</t>
  </si>
  <si>
    <t>TERRAPLENAGEM</t>
  </si>
  <si>
    <t>3.</t>
  </si>
  <si>
    <t>DRENAGEM</t>
  </si>
  <si>
    <t>4.</t>
  </si>
  <si>
    <t>PAVIMENTAÇÃO</t>
  </si>
  <si>
    <t>5.</t>
  </si>
  <si>
    <t>6.</t>
  </si>
  <si>
    <t>7.</t>
  </si>
  <si>
    <t>SINALIZAÇÃO VIARIA</t>
  </si>
  <si>
    <t>TOTAL DA OBRA</t>
  </si>
  <si>
    <t>Orçado por:</t>
  </si>
  <si>
    <t>PLANILHA ORÇAMENTÁRIA</t>
  </si>
  <si>
    <t>Encargos:</t>
  </si>
  <si>
    <t>1 - COM Desoneração</t>
  </si>
  <si>
    <t>2 - SEM Desoneração</t>
  </si>
  <si>
    <t>Valor Total=&gt;&gt;</t>
  </si>
  <si>
    <t>COM DESONERAÇÃO</t>
  </si>
  <si>
    <t>SEM DESONERAÇÃO</t>
  </si>
  <si>
    <t>TABELA</t>
  </si>
  <si>
    <t>UNID</t>
  </si>
  <si>
    <t>CUSTO TRANSPORTE</t>
  </si>
  <si>
    <t>CUSTO UNITÁRIO S/ BDI</t>
  </si>
  <si>
    <t>Visualização</t>
  </si>
  <si>
    <t>CUSTO EXECUÇÃO</t>
  </si>
  <si>
    <t>CUSTO MATERIAL</t>
  </si>
  <si>
    <t>CUSTO SUB-SERVIÇO</t>
  </si>
  <si>
    <t>x</t>
  </si>
  <si>
    <t>1.1</t>
  </si>
  <si>
    <t>DER PR</t>
  </si>
  <si>
    <t>m2</t>
  </si>
  <si>
    <t>1.2</t>
  </si>
  <si>
    <t>m3</t>
  </si>
  <si>
    <t>1.3</t>
  </si>
  <si>
    <t>1.4</t>
  </si>
  <si>
    <t>Comp.</t>
  </si>
  <si>
    <t>C1</t>
  </si>
  <si>
    <t>C2</t>
  </si>
  <si>
    <t>C3</t>
  </si>
  <si>
    <t>ud</t>
  </si>
  <si>
    <t>m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</si>
  <si>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</si>
  <si>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</si>
  <si>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</si>
  <si>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</si>
  <si>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</si>
  <si>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</si>
  <si>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</si>
  <si>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</si>
  <si>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</si>
  <si>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C6</t>
  </si>
  <si>
    <t>t</t>
  </si>
  <si>
    <t>3.6</t>
  </si>
  <si>
    <t>3.7</t>
  </si>
  <si>
    <t>C7</t>
  </si>
  <si>
    <t>kg</t>
  </si>
  <si>
    <t>3.8</t>
  </si>
  <si>
    <t>Areia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</si>
  <si>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</si>
  <si>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</si>
  <si>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</si>
  <si>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</si>
  <si>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</si>
  <si>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</si>
  <si>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</si>
  <si>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</si>
  <si>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</si>
  <si>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</si>
  <si>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4.1</t>
  </si>
  <si>
    <t>4.2</t>
  </si>
  <si>
    <t>Brita Graduada</t>
  </si>
  <si>
    <t>4.3</t>
  </si>
  <si>
    <t>Brita Graduada 100%PM</t>
  </si>
  <si>
    <t>4.4</t>
  </si>
  <si>
    <t>Imprimação impermeab. exclusive fornec. da emulsão EAI</t>
  </si>
  <si>
    <t>Fornecimento de emulsão Asfaltica p/ imprimação EAI</t>
  </si>
  <si>
    <t>4.5</t>
  </si>
  <si>
    <t>Fornecimento de emulsão RR-1C</t>
  </si>
  <si>
    <t>4.6</t>
  </si>
  <si>
    <t>Binder exclusive fornecimento do CAP (até 10.000 t)</t>
  </si>
  <si>
    <t>4.7</t>
  </si>
  <si>
    <t>C.B.U.Q. - excl. fornec. do CAP (até 10.000 t) - FAIXA C</t>
  </si>
  <si>
    <t>5.1</t>
  </si>
  <si>
    <t>5.2</t>
  </si>
  <si>
    <t>5.3</t>
  </si>
  <si>
    <t>5.4</t>
  </si>
  <si>
    <t>5.5</t>
  </si>
  <si>
    <t>5.6</t>
  </si>
  <si>
    <t>5.7</t>
  </si>
  <si>
    <t>C.B.U.Q. - excl. fornec. do CAP (até 10.000 t) - FAIXA F</t>
  </si>
  <si>
    <t>5.8</t>
  </si>
  <si>
    <t>5.9</t>
  </si>
  <si>
    <t>5.10</t>
  </si>
  <si>
    <t>6.1</t>
  </si>
  <si>
    <t>6.2</t>
  </si>
  <si>
    <t>6.3</t>
  </si>
  <si>
    <t>6.4</t>
  </si>
  <si>
    <t>COMPOSIÇÃO DE SERVIÇOS</t>
  </si>
  <si>
    <t>PAVIMENTAÇÃO URBANA</t>
  </si>
  <si>
    <t>LOCAL:</t>
  </si>
  <si>
    <t>CÓDIGO</t>
  </si>
  <si>
    <t>C1.1</t>
  </si>
  <si>
    <t>C2.1</t>
  </si>
  <si>
    <t>C3.1</t>
  </si>
  <si>
    <t>C3.2</t>
  </si>
  <si>
    <t>C4</t>
  </si>
  <si>
    <t>C4.1</t>
  </si>
  <si>
    <t>C4.2</t>
  </si>
  <si>
    <t>C5</t>
  </si>
  <si>
    <t>C6.1</t>
  </si>
  <si>
    <t>C6.2</t>
  </si>
  <si>
    <t>C8</t>
  </si>
  <si>
    <t>C8.1</t>
  </si>
  <si>
    <t>C8.2</t>
  </si>
  <si>
    <t>C8.3</t>
  </si>
  <si>
    <t>C8.4</t>
  </si>
  <si>
    <t>C8.5</t>
  </si>
  <si>
    <t>PM Curitiba</t>
  </si>
  <si>
    <t>C9</t>
  </si>
  <si>
    <t>C9.1</t>
  </si>
  <si>
    <t>C9.2</t>
  </si>
  <si>
    <t>C10</t>
  </si>
  <si>
    <t>C10.1</t>
  </si>
  <si>
    <t>C10.2</t>
  </si>
  <si>
    <t>C11</t>
  </si>
  <si>
    <t>C11.1</t>
  </si>
  <si>
    <t>C11.2</t>
  </si>
  <si>
    <t>C12</t>
  </si>
  <si>
    <t>C12.1</t>
  </si>
  <si>
    <t>C12.2</t>
  </si>
  <si>
    <t>C12.3</t>
  </si>
  <si>
    <t>C12.4</t>
  </si>
  <si>
    <t>C13</t>
  </si>
  <si>
    <t>C13.1</t>
  </si>
  <si>
    <t>C13.2</t>
  </si>
  <si>
    <t>C13.3</t>
  </si>
  <si>
    <t>C13.4</t>
  </si>
  <si>
    <t>C15.1</t>
  </si>
  <si>
    <t>C15.2</t>
  </si>
  <si>
    <t>C15.4</t>
  </si>
  <si>
    <t>C15.5</t>
  </si>
  <si>
    <t>Rampa PNE - Modelo 02</t>
  </si>
  <si>
    <t>C23.1</t>
  </si>
  <si>
    <t>C23.2</t>
  </si>
  <si>
    <t>C23.3</t>
  </si>
  <si>
    <t>C23.4</t>
  </si>
  <si>
    <t>C23.5</t>
  </si>
  <si>
    <t>C23.6</t>
  </si>
  <si>
    <t>DISTÂNCIAS MÉDIAS DE TRANSPORTES</t>
  </si>
  <si>
    <t>Municipio</t>
  </si>
  <si>
    <t>Trecho:</t>
  </si>
  <si>
    <t>Obra:</t>
  </si>
  <si>
    <t>Origem</t>
  </si>
  <si>
    <t>Destino</t>
  </si>
  <si>
    <t>Pedreira Santa Emilia</t>
  </si>
  <si>
    <t xml:space="preserve">Emulsão  </t>
  </si>
  <si>
    <t>Greca Asfaltos</t>
  </si>
  <si>
    <t xml:space="preserve"> </t>
  </si>
  <si>
    <t>PLANILHA DE TRANSPORTES</t>
  </si>
  <si>
    <t>X - DMT em KM</t>
  </si>
  <si>
    <t>X1 - DMT em KM - rodovia Pavimentada</t>
  </si>
  <si>
    <t>X2 - DMT em KM - rodovia Não Pavimentada</t>
  </si>
  <si>
    <t>TOTAL do Transporte</t>
  </si>
  <si>
    <t>Consumo Material</t>
  </si>
  <si>
    <t>T1</t>
  </si>
  <si>
    <t>DER PR 972000</t>
  </si>
  <si>
    <t>DER PR 972100</t>
  </si>
  <si>
    <t>Local - caminhão basculante</t>
  </si>
  <si>
    <t>T2</t>
  </si>
  <si>
    <t>T2.1</t>
  </si>
  <si>
    <t>T3</t>
  </si>
  <si>
    <t>T3.2</t>
  </si>
  <si>
    <t>DER PR 973000</t>
  </si>
  <si>
    <t>Local - massa a quente - caminhão basculante</t>
  </si>
  <si>
    <t>T4</t>
  </si>
  <si>
    <t>T4.1</t>
  </si>
  <si>
    <t>DER PR 974100</t>
  </si>
  <si>
    <t>Material asfáltico a frio</t>
  </si>
  <si>
    <t>T5</t>
  </si>
  <si>
    <t>T5.1</t>
  </si>
  <si>
    <t>T6</t>
  </si>
  <si>
    <t>T6.1</t>
  </si>
  <si>
    <t>T7</t>
  </si>
  <si>
    <t>T7.1</t>
  </si>
  <si>
    <t>T8</t>
  </si>
  <si>
    <t>T8.1</t>
  </si>
  <si>
    <t>CRONOGRAMA FISICO FINANCEIRO</t>
  </si>
  <si>
    <t>Projeto:</t>
  </si>
  <si>
    <t>Valor da Obra - R$</t>
  </si>
  <si>
    <t>Folha:</t>
  </si>
  <si>
    <t>Local:</t>
  </si>
  <si>
    <t>Prazo de Execução</t>
  </si>
  <si>
    <t>1/1</t>
  </si>
  <si>
    <t>Convenio:</t>
  </si>
  <si>
    <t>RECURSOS PROPRIOS</t>
  </si>
  <si>
    <t>Area da Obra - m2</t>
  </si>
  <si>
    <t>SERVIÇOS</t>
  </si>
  <si>
    <t>M Ê S</t>
  </si>
  <si>
    <t>VALOR</t>
  </si>
  <si>
    <t>TOTAL .............................</t>
  </si>
  <si>
    <t>PERCENTUAL NO MÊS .......................</t>
  </si>
  <si>
    <t>TOTAL ACUMULADO ...............</t>
  </si>
  <si>
    <t>PERCENTUAL ACUMULADO ...............</t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</si>
  <si>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</si>
  <si>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Descrição do Serviço</t>
    </r>
  </si>
  <si>
    <r>
      <rPr>
        <b/>
        <sz val="9"/>
        <rFont val="Arial"/>
        <family val="2"/>
      </rPr>
      <t>Unidade</t>
    </r>
  </si>
  <si>
    <r>
      <rPr>
        <b/>
        <sz val="9"/>
        <rFont val="Arial"/>
        <family val="2"/>
      </rPr>
      <t>Custo Execução</t>
    </r>
  </si>
  <si>
    <r>
      <rPr>
        <b/>
        <sz val="9"/>
        <rFont val="Arial"/>
        <family val="2"/>
      </rPr>
      <t>Custo Material</t>
    </r>
  </si>
  <si>
    <r>
      <rPr>
        <b/>
        <sz val="9"/>
        <rFont val="Arial"/>
        <family val="2"/>
      </rPr>
      <t>Custo Sub-Serviço</t>
    </r>
  </si>
  <si>
    <r>
      <rPr>
        <b/>
        <sz val="9"/>
        <rFont val="Arial"/>
        <family val="2"/>
      </rPr>
      <t>Custo Unitário</t>
    </r>
  </si>
  <si>
    <r>
      <rPr>
        <b/>
        <sz val="9"/>
        <rFont val="Arial"/>
        <family val="2"/>
      </rPr>
      <t>Transporte</t>
    </r>
  </si>
  <si>
    <t>Boca (Ala) de BSTC ø 0,60 m</t>
  </si>
  <si>
    <t>Boca (Ala) de BSTC ø 0,40 m</t>
  </si>
  <si>
    <t>5.11</t>
  </si>
  <si>
    <t>7.1</t>
  </si>
  <si>
    <t>7.2</t>
  </si>
  <si>
    <t>7.3</t>
  </si>
  <si>
    <t>7.4</t>
  </si>
  <si>
    <t>CUSTO UNITÁRIO EXECUÇÃO C/ BDI</t>
  </si>
  <si>
    <t>TOTAL EMPRESA (R$)</t>
  </si>
  <si>
    <t>5.12</t>
  </si>
  <si>
    <t>Dissipador de energia com pedra de mão (Ø 60m)</t>
  </si>
  <si>
    <t>SINAPI</t>
  </si>
  <si>
    <t>4.8</t>
  </si>
  <si>
    <t>5.13</t>
  </si>
  <si>
    <t>SERVIÇOS PRELIMINARES</t>
  </si>
  <si>
    <t>SERVIÇOS COMPLEMENTARES (CALÇADA)</t>
  </si>
  <si>
    <t>4.9</t>
  </si>
  <si>
    <t>5.14</t>
  </si>
  <si>
    <t>ENCARGOS SOCIAIS:</t>
  </si>
  <si>
    <t>Rampa PNE - Modelo 06</t>
  </si>
  <si>
    <t>7.5</t>
  </si>
  <si>
    <t>7.6</t>
  </si>
  <si>
    <t>Local - caminhão carroceria</t>
  </si>
  <si>
    <t>DER PR 972300</t>
  </si>
  <si>
    <t>T9</t>
  </si>
  <si>
    <t>T9.1</t>
  </si>
  <si>
    <t>C.B.U.Q. - excl. fornec. do CAP (até 10.000 t) - FAIXA B</t>
  </si>
  <si>
    <t>Comercial - caminhão basculante (Cimento asfáltico CAP-50/70 (usina)</t>
  </si>
  <si>
    <t>Área (m²):</t>
  </si>
  <si>
    <t>Distâncias Médias de Transportes(DMT)</t>
  </si>
  <si>
    <t>Serviço</t>
  </si>
  <si>
    <t>Insumo</t>
  </si>
  <si>
    <t>Comercial</t>
  </si>
  <si>
    <t>Local</t>
  </si>
  <si>
    <t>Pav.</t>
  </si>
  <si>
    <t>N/pav.</t>
  </si>
  <si>
    <t>CBUQ</t>
  </si>
  <si>
    <t xml:space="preserve">CAP-30/45 ou CAP-50/70 </t>
  </si>
  <si>
    <t>Ref. Pres. Get. Vargas</t>
  </si>
  <si>
    <t>Cal hidratada CH-I</t>
  </si>
  <si>
    <t>Cal Cem (Colombo)</t>
  </si>
  <si>
    <t>Massa</t>
  </si>
  <si>
    <t>Trecho</t>
  </si>
  <si>
    <t>Brita</t>
  </si>
  <si>
    <t>Rachão Britado</t>
  </si>
  <si>
    <t>Cimento</t>
  </si>
  <si>
    <t>Cimento Itambé (Fabricante)</t>
  </si>
  <si>
    <t xml:space="preserve">Trecho </t>
  </si>
  <si>
    <t>Dispositivos de Drenagem</t>
  </si>
  <si>
    <t>Tubo</t>
  </si>
  <si>
    <t>Mat. Demolido</t>
  </si>
  <si>
    <t>Bota Fora</t>
  </si>
  <si>
    <t>Meio Fio Prémoldado</t>
  </si>
  <si>
    <t>Material</t>
  </si>
  <si>
    <t>Imprimação impermeab (EAI)</t>
  </si>
  <si>
    <t>Canteiro</t>
  </si>
  <si>
    <t>Pintura de ligação</t>
  </si>
  <si>
    <t xml:space="preserve">Pedra-de-mão </t>
  </si>
  <si>
    <t>Pedra</t>
  </si>
  <si>
    <t>Bica Corrida</t>
  </si>
  <si>
    <t>Lastro de brita</t>
  </si>
  <si>
    <t>Total</t>
  </si>
  <si>
    <t>DATA APRESENTAÇÃO:</t>
  </si>
  <si>
    <t>Data Elaboração:</t>
  </si>
  <si>
    <t>TABELA REFERÊNCIA:</t>
  </si>
  <si>
    <t>T4.2</t>
  </si>
  <si>
    <t>T5.2</t>
  </si>
  <si>
    <t>Meio-Fio de Concreto (pré-moldado)</t>
  </si>
  <si>
    <r>
      <rPr>
        <sz val="10"/>
        <rFont val="Arial"/>
        <family val="2"/>
      </rPr>
      <t>Corte/limpeza, classificação e enleiramento de árvores (volume estéreo), inclusive transporte</t>
    </r>
  </si>
  <si>
    <r>
      <rPr>
        <sz val="10"/>
        <rFont val="Arial"/>
        <family val="2"/>
      </rPr>
      <t>m3</t>
    </r>
  </si>
  <si>
    <r>
      <rPr>
        <sz val="10"/>
        <rFont val="Arial"/>
        <family val="2"/>
      </rPr>
      <t>A acrescer</t>
    </r>
  </si>
  <si>
    <r>
      <rPr>
        <sz val="10"/>
        <rFont val="Arial"/>
        <family val="2"/>
      </rPr>
      <t>Colchão drenante de areia para fundação de aterros</t>
    </r>
  </si>
  <si>
    <r>
      <rPr>
        <sz val="10"/>
        <rFont val="Arial"/>
        <family val="2"/>
      </rPr>
      <t>Compactação de aterros  95% PN (A)</t>
    </r>
  </si>
  <si>
    <r>
      <rPr>
        <sz val="10"/>
        <rFont val="Arial"/>
        <family val="2"/>
      </rPr>
      <t>Compactação de aterros  95% PN (B)</t>
    </r>
  </si>
  <si>
    <r>
      <rPr>
        <sz val="10"/>
        <rFont val="Arial"/>
        <family val="2"/>
      </rPr>
      <t>Compactação de aterros c/controle visual</t>
    </r>
  </si>
  <si>
    <r>
      <rPr>
        <sz val="10"/>
        <rFont val="Arial"/>
        <family val="2"/>
      </rPr>
      <t>Compactação de aterros em 2a. cat.</t>
    </r>
  </si>
  <si>
    <r>
      <rPr>
        <sz val="10"/>
        <rFont val="Arial"/>
        <family val="2"/>
      </rPr>
      <t>Compactação de aterros em 3a. cat.</t>
    </r>
  </si>
  <si>
    <r>
      <rPr>
        <sz val="10"/>
        <rFont val="Arial"/>
        <family val="2"/>
      </rPr>
      <t>Compactação de aterros 100% PN (A)</t>
    </r>
  </si>
  <si>
    <r>
      <rPr>
        <sz val="10"/>
        <rFont val="Arial"/>
        <family val="2"/>
      </rPr>
      <t>Compactação de aterros 100% PN (B)</t>
    </r>
  </si>
  <si>
    <r>
      <rPr>
        <sz val="10"/>
        <rFont val="Arial"/>
        <family val="2"/>
      </rPr>
      <t>Desmatamento e limpeza diam. até 30cm</t>
    </r>
  </si>
  <si>
    <r>
      <rPr>
        <sz val="10"/>
        <rFont val="Arial"/>
        <family val="2"/>
      </rPr>
      <t>m2</t>
    </r>
  </si>
  <si>
    <r>
      <rPr>
        <sz val="10"/>
        <rFont val="Arial"/>
        <family val="2"/>
      </rPr>
      <t>Destocamento árvores diam. &gt; 30cm</t>
    </r>
  </si>
  <si>
    <r>
      <rPr>
        <sz val="10"/>
        <rFont val="Arial"/>
        <family val="2"/>
      </rPr>
      <t>ud</t>
    </r>
  </si>
  <si>
    <r>
      <rPr>
        <sz val="10"/>
        <rFont val="Arial"/>
        <family val="2"/>
      </rPr>
      <t>Esc. carga e transp. 1a. cat.     0-200m</t>
    </r>
  </si>
  <si>
    <r>
      <rPr>
        <sz val="10"/>
        <rFont val="Arial"/>
        <family val="2"/>
      </rPr>
      <t>Esc. carga e transp. 1a. cat.   200-400m</t>
    </r>
  </si>
  <si>
    <r>
      <rPr>
        <sz val="10"/>
        <rFont val="Arial"/>
        <family val="2"/>
      </rPr>
      <t>Esc. carga e transp. 1a. cat.   400-600m</t>
    </r>
  </si>
  <si>
    <r>
      <rPr>
        <sz val="10"/>
        <rFont val="Arial"/>
        <family val="2"/>
      </rPr>
      <t>Esc. carga e transp. 1a. cat.   600-800m</t>
    </r>
  </si>
  <si>
    <r>
      <rPr>
        <sz val="10"/>
        <rFont val="Arial"/>
        <family val="2"/>
      </rPr>
      <t>Esc. carga e transp. 1a. cat.   800-1000m</t>
    </r>
  </si>
  <si>
    <r>
      <rPr>
        <sz val="10"/>
        <rFont val="Arial"/>
        <family val="2"/>
      </rPr>
      <t>Esc. carga e transp. 1a. cat.  1000-1200m</t>
    </r>
  </si>
  <si>
    <r>
      <rPr>
        <sz val="10"/>
        <rFont val="Arial"/>
        <family val="2"/>
      </rPr>
      <t>Esc. carga e transp. 1a. cat.  1200-1400m</t>
    </r>
  </si>
  <si>
    <r>
      <rPr>
        <sz val="10"/>
        <rFont val="Arial"/>
        <family val="2"/>
      </rPr>
      <t>Esc. carga e transp. 1a. cat.  1400-1600m</t>
    </r>
  </si>
  <si>
    <r>
      <rPr>
        <sz val="10"/>
        <rFont val="Arial"/>
        <family val="2"/>
      </rPr>
      <t>Esc. carga e transp. 1a. cat.  1600-2000m</t>
    </r>
  </si>
  <si>
    <r>
      <rPr>
        <sz val="10"/>
        <rFont val="Arial"/>
        <family val="2"/>
      </rPr>
      <t>Esc. carga e transp. 1a. cat.  2000-3000m</t>
    </r>
  </si>
  <si>
    <r>
      <rPr>
        <sz val="10"/>
        <rFont val="Arial"/>
        <family val="2"/>
      </rPr>
      <t>Esc. carga e transp. 1a. cat.  3000-4000m</t>
    </r>
  </si>
  <si>
    <r>
      <rPr>
        <sz val="10"/>
        <rFont val="Arial"/>
        <family val="2"/>
      </rPr>
      <t>Esc. carga e transp. 1a. cat.  4000-5000m</t>
    </r>
  </si>
  <si>
    <r>
      <rPr>
        <sz val="10"/>
        <rFont val="Arial"/>
        <family val="2"/>
      </rPr>
      <t>Esc. carga e transp. 1a. cat.  5000-6000m</t>
    </r>
  </si>
  <si>
    <r>
      <rPr>
        <sz val="10"/>
        <rFont val="Arial"/>
        <family val="2"/>
      </rPr>
      <t>Esc. carga e transp. 1a. cat.  6000-8000m</t>
    </r>
  </si>
  <si>
    <r>
      <rPr>
        <sz val="10"/>
        <rFont val="Arial"/>
        <family val="2"/>
      </rPr>
      <t>Esc. carga e transp. 1a. cat.  8000-10000m</t>
    </r>
  </si>
  <si>
    <r>
      <rPr>
        <sz val="10"/>
        <rFont val="Arial"/>
        <family val="2"/>
      </rPr>
      <t>Esc. carga e transp. 2a. cat.     0-200m</t>
    </r>
  </si>
  <si>
    <r>
      <rPr>
        <sz val="10"/>
        <rFont val="Arial"/>
        <family val="2"/>
      </rPr>
      <t>Esc. carga e transp. 2a. cat.   200-400m</t>
    </r>
  </si>
  <si>
    <r>
      <rPr>
        <sz val="10"/>
        <rFont val="Arial"/>
        <family val="2"/>
      </rPr>
      <t>Esc. carga e transp. 2a. cat.   400-600m</t>
    </r>
  </si>
  <si>
    <r>
      <rPr>
        <sz val="10"/>
        <rFont val="Arial"/>
        <family val="2"/>
      </rPr>
      <t>Esc. carga e transp. 2a. cat.   600-800m</t>
    </r>
  </si>
  <si>
    <r>
      <rPr>
        <sz val="10"/>
        <rFont val="Arial"/>
        <family val="2"/>
      </rPr>
      <t>Esc. carga e transp. 2a. cat.   800-1000m</t>
    </r>
  </si>
  <si>
    <r>
      <rPr>
        <sz val="10"/>
        <rFont val="Arial"/>
        <family val="2"/>
      </rPr>
      <t>Esc. carga e transp. 2a. cat.  1000-1200m</t>
    </r>
  </si>
  <si>
    <r>
      <rPr>
        <sz val="10"/>
        <rFont val="Arial"/>
        <family val="2"/>
      </rPr>
      <t>Esc. carga e transp. 2a. cat.  1200-1400m</t>
    </r>
  </si>
  <si>
    <r>
      <rPr>
        <sz val="10"/>
        <rFont val="Arial"/>
        <family val="2"/>
      </rPr>
      <t>Esc. carga e transp. 2a. cat.  1400-1600m</t>
    </r>
  </si>
  <si>
    <r>
      <rPr>
        <sz val="10"/>
        <rFont val="Arial"/>
        <family val="2"/>
      </rPr>
      <t>Esc. carga e transp. 2a. cat.  1600-2000m</t>
    </r>
  </si>
  <si>
    <r>
      <rPr>
        <sz val="10"/>
        <rFont val="Arial"/>
        <family val="2"/>
      </rPr>
      <t>Esc. carga e transp. 2a. cat.  2000-3000m</t>
    </r>
  </si>
  <si>
    <r>
      <rPr>
        <sz val="10"/>
        <rFont val="Arial"/>
        <family val="2"/>
      </rPr>
      <t>Esc. carga e transp. 2a. cat.  3000-4000m</t>
    </r>
  </si>
  <si>
    <r>
      <rPr>
        <sz val="10"/>
        <rFont val="Arial"/>
        <family val="2"/>
      </rPr>
      <t>Esc. carga e transp. 2a. cat.  4000-5000m</t>
    </r>
  </si>
  <si>
    <r>
      <rPr>
        <sz val="10"/>
        <rFont val="Arial"/>
        <family val="2"/>
      </rPr>
      <t>Esc. carga e transp. 2a. cat.  5000-6000m</t>
    </r>
  </si>
  <si>
    <r>
      <rPr>
        <sz val="10"/>
        <rFont val="Arial"/>
        <family val="2"/>
      </rPr>
      <t>Esc. carga e transp. 2a. cat.  6000-8000m</t>
    </r>
  </si>
  <si>
    <r>
      <rPr>
        <sz val="10"/>
        <rFont val="Arial"/>
        <family val="2"/>
      </rPr>
      <t>Esc. carga e transp. 2a. cat.  8000-10000m</t>
    </r>
  </si>
  <si>
    <r>
      <rPr>
        <sz val="10"/>
        <rFont val="Arial"/>
        <family val="2"/>
      </rPr>
      <t>Esc. carga e transp. 3a. cat.    0-200m</t>
    </r>
  </si>
  <si>
    <r>
      <rPr>
        <sz val="10"/>
        <rFont val="Arial"/>
        <family val="2"/>
      </rPr>
      <t>Esc. carga e transp. 3a. cat.  200-400m</t>
    </r>
  </si>
  <si>
    <r>
      <rPr>
        <sz val="10"/>
        <rFont val="Arial"/>
        <family val="2"/>
      </rPr>
      <t>Esc. carga e transp. 3a. cat.  400-600m</t>
    </r>
  </si>
  <si>
    <r>
      <rPr>
        <sz val="10"/>
        <rFont val="Arial"/>
        <family val="2"/>
      </rPr>
      <t>Esc. carga e transp. 3a. cat.  600-800m</t>
    </r>
  </si>
  <si>
    <r>
      <rPr>
        <sz val="10"/>
        <rFont val="Arial"/>
        <family val="2"/>
      </rPr>
      <t>Esc. carga e transp. 3a. cat.  800-1000m</t>
    </r>
  </si>
  <si>
    <r>
      <rPr>
        <sz val="10"/>
        <rFont val="Arial"/>
        <family val="2"/>
      </rPr>
      <t>Esc. carga e transp. 3a. cat. 1000-1200m</t>
    </r>
  </si>
  <si>
    <r>
      <rPr>
        <sz val="10"/>
        <rFont val="Arial"/>
        <family val="2"/>
      </rPr>
      <t>Esc. carga e transp. 3a. cat. 1200-1400m</t>
    </r>
  </si>
  <si>
    <r>
      <rPr>
        <sz val="10"/>
        <rFont val="Arial"/>
        <family val="2"/>
      </rPr>
      <t>Esc. carga e transp. 3a. cat. 1400-1600m</t>
    </r>
  </si>
  <si>
    <r>
      <rPr>
        <sz val="10"/>
        <rFont val="Arial"/>
        <family val="2"/>
      </rPr>
      <t>Esc. carga e transp. 3a. cat. 1600-2000m</t>
    </r>
  </si>
  <si>
    <r>
      <rPr>
        <sz val="10"/>
        <rFont val="Arial"/>
        <family val="2"/>
      </rPr>
      <t>Esc. carga e transp. 3a. cat. 2000-3000m</t>
    </r>
  </si>
  <si>
    <r>
      <rPr>
        <sz val="10"/>
        <rFont val="Arial"/>
        <family val="2"/>
      </rPr>
      <t>Esc. carga e transp. 3a. cat. 3000-4000m</t>
    </r>
  </si>
  <si>
    <r>
      <rPr>
        <sz val="10"/>
        <rFont val="Arial"/>
        <family val="2"/>
      </rPr>
      <t>Esc. carga e transp. 3a. cat. 4000-5000m</t>
    </r>
  </si>
  <si>
    <r>
      <rPr>
        <sz val="10"/>
        <rFont val="Arial"/>
        <family val="2"/>
      </rPr>
      <t>Esc. carga e transp. 3a. cat. 5000-6000m</t>
    </r>
  </si>
  <si>
    <r>
      <rPr>
        <sz val="10"/>
        <rFont val="Arial"/>
        <family val="2"/>
      </rPr>
      <t>Esc. carga e transp. 3a. cat. 6000-8000m</t>
    </r>
  </si>
  <si>
    <r>
      <rPr>
        <sz val="10"/>
        <rFont val="Arial"/>
        <family val="2"/>
      </rPr>
      <t>Esc. carga e transp. 3a. cat. 8000-10000m</t>
    </r>
  </si>
  <si>
    <r>
      <rPr>
        <sz val="10"/>
        <rFont val="Arial"/>
        <family val="2"/>
      </rPr>
      <t>Espalhamento e conformação de bota-fora</t>
    </r>
  </si>
  <si>
    <r>
      <rPr>
        <sz val="10"/>
        <rFont val="Arial"/>
        <family val="2"/>
      </rPr>
      <t>Extração de material 3a. cat.</t>
    </r>
  </si>
  <si>
    <r>
      <rPr>
        <sz val="10"/>
        <rFont val="Arial"/>
        <family val="2"/>
      </rPr>
      <t>Regularização, conformação e compactação de leito</t>
    </r>
  </si>
  <si>
    <r>
      <rPr>
        <sz val="10"/>
        <rFont val="Arial"/>
        <family val="2"/>
      </rPr>
      <t>Remoção de solos moles</t>
    </r>
  </si>
  <si>
    <r>
      <rPr>
        <sz val="10"/>
        <rFont val="Arial"/>
        <family val="2"/>
      </rPr>
      <t>Revestimento primário</t>
    </r>
  </si>
  <si>
    <r>
      <rPr>
        <sz val="10"/>
        <rFont val="Arial"/>
        <family val="2"/>
      </rPr>
      <t>Valetões laterais (fundo) 1a. cat.  200 -  600m (A)</t>
    </r>
  </si>
  <si>
    <r>
      <rPr>
        <sz val="10"/>
        <rFont val="Arial"/>
        <family val="2"/>
      </rPr>
      <t>Valetões laterais (fundo) 1a. cat.  200 -  600m (B)</t>
    </r>
  </si>
  <si>
    <r>
      <rPr>
        <sz val="10"/>
        <rFont val="Arial"/>
        <family val="2"/>
      </rPr>
      <t>Valetões laterais (fundo) 1a. cat.  600 -1000m (A)</t>
    </r>
  </si>
  <si>
    <r>
      <rPr>
        <sz val="10"/>
        <rFont val="Arial"/>
        <family val="2"/>
      </rPr>
      <t>Valetões laterais (fundo) 1a. cat.  600 -1000m (B)</t>
    </r>
  </si>
  <si>
    <r>
      <rPr>
        <sz val="10"/>
        <rFont val="Arial"/>
        <family val="2"/>
      </rPr>
      <t>Valetões laterais (fundo) 2a. cat.  200 -  600m (A)</t>
    </r>
  </si>
  <si>
    <r>
      <rPr>
        <sz val="10"/>
        <rFont val="Arial"/>
        <family val="2"/>
      </rPr>
      <t>Valetões laterais (fundo) 2a. cat.  200 -  600m (B)</t>
    </r>
  </si>
  <si>
    <r>
      <rPr>
        <sz val="10"/>
        <rFont val="Arial"/>
        <family val="2"/>
      </rPr>
      <t>Valetões laterais (fundo) 2a. cat.  600 -1000m (A)</t>
    </r>
  </si>
  <si>
    <r>
      <rPr>
        <sz val="10"/>
        <rFont val="Arial"/>
        <family val="2"/>
      </rPr>
      <t>Valetões laterais (fundo) 2a. cat.  600 -1000m (B)</t>
    </r>
  </si>
  <si>
    <r>
      <rPr>
        <sz val="10"/>
        <rFont val="Arial"/>
        <family val="2"/>
      </rPr>
      <t>Bica corrida</t>
    </r>
  </si>
  <si>
    <r>
      <rPr>
        <sz val="10"/>
        <rFont val="Arial"/>
        <family val="2"/>
      </rPr>
      <t>Binder exclusive fornecimento do CAP (acima de 10.000 t)</t>
    </r>
  </si>
  <si>
    <r>
      <rPr>
        <sz val="10"/>
        <rFont val="Arial"/>
        <family val="2"/>
      </rPr>
      <t>t</t>
    </r>
  </si>
  <si>
    <r>
      <rPr>
        <sz val="10"/>
        <rFont val="Arial"/>
        <family val="2"/>
      </rPr>
      <t>Binder exclusive fornecimento do CAP (até 10.000 t)</t>
    </r>
  </si>
  <si>
    <r>
      <rPr>
        <sz val="10"/>
        <rFont val="Arial"/>
        <family val="2"/>
      </rPr>
      <t>Brita graduada - na usina</t>
    </r>
  </si>
  <si>
    <r>
      <rPr>
        <sz val="10"/>
        <rFont val="Arial"/>
        <family val="2"/>
      </rPr>
      <t>Brita graduada c/ cimento - na usina</t>
    </r>
  </si>
  <si>
    <r>
      <rPr>
        <sz val="10"/>
        <rFont val="Arial"/>
        <family val="2"/>
      </rPr>
      <t>Brita graduada tratada c/cimento (Cp=4%) 100% PI</t>
    </r>
  </si>
  <si>
    <r>
      <rPr>
        <sz val="10"/>
        <rFont val="Arial"/>
        <family val="2"/>
      </rPr>
      <t>Brita graduada tratada c/cimento (Cp=4%) 100% PM</t>
    </r>
  </si>
  <si>
    <r>
      <rPr>
        <sz val="10"/>
        <rFont val="Arial"/>
        <family val="2"/>
      </rPr>
      <t>Brita graduada 100% PI</t>
    </r>
  </si>
  <si>
    <r>
      <rPr>
        <sz val="10"/>
        <rFont val="Arial"/>
        <family val="2"/>
      </rPr>
      <t>Brita graduada 100% PM</t>
    </r>
  </si>
  <si>
    <r>
      <rPr>
        <sz val="10"/>
        <rFont val="Arial"/>
        <family val="2"/>
      </rPr>
      <t>Camada de bloqueio c/ pedra o &lt; 3/4"</t>
    </r>
  </si>
  <si>
    <r>
      <rPr>
        <sz val="10"/>
        <rFont val="Arial"/>
        <family val="2"/>
      </rPr>
      <t>Capa selante exclusive fornecimento da emulsão</t>
    </r>
  </si>
  <si>
    <r>
      <rPr>
        <sz val="10"/>
        <rFont val="Arial"/>
        <family val="2"/>
      </rPr>
      <t>Carga de cordão pedra p/ pav. poliédrico</t>
    </r>
  </si>
  <si>
    <r>
      <rPr>
        <sz val="10"/>
        <rFont val="Arial"/>
        <family val="2"/>
      </rPr>
      <t>m</t>
    </r>
  </si>
  <si>
    <r>
      <rPr>
        <sz val="10"/>
        <rFont val="Arial"/>
        <family val="2"/>
      </rPr>
      <t>Carga de pedra p/ pav. poliédrico</t>
    </r>
  </si>
  <si>
    <r>
      <rPr>
        <sz val="10"/>
        <rFont val="Arial"/>
        <family val="2"/>
      </rPr>
      <t>C.B.U.Q. - na usina excl. fornec. do CAP (acima de 10.000 t)</t>
    </r>
  </si>
  <si>
    <r>
      <rPr>
        <sz val="10"/>
        <rFont val="Arial"/>
        <family val="2"/>
      </rPr>
      <t>C.B.U.Q. - na usina excl. fornec. do CAP (até 10.000 t)</t>
    </r>
  </si>
  <si>
    <r>
      <rPr>
        <sz val="10"/>
        <rFont val="Arial"/>
        <family val="2"/>
      </rPr>
      <t>C.B.U.Q. c/asf.modificado por borracha excl. fornec. asfalto</t>
    </r>
  </si>
  <si>
    <r>
      <rPr>
        <sz val="10"/>
        <rFont val="Arial"/>
        <family val="2"/>
      </rPr>
      <t>C.B.U.Q. c/asf.modificado por polímero excl. fornec. asfalto</t>
    </r>
  </si>
  <si>
    <r>
      <rPr>
        <sz val="10"/>
        <rFont val="Arial"/>
        <family val="2"/>
      </rPr>
      <t>C.B.U.Q. excl. fornec. do CAP (acima de 10.000 t)</t>
    </r>
  </si>
  <si>
    <r>
      <rPr>
        <sz val="10"/>
        <rFont val="Arial"/>
        <family val="2"/>
      </rPr>
      <t>C.B.U.Q. excl. fornec. do CAP (até 10.000 t)</t>
    </r>
  </si>
  <si>
    <r>
      <rPr>
        <sz val="10"/>
        <rFont val="Arial"/>
        <family val="2"/>
      </rPr>
      <t>Colchão de areia para paralelepípedo</t>
    </r>
  </si>
  <si>
    <r>
      <rPr>
        <sz val="10"/>
        <rFont val="Arial"/>
        <family val="2"/>
      </rPr>
      <t>Colchão de argila p/ pav. poliédrico</t>
    </r>
  </si>
  <si>
    <r>
      <rPr>
        <sz val="10"/>
        <rFont val="Arial"/>
        <family val="2"/>
      </rPr>
      <t>Compactação de pavimento poliédrico</t>
    </r>
  </si>
  <si>
    <r>
      <rPr>
        <sz val="10"/>
        <rFont val="Arial"/>
        <family val="2"/>
      </rPr>
      <t>Contenção lateral c/ solo local p/ pav. poliédrico</t>
    </r>
  </si>
  <si>
    <r>
      <rPr>
        <sz val="10"/>
        <rFont val="Arial"/>
        <family val="2"/>
      </rPr>
      <t>Contenção lateral com solo local</t>
    </r>
  </si>
  <si>
    <r>
      <rPr>
        <sz val="10"/>
        <rFont val="Arial"/>
        <family val="2"/>
      </rPr>
      <t>Corte e preparo cordão pedra p/ pav. poliédrico</t>
    </r>
  </si>
  <si>
    <r>
      <rPr>
        <sz val="10"/>
        <rFont val="Arial"/>
        <family val="2"/>
      </rPr>
      <t>Corte e preparo de pedra p/ pav. poliédrico</t>
    </r>
  </si>
  <si>
    <r>
      <rPr>
        <sz val="10"/>
        <rFont val="Arial"/>
        <family val="2"/>
      </rPr>
      <t>Decapagem pedreira e limpeza periódica p/ pav. poliédrico</t>
    </r>
  </si>
  <si>
    <r>
      <rPr>
        <sz val="10"/>
        <rFont val="Arial"/>
        <family val="2"/>
      </rPr>
      <t>Desmonte manual de pedra  p/ pav. poliédrico</t>
    </r>
  </si>
  <si>
    <r>
      <rPr>
        <sz val="10"/>
        <rFont val="Arial"/>
        <family val="2"/>
      </rPr>
      <t>Enchimento c/ argila p/ pav. poliédrico</t>
    </r>
  </si>
  <si>
    <r>
      <rPr>
        <sz val="10"/>
        <rFont val="Arial"/>
        <family val="2"/>
      </rPr>
      <t>Escarificação e remoção revestimento primário</t>
    </r>
  </si>
  <si>
    <r>
      <rPr>
        <sz val="10"/>
        <rFont val="Arial"/>
        <family val="2"/>
      </rPr>
      <t>Escarificação, regularização compac. subleito</t>
    </r>
  </si>
  <si>
    <r>
      <rPr>
        <sz val="10"/>
        <rFont val="Arial"/>
        <family val="2"/>
      </rPr>
      <t>Escavação e carga mat. jazida 1a. cat.</t>
    </r>
  </si>
  <si>
    <r>
      <rPr>
        <sz val="10"/>
        <rFont val="Arial"/>
        <family val="2"/>
      </rPr>
      <t>Escavação e carga mat. jazida 2a. cat.</t>
    </r>
  </si>
  <si>
    <r>
      <rPr>
        <sz val="10"/>
        <rFont val="Arial"/>
        <family val="2"/>
      </rPr>
      <t>Extração, carga e transp. rocha jazida p/ britagem</t>
    </r>
  </si>
  <si>
    <r>
      <rPr>
        <sz val="10"/>
        <rFont val="Arial"/>
        <family val="2"/>
      </rPr>
      <t>Extração, carga, transp. assent. cordão lat. pedra p/ pav. poliédrico</t>
    </r>
  </si>
  <si>
    <r>
      <rPr>
        <sz val="10"/>
        <rFont val="Arial"/>
        <family val="2"/>
      </rPr>
      <t>Extração, carga, transp. preparo e assentamento do poliedro</t>
    </r>
  </si>
  <si>
    <r>
      <rPr>
        <sz val="10"/>
        <rFont val="Arial"/>
        <family val="2"/>
      </rPr>
      <t>Imprimação impermeab. exclusive fornec. da emulsão</t>
    </r>
  </si>
  <si>
    <r>
      <rPr>
        <sz val="10"/>
        <rFont val="Arial"/>
        <family val="2"/>
      </rPr>
      <t>Imprimação impermeab. exclusive fornec. do CM</t>
    </r>
  </si>
  <si>
    <r>
      <rPr>
        <sz val="10"/>
        <rFont val="Arial"/>
        <family val="2"/>
      </rPr>
      <t>Limpeza de jazida 1a. cat.</t>
    </r>
  </si>
  <si>
    <r>
      <rPr>
        <sz val="10"/>
        <rFont val="Arial"/>
        <family val="2"/>
      </rPr>
      <t>Limpeza de jazida 2a. cat.</t>
    </r>
  </si>
  <si>
    <r>
      <rPr>
        <sz val="10"/>
        <rFont val="Arial"/>
        <family val="2"/>
      </rPr>
      <t>Macadame betuminoso exclusive fornecimento da emulsão</t>
    </r>
  </si>
  <si>
    <r>
      <rPr>
        <sz val="10"/>
        <rFont val="Arial"/>
        <family val="2"/>
      </rPr>
      <t>Macadame betuminoso exclusive fornecimento do CAP</t>
    </r>
  </si>
  <si>
    <r>
      <rPr>
        <sz val="10"/>
        <rFont val="Arial"/>
        <family val="2"/>
      </rPr>
      <t>Macadame hidráulico</t>
    </r>
  </si>
  <si>
    <r>
      <rPr>
        <sz val="10"/>
        <rFont val="Arial"/>
        <family val="2"/>
      </rPr>
      <t>Macadame seco britado preenchido c/bica corrida</t>
    </r>
  </si>
  <si>
    <r>
      <rPr>
        <sz val="10"/>
        <rFont val="Arial"/>
        <family val="2"/>
      </rPr>
      <t>Macadame seco britado preenchido c/brita graduada</t>
    </r>
  </si>
  <si>
    <r>
      <rPr>
        <sz val="10"/>
        <rFont val="Arial"/>
        <family val="2"/>
      </rPr>
      <t>Macadame seco britado preenchido c/pó de pedra</t>
    </r>
  </si>
  <si>
    <r>
      <rPr>
        <sz val="10"/>
        <rFont val="Arial"/>
        <family val="2"/>
      </rPr>
      <t>Paralelepípedo(revestimento)</t>
    </r>
  </si>
  <si>
    <r>
      <rPr>
        <sz val="10"/>
        <rFont val="Arial"/>
        <family val="2"/>
      </rPr>
      <t>Pavimento c/ bloco intertravado concreto (Paver-cor natural) e=6cm, incl. colchão areia</t>
    </r>
  </si>
  <si>
    <r>
      <rPr>
        <sz val="10"/>
        <rFont val="Arial"/>
        <family val="2"/>
      </rPr>
      <t>Pavimento c/ bloco intertravado concreto (Paver-cor natural) e=6cm, incl. colchão pó de pedra</t>
    </r>
  </si>
  <si>
    <r>
      <rPr>
        <sz val="10"/>
        <rFont val="Arial"/>
        <family val="2"/>
      </rPr>
      <t>Pavimento c/ bloco intertravado concreto (Paver-cor natural) e=8cm, incl. colchão areia</t>
    </r>
  </si>
  <si>
    <r>
      <rPr>
        <sz val="10"/>
        <rFont val="Arial"/>
        <family val="2"/>
      </rPr>
      <t>Pavimento c/ bloco intertravado concreto (Paver-cor natural) e=8cm, incl. colchão pó de pedra</t>
    </r>
  </si>
  <si>
    <r>
      <rPr>
        <sz val="10"/>
        <rFont val="Arial"/>
        <family val="2"/>
      </rPr>
      <t>Pedra britada (produzida)</t>
    </r>
  </si>
  <si>
    <r>
      <rPr>
        <sz val="10"/>
        <rFont val="Arial"/>
        <family val="2"/>
      </rPr>
      <t>Pedra britada 4" (produzida)</t>
    </r>
  </si>
  <si>
    <r>
      <rPr>
        <sz val="10"/>
        <rFont val="Arial"/>
        <family val="2"/>
      </rPr>
      <t>Pintura de ligação excl. fornec. emulsão c/polímero</t>
    </r>
  </si>
  <si>
    <r>
      <rPr>
        <sz val="10"/>
        <rFont val="Arial"/>
        <family val="2"/>
      </rPr>
      <t>Pintura de ligação exclusive fornec. da emulsão</t>
    </r>
  </si>
  <si>
    <r>
      <rPr>
        <sz val="10"/>
        <rFont val="Arial"/>
        <family val="2"/>
      </rPr>
      <t>Preenchimento rebaixo c/ aprov. corte 3a. cat.</t>
    </r>
  </si>
  <si>
    <r>
      <rPr>
        <sz val="10"/>
        <rFont val="Arial"/>
        <family val="2"/>
      </rPr>
      <t>Preenchimento rebaixo c/ brita</t>
    </r>
  </si>
  <si>
    <r>
      <rPr>
        <sz val="10"/>
        <rFont val="Arial"/>
        <family val="2"/>
      </rPr>
      <t>Preenchimento rebaixo c/ rachão</t>
    </r>
  </si>
  <si>
    <r>
      <rPr>
        <sz val="10"/>
        <rFont val="Arial"/>
        <family val="2"/>
      </rPr>
      <t>Preenchimento rebaixo c/ rachão s/ britagem</t>
    </r>
  </si>
  <si>
    <r>
      <rPr>
        <sz val="10"/>
        <rFont val="Arial"/>
        <family val="2"/>
      </rPr>
      <t>Pré-mist. a frio p/ reforço - na usina excl. fornec. da emulsão</t>
    </r>
  </si>
  <si>
    <r>
      <rPr>
        <sz val="10"/>
        <rFont val="Arial"/>
        <family val="2"/>
      </rPr>
      <t>Pré-mist. a frio p/ reforço exclusive fornec. da emulsão</t>
    </r>
  </si>
  <si>
    <r>
      <rPr>
        <sz val="10"/>
        <rFont val="Arial"/>
        <family val="2"/>
      </rPr>
      <t>Pré-mist. a frio p/ revest. - na usina excl. fornec. da emulsão</t>
    </r>
  </si>
  <si>
    <r>
      <rPr>
        <sz val="10"/>
        <rFont val="Arial"/>
        <family val="2"/>
      </rPr>
      <t>Pré-mist. a frio p/ revestimento exclusive fornec. da emulsão</t>
    </r>
  </si>
  <si>
    <r>
      <rPr>
        <sz val="10"/>
        <rFont val="Arial"/>
        <family val="2"/>
      </rPr>
      <t>Pré-misturado a quente excl. fornec. do CAP (acima de 10.000 t)</t>
    </r>
  </si>
  <si>
    <r>
      <rPr>
        <sz val="10"/>
        <rFont val="Arial"/>
        <family val="2"/>
      </rPr>
      <t>Pré-misturado a quente excl. fornec. do CAP (até 10.000 t)</t>
    </r>
  </si>
  <si>
    <r>
      <rPr>
        <sz val="10"/>
        <rFont val="Arial"/>
        <family val="2"/>
      </rPr>
      <t>Rachão sem britagem (produzido)</t>
    </r>
  </si>
  <si>
    <r>
      <rPr>
        <sz val="10"/>
        <rFont val="Arial"/>
        <family val="2"/>
      </rPr>
      <t>Regularização compac.subleito S.A.F. 100% PI</t>
    </r>
  </si>
  <si>
    <r>
      <rPr>
        <sz val="10"/>
        <rFont val="Arial"/>
        <family val="2"/>
      </rPr>
      <t>Regularização compac.subleito 100% PN (A)</t>
    </r>
  </si>
  <si>
    <r>
      <rPr>
        <sz val="10"/>
        <rFont val="Arial"/>
        <family val="2"/>
      </rPr>
      <t>Regularização compac.subleito 100% PN (B)</t>
    </r>
  </si>
  <si>
    <r>
      <rPr>
        <sz val="10"/>
        <rFont val="Arial"/>
        <family val="2"/>
      </rPr>
      <t>Regularização do subleito sem compactação</t>
    </r>
  </si>
  <si>
    <r>
      <rPr>
        <sz val="10"/>
        <rFont val="Arial"/>
        <family val="2"/>
      </rPr>
      <t>Solo - brita (40/60) mistura na usina 100% PI</t>
    </r>
  </si>
  <si>
    <r>
      <rPr>
        <sz val="10"/>
        <rFont val="Arial"/>
        <family val="2"/>
      </rPr>
      <t>Solo - brita (50/50) mistura na usina 100% PI</t>
    </r>
  </si>
  <si>
    <r>
      <rPr>
        <sz val="10"/>
        <rFont val="Arial"/>
        <family val="2"/>
      </rPr>
      <t>Solo arenoso fino (base) 100% PI</t>
    </r>
  </si>
  <si>
    <r>
      <rPr>
        <sz val="10"/>
        <rFont val="Arial"/>
        <family val="2"/>
      </rPr>
      <t>Solo arenoso fino (base) 100% PM</t>
    </r>
  </si>
  <si>
    <r>
      <rPr>
        <sz val="10"/>
        <rFont val="Arial"/>
        <family val="2"/>
      </rPr>
      <t>Solo arenoso fino (local) p/ base 100% PI</t>
    </r>
  </si>
  <si>
    <r>
      <rPr>
        <sz val="10"/>
        <rFont val="Arial"/>
        <family val="2"/>
      </rPr>
      <t>Solo arenoso fino (local) p/ base 100% PM</t>
    </r>
  </si>
  <si>
    <r>
      <rPr>
        <sz val="10"/>
        <rFont val="Arial"/>
        <family val="2"/>
      </rPr>
      <t>Solo cimento mist. pista (2%) 100% PI</t>
    </r>
  </si>
  <si>
    <r>
      <rPr>
        <sz val="10"/>
        <rFont val="Arial"/>
        <family val="2"/>
      </rPr>
      <t>Solo cimento mist. pista (3%) 100% PI</t>
    </r>
  </si>
  <si>
    <r>
      <rPr>
        <sz val="10"/>
        <rFont val="Arial"/>
        <family val="2"/>
      </rPr>
      <t>Solo cimento mist. pista (4%) 100% PI</t>
    </r>
  </si>
  <si>
    <r>
      <rPr>
        <sz val="10"/>
        <rFont val="Arial"/>
        <family val="2"/>
      </rPr>
      <t>Solo cimento mist. pista (4%) 100% PN</t>
    </r>
  </si>
  <si>
    <r>
      <rPr>
        <sz val="10"/>
        <rFont val="Arial"/>
        <family val="2"/>
      </rPr>
      <t>Solo cimento mist. pista (5%) 100% PI</t>
    </r>
  </si>
  <si>
    <r>
      <rPr>
        <sz val="10"/>
        <rFont val="Arial"/>
        <family val="2"/>
      </rPr>
      <t>Solo cimento mist. pista (5%) 100% PN</t>
    </r>
  </si>
  <si>
    <r>
      <rPr>
        <sz val="10"/>
        <rFont val="Arial"/>
        <family val="2"/>
      </rPr>
      <t>Solo cimento mist. pista (6%) 100% PN</t>
    </r>
  </si>
  <si>
    <r>
      <rPr>
        <sz val="10"/>
        <rFont val="Arial"/>
        <family val="2"/>
      </rPr>
      <t>Solo cimento mist. pista (7%) 100% PN</t>
    </r>
  </si>
  <si>
    <r>
      <rPr>
        <sz val="10"/>
        <rFont val="Arial"/>
        <family val="2"/>
      </rPr>
      <t>Solo cimento mist. usina (2%) 100% PI</t>
    </r>
  </si>
  <si>
    <r>
      <rPr>
        <sz val="10"/>
        <rFont val="Arial"/>
        <family val="2"/>
      </rPr>
      <t>Solo cimento mist. usina (3%) 100% PI</t>
    </r>
  </si>
  <si>
    <r>
      <rPr>
        <sz val="10"/>
        <rFont val="Arial"/>
        <family val="2"/>
      </rPr>
      <t>Solo cimento mist. usina (4%) 100% PI</t>
    </r>
  </si>
  <si>
    <r>
      <rPr>
        <sz val="10"/>
        <rFont val="Arial"/>
        <family val="2"/>
      </rPr>
      <t>Solo cimento mist. usina (4%) 100% PN</t>
    </r>
  </si>
  <si>
    <r>
      <rPr>
        <sz val="10"/>
        <rFont val="Arial"/>
        <family val="2"/>
      </rPr>
      <t>Solo cimento mist. usina (5%) 100% PI</t>
    </r>
  </si>
  <si>
    <r>
      <rPr>
        <sz val="10"/>
        <rFont val="Arial"/>
        <family val="2"/>
      </rPr>
      <t>Solo cimento mist. usina (5%) 100% PN</t>
    </r>
  </si>
  <si>
    <r>
      <rPr>
        <sz val="10"/>
        <rFont val="Arial"/>
        <family val="2"/>
      </rPr>
      <t>Solo cimento mist. usina (6%) 100% PN</t>
    </r>
  </si>
  <si>
    <r>
      <rPr>
        <sz val="10"/>
        <rFont val="Arial"/>
        <family val="2"/>
      </rPr>
      <t>Solo cimento mist. usina (7%) 100% PN</t>
    </r>
  </si>
  <si>
    <r>
      <rPr>
        <sz val="10"/>
        <rFont val="Arial"/>
        <family val="2"/>
      </rPr>
      <t>Solo estabilizado s/ mistura 100% PI (1a. cat.)</t>
    </r>
  </si>
  <si>
    <r>
      <rPr>
        <sz val="10"/>
        <rFont val="Arial"/>
        <family val="2"/>
      </rPr>
      <t>Solo estabilizado s/ mistura 100% PI (2a. cat.)</t>
    </r>
  </si>
  <si>
    <r>
      <rPr>
        <sz val="10"/>
        <rFont val="Arial"/>
        <family val="2"/>
      </rPr>
      <t>Solo estabilizado s/ mistura 100% PM (1a. cat.)</t>
    </r>
  </si>
  <si>
    <r>
      <rPr>
        <sz val="10"/>
        <rFont val="Arial"/>
        <family val="2"/>
      </rPr>
      <t>Solo estabilizado s/ mistura 100% PM (2a. cat.)</t>
    </r>
  </si>
  <si>
    <r>
      <rPr>
        <sz val="10"/>
        <rFont val="Arial"/>
        <family val="2"/>
      </rPr>
      <t>Solo estabilizado s/ mistura 100% PN (1a. cat.)</t>
    </r>
  </si>
  <si>
    <r>
      <rPr>
        <sz val="10"/>
        <rFont val="Arial"/>
        <family val="2"/>
      </rPr>
      <t>Solo estabilizado s/ mistura 100% PN (2a. cat.)</t>
    </r>
  </si>
  <si>
    <r>
      <rPr>
        <sz val="10"/>
        <rFont val="Arial"/>
        <family val="2"/>
      </rPr>
      <t>TSD exclusive fornecimento da emulsão</t>
    </r>
  </si>
  <si>
    <r>
      <rPr>
        <sz val="10"/>
        <rFont val="Arial"/>
        <family val="2"/>
      </rPr>
      <t>TSS exclusive fornecimento da emulsão</t>
    </r>
  </si>
  <si>
    <r>
      <rPr>
        <sz val="10"/>
        <rFont val="Arial"/>
        <family val="2"/>
      </rPr>
      <t>TST exclusive fornecimento da emulsão</t>
    </r>
  </si>
  <si>
    <r>
      <rPr>
        <sz val="10"/>
        <rFont val="Arial"/>
        <family val="2"/>
      </rPr>
      <t>Aço CA-25 fornec. dobr. colocação</t>
    </r>
  </si>
  <si>
    <r>
      <rPr>
        <sz val="10"/>
        <rFont val="Arial"/>
        <family val="2"/>
      </rPr>
      <t>kg</t>
    </r>
  </si>
  <si>
    <r>
      <rPr>
        <sz val="10"/>
        <rFont val="Arial"/>
        <family val="2"/>
      </rPr>
      <t>Aço CA-50 fornec. dobr. colocação</t>
    </r>
  </si>
  <si>
    <r>
      <rPr>
        <sz val="10"/>
        <rFont val="Arial"/>
        <family val="2"/>
      </rPr>
      <t>Aço CA-60 fornec. dobr. colocação</t>
    </r>
  </si>
  <si>
    <r>
      <rPr>
        <sz val="10"/>
        <rFont val="Arial"/>
        <family val="2"/>
      </rPr>
      <t>Alvenaria de tijolos maciços</t>
    </r>
  </si>
  <si>
    <r>
      <rPr>
        <sz val="10"/>
        <rFont val="Arial"/>
        <family val="2"/>
      </rPr>
      <t>Alvenaria pedra de mão argamassada</t>
    </r>
  </si>
  <si>
    <r>
      <rPr>
        <sz val="10"/>
        <rFont val="Arial"/>
        <family val="2"/>
      </rPr>
      <t>Apiloamento manual</t>
    </r>
  </si>
  <si>
    <r>
      <rPr>
        <sz val="10"/>
        <rFont val="Arial"/>
        <family val="2"/>
      </rPr>
      <t>Argamassa cimento e areia 1:3</t>
    </r>
  </si>
  <si>
    <r>
      <rPr>
        <sz val="10"/>
        <rFont val="Arial"/>
        <family val="2"/>
      </rPr>
      <t>Argamassa cimento e areia 1:4</t>
    </r>
  </si>
  <si>
    <r>
      <rPr>
        <sz val="10"/>
        <rFont val="Arial"/>
        <family val="2"/>
      </rPr>
      <t>Boca de BDTC 1,00m</t>
    </r>
  </si>
  <si>
    <r>
      <rPr>
        <sz val="10"/>
        <rFont val="Arial"/>
        <family val="2"/>
      </rPr>
      <t>Boca de BDTC 1,20m</t>
    </r>
  </si>
  <si>
    <r>
      <rPr>
        <sz val="10"/>
        <rFont val="Arial"/>
        <family val="2"/>
      </rPr>
      <t>Boca de BDTC 1,50m</t>
    </r>
  </si>
  <si>
    <r>
      <rPr>
        <sz val="10"/>
        <rFont val="Arial"/>
        <family val="2"/>
      </rPr>
      <t>Boca de BDTC 2,00m</t>
    </r>
  </si>
  <si>
    <r>
      <rPr>
        <sz val="10"/>
        <rFont val="Arial"/>
        <family val="2"/>
      </rPr>
      <t>Boca de BSTC 0,40m</t>
    </r>
  </si>
  <si>
    <r>
      <rPr>
        <sz val="10"/>
        <rFont val="Arial"/>
        <family val="2"/>
      </rPr>
      <t>Boca de BSTC 0,60m</t>
    </r>
  </si>
  <si>
    <r>
      <rPr>
        <sz val="10"/>
        <rFont val="Arial"/>
        <family val="2"/>
      </rPr>
      <t>Boca de BSTC 0,80m</t>
    </r>
  </si>
  <si>
    <r>
      <rPr>
        <sz val="10"/>
        <rFont val="Arial"/>
        <family val="2"/>
      </rPr>
      <t>Boca de BSTC 1,00m</t>
    </r>
  </si>
  <si>
    <r>
      <rPr>
        <sz val="10"/>
        <rFont val="Arial"/>
        <family val="2"/>
      </rPr>
      <t>Boca de BSTC 1,20m</t>
    </r>
  </si>
  <si>
    <r>
      <rPr>
        <sz val="10"/>
        <rFont val="Arial"/>
        <family val="2"/>
      </rPr>
      <t>Boca de BSTC 1,50m</t>
    </r>
  </si>
  <si>
    <r>
      <rPr>
        <sz val="10"/>
        <rFont val="Arial"/>
        <family val="2"/>
      </rPr>
      <t>Boca de BSTC 2,00m</t>
    </r>
  </si>
  <si>
    <r>
      <rPr>
        <sz val="10"/>
        <rFont val="Arial"/>
        <family val="2"/>
      </rPr>
      <t>Boca de BTTC 1,00m</t>
    </r>
  </si>
  <si>
    <r>
      <rPr>
        <sz val="10"/>
        <rFont val="Arial"/>
        <family val="2"/>
      </rPr>
      <t>Boca de BTTC 1,20m</t>
    </r>
  </si>
  <si>
    <r>
      <rPr>
        <sz val="10"/>
        <rFont val="Arial"/>
        <family val="2"/>
      </rPr>
      <t>Boca de BTTC 1,50m</t>
    </r>
  </si>
  <si>
    <r>
      <rPr>
        <sz val="10"/>
        <rFont val="Arial"/>
        <family val="2"/>
      </rPr>
      <t>Boca de BTTC 2,00m</t>
    </r>
  </si>
  <si>
    <r>
      <rPr>
        <sz val="10"/>
        <rFont val="Arial"/>
        <family val="2"/>
      </rPr>
      <t>Boca de saída dreno profundo - tipo 1</t>
    </r>
  </si>
  <si>
    <r>
      <rPr>
        <sz val="10"/>
        <rFont val="Arial"/>
        <family val="2"/>
      </rPr>
      <t>Boca de saída dreno profundo - tipo 2</t>
    </r>
  </si>
  <si>
    <r>
      <rPr>
        <sz val="10"/>
        <rFont val="Arial"/>
        <family val="2"/>
      </rPr>
      <t>Boca de saída dreno sub-horizontal</t>
    </r>
  </si>
  <si>
    <r>
      <rPr>
        <sz val="10"/>
        <rFont val="Arial"/>
        <family val="2"/>
      </rPr>
      <t>Boca de saída dreno sub-superficial</t>
    </r>
  </si>
  <si>
    <r>
      <rPr>
        <sz val="10"/>
        <rFont val="Arial"/>
        <family val="2"/>
      </rPr>
      <t>Bueiro metálico MP-100 circular e=2,0mm</t>
    </r>
  </si>
  <si>
    <r>
      <rPr>
        <sz val="10"/>
        <rFont val="Arial"/>
        <family val="2"/>
      </rPr>
      <t>Bueiro metálico MP-100 circular e=2,7mm</t>
    </r>
  </si>
  <si>
    <r>
      <rPr>
        <sz val="10"/>
        <rFont val="Arial"/>
        <family val="2"/>
      </rPr>
      <t>Bueiro metálico MP-100 circular e=3,4mm</t>
    </r>
  </si>
  <si>
    <r>
      <rPr>
        <sz val="10"/>
        <rFont val="Arial"/>
        <family val="2"/>
      </rPr>
      <t>Bueiro metálico MP-152 circular e=2,7mm</t>
    </r>
  </si>
  <si>
    <r>
      <rPr>
        <sz val="10"/>
        <rFont val="Arial"/>
        <family val="2"/>
      </rPr>
      <t>Bueiro metálico MP-152 circular e=3,4mm</t>
    </r>
  </si>
  <si>
    <r>
      <rPr>
        <sz val="10"/>
        <rFont val="Arial"/>
        <family val="2"/>
      </rPr>
      <t>Bueiro metálico MP-152 circular e=4,7mm</t>
    </r>
  </si>
  <si>
    <r>
      <rPr>
        <sz val="10"/>
        <rFont val="Arial"/>
        <family val="2"/>
      </rPr>
      <t>Bueiro metálico MP-152 circular e=6,3mm</t>
    </r>
  </si>
  <si>
    <r>
      <rPr>
        <sz val="10"/>
        <rFont val="Arial"/>
        <family val="2"/>
      </rPr>
      <t>Concreto ciclópico Fck = 11 MPa, preparo em betoneira e lanç.</t>
    </r>
  </si>
  <si>
    <r>
      <rPr>
        <sz val="10"/>
        <rFont val="Arial"/>
        <family val="2"/>
      </rPr>
      <t>Concreto ciclópico Fck = 15 MPa, preparo em betoneira e lanç.</t>
    </r>
  </si>
  <si>
    <r>
      <rPr>
        <sz val="10"/>
        <rFont val="Arial"/>
        <family val="2"/>
      </rPr>
      <t>Concreto Fck =  9 MPa, preparo em betoneira e lanç.</t>
    </r>
  </si>
  <si>
    <r>
      <rPr>
        <sz val="10"/>
        <rFont val="Arial"/>
        <family val="2"/>
      </rPr>
      <t>Concreto Fck = 11 MPa, preparo em betoneira e lanç.</t>
    </r>
  </si>
  <si>
    <r>
      <rPr>
        <sz val="10"/>
        <rFont val="Arial"/>
        <family val="2"/>
      </rPr>
      <t>Concreto Fck = 15 MPa, preparo em betoneira e lanç.</t>
    </r>
  </si>
  <si>
    <r>
      <rPr>
        <sz val="10"/>
        <rFont val="Arial"/>
        <family val="2"/>
      </rPr>
      <t>Concreto Fck = 18 MPa, preparo em betoneira e lanç.</t>
    </r>
  </si>
  <si>
    <r>
      <rPr>
        <sz val="10"/>
        <rFont val="Arial"/>
        <family val="2"/>
      </rPr>
      <t>Concreto Fck = 20 MPa, preparo em betoneira e lanç.</t>
    </r>
  </si>
  <si>
    <r>
      <rPr>
        <sz val="10"/>
        <rFont val="Arial"/>
        <family val="2"/>
      </rPr>
      <t>Concreto Fck = 22 MPa, preparo em betoneira e lanç.</t>
    </r>
  </si>
  <si>
    <r>
      <rPr>
        <sz val="10"/>
        <rFont val="Arial"/>
        <family val="2"/>
      </rPr>
      <t>Concreto Fck = 24 MPa, preparo em betoneira e lanç.</t>
    </r>
  </si>
  <si>
    <r>
      <rPr>
        <sz val="10"/>
        <rFont val="Arial"/>
        <family val="2"/>
      </rPr>
      <t>Concreto Fck = 25 MPa, preparo em betoneira e lanç.</t>
    </r>
  </si>
  <si>
    <r>
      <rPr>
        <sz val="10"/>
        <rFont val="Arial"/>
        <family val="2"/>
      </rPr>
      <t>Concreto Fck = 30 MPa, preparo em betoneira e lanç.</t>
    </r>
  </si>
  <si>
    <r>
      <rPr>
        <sz val="10"/>
        <rFont val="Arial"/>
        <family val="2"/>
      </rPr>
      <t>Concreto Fck = 32 MPa, preparo em betoneira e lanç.</t>
    </r>
  </si>
  <si>
    <r>
      <rPr>
        <sz val="10"/>
        <rFont val="Arial"/>
        <family val="2"/>
      </rPr>
      <t>Concreto magro, preparo em betoneira e lanç.</t>
    </r>
  </si>
  <si>
    <r>
      <rPr>
        <sz val="10"/>
        <rFont val="Arial"/>
        <family val="2"/>
      </rPr>
      <t>Corpo de BDTC 0,80m com berço</t>
    </r>
  </si>
  <si>
    <r>
      <rPr>
        <sz val="10"/>
        <rFont val="Arial"/>
        <family val="2"/>
      </rPr>
      <t>Corpo de BDTC 1,00m com berço</t>
    </r>
  </si>
  <si>
    <r>
      <rPr>
        <sz val="10"/>
        <rFont val="Arial"/>
        <family val="2"/>
      </rPr>
      <t>Corpo de BDTC 1,00m sem berço</t>
    </r>
  </si>
  <si>
    <r>
      <rPr>
        <sz val="10"/>
        <rFont val="Arial"/>
        <family val="2"/>
      </rPr>
      <t>Corpo de BDTC 1,20m com berço</t>
    </r>
  </si>
  <si>
    <r>
      <rPr>
        <sz val="10"/>
        <rFont val="Arial"/>
        <family val="2"/>
      </rPr>
      <t>Corpo de BDTC 1,20m sem berço</t>
    </r>
  </si>
  <si>
    <r>
      <rPr>
        <sz val="10"/>
        <rFont val="Arial"/>
        <family val="2"/>
      </rPr>
      <t>Corpo de BDTC 1,50m com berço</t>
    </r>
  </si>
  <si>
    <r>
      <rPr>
        <sz val="10"/>
        <rFont val="Arial"/>
        <family val="2"/>
      </rPr>
      <t>Corpo de BDTC 1,50m sem berço</t>
    </r>
  </si>
  <si>
    <r>
      <rPr>
        <sz val="10"/>
        <rFont val="Arial"/>
        <family val="2"/>
      </rPr>
      <t>Corpo de BDTC 2,00m com berço</t>
    </r>
  </si>
  <si>
    <r>
      <rPr>
        <sz val="10"/>
        <rFont val="Arial"/>
        <family val="2"/>
      </rPr>
      <t>Corpo de BSTC 0,40m com berço</t>
    </r>
  </si>
  <si>
    <r>
      <rPr>
        <sz val="10"/>
        <rFont val="Arial"/>
        <family val="2"/>
      </rPr>
      <t>Corpo de BSTC 0,40m sem berço</t>
    </r>
  </si>
  <si>
    <r>
      <rPr>
        <sz val="10"/>
        <rFont val="Arial"/>
        <family val="2"/>
      </rPr>
      <t>Corpo de BSTC 0,60m com berço</t>
    </r>
  </si>
  <si>
    <r>
      <rPr>
        <sz val="10"/>
        <rFont val="Arial"/>
        <family val="2"/>
      </rPr>
      <t>Corpo de BSTC 0,60m sem berço</t>
    </r>
  </si>
  <si>
    <r>
      <rPr>
        <sz val="10"/>
        <rFont val="Arial"/>
        <family val="2"/>
      </rPr>
      <t>Corpo de BSTC 0,80m com berço</t>
    </r>
  </si>
  <si>
    <r>
      <rPr>
        <sz val="10"/>
        <rFont val="Arial"/>
        <family val="2"/>
      </rPr>
      <t>Corpo de BSTC 0,80m sem berço</t>
    </r>
  </si>
  <si>
    <r>
      <rPr>
        <sz val="10"/>
        <rFont val="Arial"/>
        <family val="2"/>
      </rPr>
      <t>Corpo de BSTC 1,00m com berço</t>
    </r>
  </si>
  <si>
    <r>
      <rPr>
        <sz val="10"/>
        <rFont val="Arial"/>
        <family val="2"/>
      </rPr>
      <t>Corpo de BSTC 1,00m sem berço</t>
    </r>
  </si>
  <si>
    <r>
      <rPr>
        <sz val="10"/>
        <rFont val="Arial"/>
        <family val="2"/>
      </rPr>
      <t>Corpo de BSTC 1,20m com berço</t>
    </r>
  </si>
  <si>
    <r>
      <rPr>
        <sz val="10"/>
        <rFont val="Arial"/>
        <family val="2"/>
      </rPr>
      <t>Corpo de BSTC 1,20m sem berço</t>
    </r>
  </si>
  <si>
    <r>
      <rPr>
        <sz val="10"/>
        <rFont val="Arial"/>
        <family val="2"/>
      </rPr>
      <t>Corpo de BSTC 1,50m com berço</t>
    </r>
  </si>
  <si>
    <r>
      <rPr>
        <sz val="10"/>
        <rFont val="Arial"/>
        <family val="2"/>
      </rPr>
      <t>Corpo de BSTC 1,50m sem berço</t>
    </r>
  </si>
  <si>
    <r>
      <rPr>
        <sz val="10"/>
        <rFont val="Arial"/>
        <family val="2"/>
      </rPr>
      <t>Corpo de BSTC 2,00m com berço</t>
    </r>
  </si>
  <si>
    <r>
      <rPr>
        <sz val="10"/>
        <rFont val="Arial"/>
        <family val="2"/>
      </rPr>
      <t>Corpo de BSTC 2,00m sem berço</t>
    </r>
  </si>
  <si>
    <r>
      <rPr>
        <sz val="10"/>
        <rFont val="Arial"/>
        <family val="2"/>
      </rPr>
      <t>Corpo de BTTC 1,00m com berço</t>
    </r>
  </si>
  <si>
    <r>
      <rPr>
        <sz val="10"/>
        <rFont val="Arial"/>
        <family val="2"/>
      </rPr>
      <t>Corpo de BTTC 1,00m sem berço</t>
    </r>
  </si>
  <si>
    <r>
      <rPr>
        <sz val="10"/>
        <rFont val="Arial"/>
        <family val="2"/>
      </rPr>
      <t>Corpo de BTTC 1,20m com berço</t>
    </r>
  </si>
  <si>
    <r>
      <rPr>
        <sz val="10"/>
        <rFont val="Arial"/>
        <family val="2"/>
      </rPr>
      <t>Corpo de BTTC 1,20m sem berço</t>
    </r>
  </si>
  <si>
    <r>
      <rPr>
        <sz val="10"/>
        <rFont val="Arial"/>
        <family val="2"/>
      </rPr>
      <t>Corpo de BTTC 1,50m com berço</t>
    </r>
  </si>
  <si>
    <r>
      <rPr>
        <sz val="10"/>
        <rFont val="Arial"/>
        <family val="2"/>
      </rPr>
      <t>Corpo de BTTC 1,50m sem berço</t>
    </r>
  </si>
  <si>
    <r>
      <rPr>
        <sz val="10"/>
        <rFont val="Arial"/>
        <family val="2"/>
      </rPr>
      <t>Corpo de BTTC 2,00m com berço</t>
    </r>
  </si>
  <si>
    <r>
      <rPr>
        <sz val="10"/>
        <rFont val="Arial"/>
        <family val="2"/>
      </rPr>
      <t>Demolição de alvenaria</t>
    </r>
  </si>
  <si>
    <r>
      <rPr>
        <sz val="10"/>
        <rFont val="Arial"/>
        <family val="2"/>
      </rPr>
      <t>Demolição de concreto armado</t>
    </r>
  </si>
  <si>
    <r>
      <rPr>
        <sz val="10"/>
        <rFont val="Arial"/>
        <family val="2"/>
      </rPr>
      <t>Demolição de concreto simples</t>
    </r>
  </si>
  <si>
    <r>
      <rPr>
        <sz val="10"/>
        <rFont val="Arial"/>
        <family val="2"/>
      </rPr>
      <t>Dreno profundo em rocha - tipo 1</t>
    </r>
  </si>
  <si>
    <r>
      <rPr>
        <sz val="10"/>
        <rFont val="Arial"/>
        <family val="2"/>
      </rPr>
      <t>Dreno profundo em rocha - tipo 2(GNT)</t>
    </r>
  </si>
  <si>
    <r>
      <rPr>
        <sz val="10"/>
        <rFont val="Arial"/>
        <family val="2"/>
      </rPr>
      <t>Dreno profundo em rocha - tipo 2(GT)</t>
    </r>
  </si>
  <si>
    <r>
      <rPr>
        <sz val="10"/>
        <rFont val="Arial"/>
        <family val="2"/>
      </rPr>
      <t>Dreno profundo em rocha - tipo 3(GNT)</t>
    </r>
  </si>
  <si>
    <r>
      <rPr>
        <sz val="10"/>
        <rFont val="Arial"/>
        <family val="2"/>
      </rPr>
      <t>Dreno profundo em rocha - tipo 3(GT)</t>
    </r>
  </si>
  <si>
    <r>
      <rPr>
        <sz val="10"/>
        <rFont val="Arial"/>
        <family val="2"/>
      </rPr>
      <t>Dreno profundo em rocha - tipo 4</t>
    </r>
  </si>
  <si>
    <r>
      <rPr>
        <sz val="10"/>
        <rFont val="Arial"/>
        <family val="2"/>
      </rPr>
      <t>Dreno profundo em rocha - tipo 5</t>
    </r>
  </si>
  <si>
    <r>
      <rPr>
        <sz val="10"/>
        <rFont val="Arial"/>
        <family val="2"/>
      </rPr>
      <t>Dreno profundo em solo - tipo 1</t>
    </r>
  </si>
  <si>
    <r>
      <rPr>
        <sz val="10"/>
        <rFont val="Arial"/>
        <family val="2"/>
      </rPr>
      <t>Dreno profundo em solo - tipo 1A</t>
    </r>
  </si>
  <si>
    <r>
      <rPr>
        <sz val="10"/>
        <rFont val="Arial"/>
        <family val="2"/>
      </rPr>
      <t>Dreno profundo em solo - tipo 2</t>
    </r>
  </si>
  <si>
    <r>
      <rPr>
        <sz val="10"/>
        <rFont val="Arial"/>
        <family val="2"/>
      </rPr>
      <t>Dreno profundo em solo - tipo 2A</t>
    </r>
  </si>
  <si>
    <r>
      <rPr>
        <sz val="10"/>
        <rFont val="Arial"/>
        <family val="2"/>
      </rPr>
      <t>Dreno profundo em solo - tipo 3A(GNT)</t>
    </r>
  </si>
  <si>
    <r>
      <rPr>
        <sz val="10"/>
        <rFont val="Arial"/>
        <family val="2"/>
      </rPr>
      <t>Dreno profundo em solo - tipo 3A(GT)</t>
    </r>
  </si>
  <si>
    <r>
      <rPr>
        <sz val="10"/>
        <rFont val="Arial"/>
        <family val="2"/>
      </rPr>
      <t>Dreno profundo em solo - tipo 3(GNT)</t>
    </r>
  </si>
  <si>
    <r>
      <rPr>
        <sz val="10"/>
        <rFont val="Arial"/>
        <family val="2"/>
      </rPr>
      <t>Dreno profundo em solo - tipo 3(GT)</t>
    </r>
  </si>
  <si>
    <r>
      <rPr>
        <sz val="10"/>
        <rFont val="Arial"/>
        <family val="2"/>
      </rPr>
      <t>Dreno profundo em solo - tipo 4A(GNT)</t>
    </r>
  </si>
  <si>
    <r>
      <rPr>
        <sz val="10"/>
        <rFont val="Arial"/>
        <family val="2"/>
      </rPr>
      <t>Dreno profundo em solo - tipo 4A(GT)</t>
    </r>
  </si>
  <si>
    <r>
      <rPr>
        <sz val="10"/>
        <rFont val="Arial"/>
        <family val="2"/>
      </rPr>
      <t>Dreno profundo em solo - tipo 4(GNT)</t>
    </r>
  </si>
  <si>
    <r>
      <rPr>
        <sz val="10"/>
        <rFont val="Arial"/>
        <family val="2"/>
      </rPr>
      <t>Dreno profundo em solo - tipo 4(GT)</t>
    </r>
  </si>
  <si>
    <r>
      <rPr>
        <sz val="10"/>
        <rFont val="Arial"/>
        <family val="2"/>
      </rPr>
      <t>Dreno profundo em solo - tipo 5A(GNT)</t>
    </r>
  </si>
  <si>
    <r>
      <rPr>
        <sz val="10"/>
        <rFont val="Arial"/>
        <family val="2"/>
      </rPr>
      <t>Dreno profundo em solo - tipo 5A(GT)</t>
    </r>
  </si>
  <si>
    <r>
      <rPr>
        <sz val="10"/>
        <rFont val="Arial"/>
        <family val="2"/>
      </rPr>
      <t>Dreno profundo em solo - tipo 5(GNT)</t>
    </r>
  </si>
  <si>
    <r>
      <rPr>
        <sz val="10"/>
        <rFont val="Arial"/>
        <family val="2"/>
      </rPr>
      <t>Dreno profundo em solo - tipo 5(GT)</t>
    </r>
  </si>
  <si>
    <r>
      <rPr>
        <sz val="10"/>
        <rFont val="Arial"/>
        <family val="2"/>
      </rPr>
      <t>Dreno profundo em solo - tipo 6A(GNT)</t>
    </r>
  </si>
  <si>
    <r>
      <rPr>
        <sz val="10"/>
        <rFont val="Arial"/>
        <family val="2"/>
      </rPr>
      <t>Dreno profundo em solo - tipo 6A(GT)</t>
    </r>
  </si>
  <si>
    <r>
      <rPr>
        <sz val="10"/>
        <rFont val="Arial"/>
        <family val="2"/>
      </rPr>
      <t>Dreno profundo em solo - tipo 6(GNT)</t>
    </r>
  </si>
  <si>
    <r>
      <rPr>
        <sz val="10"/>
        <rFont val="Arial"/>
        <family val="2"/>
      </rPr>
      <t>Dreno profundo em solo - tipo 6(GT)</t>
    </r>
  </si>
  <si>
    <r>
      <rPr>
        <sz val="10"/>
        <rFont val="Arial"/>
        <family val="2"/>
      </rPr>
      <t>Dreno sub-horizontal</t>
    </r>
  </si>
  <si>
    <r>
      <rPr>
        <sz val="10"/>
        <rFont val="Arial"/>
        <family val="2"/>
      </rPr>
      <t>Dreno sub-superficial - tipo 1</t>
    </r>
  </si>
  <si>
    <r>
      <rPr>
        <sz val="10"/>
        <rFont val="Arial"/>
        <family val="2"/>
      </rPr>
      <t>Dreno sub-superficial - tipo 2</t>
    </r>
  </si>
  <si>
    <r>
      <rPr>
        <sz val="10"/>
        <rFont val="Arial"/>
        <family val="2"/>
      </rPr>
      <t>Enrocamento pedra de mão arrumada</t>
    </r>
  </si>
  <si>
    <r>
      <rPr>
        <sz val="10"/>
        <rFont val="Arial"/>
        <family val="2"/>
      </rPr>
      <t>Enrocamento pedra de mão jogada</t>
    </r>
  </si>
  <si>
    <r>
      <rPr>
        <sz val="10"/>
        <rFont val="Arial"/>
        <family val="2"/>
      </rPr>
      <t>Escavação de bueiros em 1a. cat.</t>
    </r>
  </si>
  <si>
    <r>
      <rPr>
        <sz val="10"/>
        <rFont val="Arial"/>
        <family val="2"/>
      </rPr>
      <t>Escavação de bueiros em 2a. cat.</t>
    </r>
  </si>
  <si>
    <r>
      <rPr>
        <sz val="10"/>
        <rFont val="Arial"/>
        <family val="2"/>
      </rPr>
      <t>Escavação de bueiros em 3a. cat.</t>
    </r>
  </si>
  <si>
    <r>
      <rPr>
        <sz val="10"/>
        <rFont val="Arial"/>
        <family val="2"/>
      </rPr>
      <t>Escavação de corta-rio em 1a. cat.</t>
    </r>
  </si>
  <si>
    <r>
      <rPr>
        <sz val="10"/>
        <rFont val="Arial"/>
        <family val="2"/>
      </rPr>
      <t>Escavação de corta-rio em 2a. cat.</t>
    </r>
  </si>
  <si>
    <r>
      <rPr>
        <sz val="10"/>
        <rFont val="Arial"/>
        <family val="2"/>
      </rPr>
      <t>Escavação de corta-rio em 3a. cat.</t>
    </r>
  </si>
  <si>
    <r>
      <rPr>
        <sz val="10"/>
        <rFont val="Arial"/>
        <family val="2"/>
      </rPr>
      <t>Escavação manual de vala 1a. cat.</t>
    </r>
  </si>
  <si>
    <r>
      <rPr>
        <sz val="10"/>
        <rFont val="Arial"/>
        <family val="2"/>
      </rPr>
      <t>Escavação manual de vala 2a. cat.</t>
    </r>
  </si>
  <si>
    <r>
      <rPr>
        <sz val="10"/>
        <rFont val="Arial"/>
        <family val="2"/>
      </rPr>
      <t>Escavação manual de vala 3a. cat.</t>
    </r>
  </si>
  <si>
    <r>
      <rPr>
        <sz val="10"/>
        <rFont val="Arial"/>
        <family val="2"/>
      </rPr>
      <t>Escavação valas de drenagem 1a. cat.</t>
    </r>
  </si>
  <si>
    <r>
      <rPr>
        <sz val="10"/>
        <rFont val="Arial"/>
        <family val="2"/>
      </rPr>
      <t>Escavação valas de drenagem 2a. cat.</t>
    </r>
  </si>
  <si>
    <r>
      <rPr>
        <sz val="10"/>
        <rFont val="Arial"/>
        <family val="2"/>
      </rPr>
      <t>Escavação valas de drenagem 3a. cat.</t>
    </r>
  </si>
  <si>
    <r>
      <rPr>
        <sz val="10"/>
        <rFont val="Arial"/>
        <family val="2"/>
      </rPr>
      <t>Escoramento de cavas de fundação</t>
    </r>
  </si>
  <si>
    <r>
      <rPr>
        <sz val="10"/>
        <rFont val="Arial"/>
        <family val="2"/>
      </rPr>
      <t>Formas de madeira compensada  resinada</t>
    </r>
  </si>
  <si>
    <r>
      <rPr>
        <sz val="10"/>
        <rFont val="Arial"/>
        <family val="2"/>
      </rPr>
      <t>Formas de madeira comum</t>
    </r>
  </si>
  <si>
    <r>
      <rPr>
        <sz val="10"/>
        <rFont val="Arial"/>
        <family val="2"/>
      </rPr>
      <t>Fornecimento e colocação geotextil n/tecido(GNT)</t>
    </r>
  </si>
  <si>
    <r>
      <rPr>
        <sz val="10"/>
        <rFont val="Arial"/>
        <family val="2"/>
      </rPr>
      <t>Fornecimento e colocação geotextil tecido(GT)</t>
    </r>
  </si>
  <si>
    <r>
      <rPr>
        <sz val="10"/>
        <rFont val="Arial"/>
        <family val="2"/>
      </rPr>
      <t>Fornecimento e colocação tubo concreto d=20cm</t>
    </r>
  </si>
  <si>
    <r>
      <rPr>
        <sz val="10"/>
        <rFont val="Arial"/>
        <family val="2"/>
      </rPr>
      <t>Fornecimento e colocação tubo concreto d=30cm</t>
    </r>
  </si>
  <si>
    <r>
      <rPr>
        <sz val="10"/>
        <rFont val="Arial"/>
        <family val="2"/>
      </rPr>
      <t>Grade ferro p/ boca de lobo</t>
    </r>
  </si>
  <si>
    <r>
      <rPr>
        <sz val="10"/>
        <rFont val="Arial"/>
        <family val="2"/>
      </rPr>
      <t>Grelha ferro p/ cxa. coletora sarjeta</t>
    </r>
  </si>
  <si>
    <r>
      <rPr>
        <sz val="10"/>
        <rFont val="Arial"/>
        <family val="2"/>
      </rPr>
      <t>Lastro de brita</t>
    </r>
  </si>
  <si>
    <r>
      <rPr>
        <sz val="10"/>
        <rFont val="Arial"/>
        <family val="2"/>
      </rPr>
      <t>Limpeza e desobstrução de bueiros duplos</t>
    </r>
  </si>
  <si>
    <r>
      <rPr>
        <sz val="10"/>
        <rFont val="Arial"/>
        <family val="2"/>
      </rPr>
      <t>Limpeza e desobstrução de bueiros simples</t>
    </r>
  </si>
  <si>
    <r>
      <rPr>
        <sz val="10"/>
        <rFont val="Arial"/>
        <family val="2"/>
      </rPr>
      <t>Limpeza e desobstrução de bueiros triplos</t>
    </r>
  </si>
  <si>
    <r>
      <rPr>
        <sz val="10"/>
        <rFont val="Arial"/>
        <family val="2"/>
      </rPr>
      <t>Meio fio de concreto tipo 1 (executado c/ extrusora)</t>
    </r>
  </si>
  <si>
    <r>
      <rPr>
        <sz val="10"/>
        <rFont val="Arial"/>
        <family val="2"/>
      </rPr>
      <t>Meio fio de concreto tipo 1 (pré-moldado)</t>
    </r>
  </si>
  <si>
    <r>
      <rPr>
        <sz val="10"/>
        <rFont val="Arial"/>
        <family val="2"/>
      </rPr>
      <t>Meio fio de concreto tipo 2 (executado c/ extrusora)</t>
    </r>
  </si>
  <si>
    <r>
      <rPr>
        <sz val="10"/>
        <rFont val="Arial"/>
        <family val="2"/>
      </rPr>
      <t>Meio fio de concreto tipo 2 (pré-moldado)</t>
    </r>
  </si>
  <si>
    <r>
      <rPr>
        <sz val="10"/>
        <rFont val="Arial"/>
        <family val="2"/>
      </rPr>
      <t>Meio fio de concreto tipo 3 (executado c/ extrusora)</t>
    </r>
  </si>
  <si>
    <r>
      <rPr>
        <sz val="10"/>
        <rFont val="Arial"/>
        <family val="2"/>
      </rPr>
      <t>Meio fio de concreto tipo 3 (pré-moldado)</t>
    </r>
  </si>
  <si>
    <r>
      <rPr>
        <sz val="10"/>
        <rFont val="Arial"/>
        <family val="2"/>
      </rPr>
      <t>Meio fio de concreto tipo 4 (executado c/ extrusora)</t>
    </r>
  </si>
  <si>
    <r>
      <rPr>
        <sz val="10"/>
        <rFont val="Arial"/>
        <family val="2"/>
      </rPr>
      <t>Meio fio de concreto tipo 4 (pré-moldado)</t>
    </r>
  </si>
  <si>
    <r>
      <rPr>
        <sz val="10"/>
        <rFont val="Arial"/>
        <family val="2"/>
      </rPr>
      <t>Meio fio de concreto tipo 5 (executado c/ extrusora)</t>
    </r>
  </si>
  <si>
    <r>
      <rPr>
        <sz val="10"/>
        <rFont val="Arial"/>
        <family val="2"/>
      </rPr>
      <t>Meio fio de concreto tipo 5 (pré-moldado)</t>
    </r>
  </si>
  <si>
    <r>
      <rPr>
        <sz val="10"/>
        <rFont val="Arial"/>
        <family val="2"/>
      </rPr>
      <t>Meio fio de concreto tipo 6 (executado c/ extrusora)</t>
    </r>
  </si>
  <si>
    <r>
      <rPr>
        <sz val="10"/>
        <rFont val="Arial"/>
        <family val="2"/>
      </rPr>
      <t>Meio fio de concreto tipo 6 (pré-moldado)</t>
    </r>
  </si>
  <si>
    <r>
      <rPr>
        <sz val="10"/>
        <rFont val="Arial"/>
        <family val="2"/>
      </rPr>
      <t>Meio fio de concreto tipo 7 (executado c/ extrusora)</t>
    </r>
  </si>
  <si>
    <r>
      <rPr>
        <sz val="10"/>
        <rFont val="Arial"/>
        <family val="2"/>
      </rPr>
      <t>Meio fio de concreto tipo 7 (pré-moldado)</t>
    </r>
  </si>
  <si>
    <r>
      <rPr>
        <sz val="10"/>
        <rFont val="Arial"/>
        <family val="2"/>
      </rPr>
      <t>Meio fio de concreto tipo 8 (executado c/ extrusora)</t>
    </r>
  </si>
  <si>
    <r>
      <rPr>
        <sz val="10"/>
        <rFont val="Arial"/>
        <family val="2"/>
      </rPr>
      <t>Meio fio de concreto tipo 8 (pré-moldado)</t>
    </r>
  </si>
  <si>
    <r>
      <rPr>
        <sz val="10"/>
        <rFont val="Arial"/>
        <family val="2"/>
      </rPr>
      <t>Meio fio de concreto tipo 9A (executado c/ extrusora)</t>
    </r>
  </si>
  <si>
    <r>
      <rPr>
        <sz val="10"/>
        <rFont val="Arial"/>
        <family val="2"/>
      </rPr>
      <t>Meio fio de concreto tipo 9A (pré-moldado)</t>
    </r>
  </si>
  <si>
    <r>
      <rPr>
        <sz val="10"/>
        <rFont val="Arial"/>
        <family val="2"/>
      </rPr>
      <t>Meio fio de concreto tipo 9B (executado c/ extrusora)</t>
    </r>
  </si>
  <si>
    <r>
      <rPr>
        <sz val="10"/>
        <rFont val="Arial"/>
        <family val="2"/>
      </rPr>
      <t>Meio fio de concreto tipo 9B (pré-moldado)</t>
    </r>
  </si>
  <si>
    <r>
      <rPr>
        <sz val="10"/>
        <rFont val="Arial"/>
        <family val="2"/>
      </rPr>
      <t>Reaterro e apiloamento mecânico</t>
    </r>
  </si>
  <si>
    <r>
      <rPr>
        <sz val="10"/>
        <rFont val="Arial"/>
        <family val="2"/>
      </rPr>
      <t>Remoção de bueiro 0,30m</t>
    </r>
  </si>
  <si>
    <r>
      <rPr>
        <sz val="10"/>
        <rFont val="Arial"/>
        <family val="2"/>
      </rPr>
      <t>Remoção de bueiro 0,40m</t>
    </r>
  </si>
  <si>
    <r>
      <rPr>
        <sz val="10"/>
        <rFont val="Arial"/>
        <family val="2"/>
      </rPr>
      <t>Remoção de bueiro 0,50m</t>
    </r>
  </si>
  <si>
    <r>
      <rPr>
        <sz val="10"/>
        <rFont val="Arial"/>
        <family val="2"/>
      </rPr>
      <t>Remoção de bueiro 0,60m</t>
    </r>
  </si>
  <si>
    <r>
      <rPr>
        <sz val="10"/>
        <rFont val="Arial"/>
        <family val="2"/>
      </rPr>
      <t>Remoção de bueiro 0,80m</t>
    </r>
  </si>
  <si>
    <r>
      <rPr>
        <sz val="10"/>
        <rFont val="Arial"/>
        <family val="2"/>
      </rPr>
      <t>Remoção de bueiro 1,00m</t>
    </r>
  </si>
  <si>
    <r>
      <rPr>
        <sz val="10"/>
        <rFont val="Arial"/>
        <family val="2"/>
      </rPr>
      <t>Remoção de bueiro 1,20m</t>
    </r>
  </si>
  <si>
    <r>
      <rPr>
        <sz val="10"/>
        <rFont val="Arial"/>
        <family val="2"/>
      </rPr>
      <t>Remoção de bueiro 1,50m</t>
    </r>
  </si>
  <si>
    <r>
      <rPr>
        <sz val="10"/>
        <rFont val="Arial"/>
        <family val="2"/>
      </rPr>
      <t>Sarjeta trapezoidal concreto - tipo  1</t>
    </r>
  </si>
  <si>
    <r>
      <rPr>
        <sz val="10"/>
        <rFont val="Arial"/>
        <family val="2"/>
      </rPr>
      <t>Sarjeta trapezoidal concreto - tipo  1A</t>
    </r>
  </si>
  <si>
    <r>
      <rPr>
        <sz val="10"/>
        <rFont val="Arial"/>
        <family val="2"/>
      </rPr>
      <t>Sarjeta trapezoidal concreto - tipo  2</t>
    </r>
  </si>
  <si>
    <r>
      <rPr>
        <sz val="10"/>
        <rFont val="Arial"/>
        <family val="2"/>
      </rPr>
      <t>Sarjeta trapezoidal concreto - tipo  2A</t>
    </r>
  </si>
  <si>
    <r>
      <rPr>
        <sz val="10"/>
        <rFont val="Arial"/>
        <family val="2"/>
      </rPr>
      <t>Sarjeta trapezoidal concreto - tipo  3</t>
    </r>
  </si>
  <si>
    <r>
      <rPr>
        <sz val="10"/>
        <rFont val="Arial"/>
        <family val="2"/>
      </rPr>
      <t>Sarjeta trapezoidal concreto - tipo  3A</t>
    </r>
  </si>
  <si>
    <r>
      <rPr>
        <sz val="10"/>
        <rFont val="Arial"/>
        <family val="2"/>
      </rPr>
      <t>Sarjeta trapezoidal concreto - tipo  4</t>
    </r>
  </si>
  <si>
    <r>
      <rPr>
        <sz val="10"/>
        <rFont val="Arial"/>
        <family val="2"/>
      </rPr>
      <t>Sarjeta trapezoidal concreto - tipo  4A</t>
    </r>
  </si>
  <si>
    <r>
      <rPr>
        <sz val="10"/>
        <rFont val="Arial"/>
        <family val="2"/>
      </rPr>
      <t>Sarjeta trapezoidal solo-cimento - tipo 3B</t>
    </r>
  </si>
  <si>
    <r>
      <rPr>
        <sz val="10"/>
        <rFont val="Arial"/>
        <family val="2"/>
      </rPr>
      <t>Sarjeta trapezoidal solo-cimento - tipo 4B</t>
    </r>
  </si>
  <si>
    <r>
      <rPr>
        <sz val="10"/>
        <rFont val="Arial"/>
        <family val="2"/>
      </rPr>
      <t>Sarjeta triangular concreto - tipo  1</t>
    </r>
  </si>
  <si>
    <r>
      <rPr>
        <sz val="10"/>
        <rFont val="Arial"/>
        <family val="2"/>
      </rPr>
      <t>Sarjeta triangular concreto - tipo  2</t>
    </r>
  </si>
  <si>
    <r>
      <rPr>
        <sz val="10"/>
        <rFont val="Arial"/>
        <family val="2"/>
      </rPr>
      <t>Sarjeta triangular concreto - tipo  2A</t>
    </r>
  </si>
  <si>
    <r>
      <rPr>
        <sz val="10"/>
        <rFont val="Arial"/>
        <family val="2"/>
      </rPr>
      <t>Sarjeta triangular concreto - tipo  3</t>
    </r>
  </si>
  <si>
    <r>
      <rPr>
        <sz val="10"/>
        <rFont val="Arial"/>
        <family val="2"/>
      </rPr>
      <t>Sarjeta triangular concreto - tipo  3A</t>
    </r>
  </si>
  <si>
    <r>
      <rPr>
        <sz val="10"/>
        <rFont val="Arial"/>
        <family val="2"/>
      </rPr>
      <t>Sarjeta triangular concreto - tipo  4</t>
    </r>
  </si>
  <si>
    <r>
      <rPr>
        <sz val="10"/>
        <rFont val="Arial"/>
        <family val="2"/>
      </rPr>
      <t>Sarjeta triangular concreto - tipo  4A</t>
    </r>
  </si>
  <si>
    <r>
      <rPr>
        <sz val="10"/>
        <rFont val="Arial"/>
        <family val="2"/>
      </rPr>
      <t>Sarjeta triangular concreto - tipo  5</t>
    </r>
  </si>
  <si>
    <r>
      <rPr>
        <sz val="10"/>
        <rFont val="Arial"/>
        <family val="2"/>
      </rPr>
      <t>Sarjeta triangular concreto - tipo  6</t>
    </r>
  </si>
  <si>
    <r>
      <rPr>
        <sz val="10"/>
        <rFont val="Arial"/>
        <family val="2"/>
      </rPr>
      <t>Sarjeta triangular concreto - tipo  6A</t>
    </r>
  </si>
  <si>
    <r>
      <rPr>
        <sz val="10"/>
        <rFont val="Arial"/>
        <family val="2"/>
      </rPr>
      <t>Sarjeta triangular concreto - tipo  7</t>
    </r>
  </si>
  <si>
    <r>
      <rPr>
        <sz val="10"/>
        <rFont val="Arial"/>
        <family val="2"/>
      </rPr>
      <t>Sarjeta triangular concreto - tipo  7A</t>
    </r>
  </si>
  <si>
    <r>
      <rPr>
        <sz val="10"/>
        <rFont val="Arial"/>
        <family val="2"/>
      </rPr>
      <t>Sarjeta triangular concreto - tipo  8</t>
    </r>
  </si>
  <si>
    <r>
      <rPr>
        <sz val="10"/>
        <rFont val="Arial"/>
        <family val="2"/>
      </rPr>
      <t>Sarjeta triangular concreto - tipo  8A</t>
    </r>
  </si>
  <si>
    <r>
      <rPr>
        <sz val="10"/>
        <rFont val="Arial"/>
        <family val="2"/>
      </rPr>
      <t>Sarjeta triangular concreto - tipo  9</t>
    </r>
  </si>
  <si>
    <r>
      <rPr>
        <sz val="10"/>
        <rFont val="Arial"/>
        <family val="2"/>
      </rPr>
      <t>Sarjeta triangular concreto - tipo  9A</t>
    </r>
  </si>
  <si>
    <r>
      <rPr>
        <sz val="10"/>
        <rFont val="Arial"/>
        <family val="2"/>
      </rPr>
      <t>Sarjeta triangular concreto - tipo 10</t>
    </r>
  </si>
  <si>
    <r>
      <rPr>
        <sz val="10"/>
        <rFont val="Arial"/>
        <family val="2"/>
      </rPr>
      <t>Sarjeta triangular concreto - tipo 10A</t>
    </r>
  </si>
  <si>
    <r>
      <rPr>
        <sz val="10"/>
        <rFont val="Arial"/>
        <family val="2"/>
      </rPr>
      <t>Sarjeta triangular solo-cimento - tipo  2B</t>
    </r>
  </si>
  <si>
    <r>
      <rPr>
        <sz val="10"/>
        <rFont val="Arial"/>
        <family val="2"/>
      </rPr>
      <t>Sarjeta triangular solo-cimento - tipo  3B</t>
    </r>
  </si>
  <si>
    <r>
      <rPr>
        <sz val="10"/>
        <rFont val="Arial"/>
        <family val="2"/>
      </rPr>
      <t>Sarjeta triangular solo-cimento - tipo  4B</t>
    </r>
  </si>
  <si>
    <r>
      <rPr>
        <sz val="10"/>
        <rFont val="Arial"/>
        <family val="2"/>
      </rPr>
      <t>Sarjeta triangular solo-cimento - tipo  9B</t>
    </r>
  </si>
  <si>
    <r>
      <rPr>
        <sz val="10"/>
        <rFont val="Arial"/>
        <family val="2"/>
      </rPr>
      <t>Sarjeta triangular solo-cimento - tipo 10B</t>
    </r>
  </si>
  <si>
    <r>
      <rPr>
        <sz val="10"/>
        <rFont val="Arial"/>
        <family val="2"/>
      </rPr>
      <t>Transp.segmento sarjeta tipo- 1 (ST-1/SZ-2) c/tubo 0,30m</t>
    </r>
  </si>
  <si>
    <r>
      <rPr>
        <sz val="10"/>
        <rFont val="Arial"/>
        <family val="2"/>
      </rPr>
      <t>Transp.segmento sarjeta tipo- 2 (ST-2/SZ-3) c/tubo 0,30m</t>
    </r>
  </si>
  <si>
    <r>
      <rPr>
        <sz val="10"/>
        <rFont val="Arial"/>
        <family val="2"/>
      </rPr>
      <t>Transp.segmento sarjeta tipo- 3 (ST-3) c/tubo 0,30m</t>
    </r>
  </si>
  <si>
    <r>
      <rPr>
        <sz val="10"/>
        <rFont val="Arial"/>
        <family val="2"/>
      </rPr>
      <t>Transp.segmento sarjeta tipo- 4 (ST-4/SZ-4) c/tubo 0,30m</t>
    </r>
  </si>
  <si>
    <r>
      <rPr>
        <sz val="10"/>
        <rFont val="Arial"/>
        <family val="2"/>
      </rPr>
      <t>Transp.segmento sarjeta tipo- 5 (ST-1/SZ-2) c/placas</t>
    </r>
  </si>
  <si>
    <r>
      <rPr>
        <sz val="10"/>
        <rFont val="Arial"/>
        <family val="2"/>
      </rPr>
      <t>Transp.segmento sarjeta tipo- 6 (ST-2/SZ-3) c/placas</t>
    </r>
  </si>
  <si>
    <r>
      <rPr>
        <sz val="10"/>
        <rFont val="Arial"/>
        <family val="2"/>
      </rPr>
      <t>Transp.segmento sarjeta tipo- 7 (ST-3/ST-4/SZ-4) c/placas</t>
    </r>
  </si>
  <si>
    <r>
      <rPr>
        <sz val="10"/>
        <rFont val="Arial"/>
        <family val="2"/>
      </rPr>
      <t>Transp.segmento sarjeta tipo- 8 (ST-1/SZ-2) c/grelha</t>
    </r>
  </si>
  <si>
    <r>
      <rPr>
        <sz val="10"/>
        <rFont val="Arial"/>
        <family val="2"/>
      </rPr>
      <t>Transp.segmento sarjeta tipo- 9 (ST-2/SZ-3) c/grelha</t>
    </r>
  </si>
  <si>
    <r>
      <rPr>
        <sz val="10"/>
        <rFont val="Arial"/>
        <family val="2"/>
      </rPr>
      <t>Transp.segmento sarjeta tipo-10 (ST-3/ST-4/SZ-4) c/grelha</t>
    </r>
  </si>
  <si>
    <r>
      <rPr>
        <sz val="10"/>
        <rFont val="Arial"/>
        <family val="2"/>
      </rPr>
      <t>Valeta concreto proteção aterro - tipo 5</t>
    </r>
  </si>
  <si>
    <r>
      <rPr>
        <sz val="10"/>
        <rFont val="Arial"/>
        <family val="2"/>
      </rPr>
      <t>Valeta concreto proteção aterro - tipo 5A</t>
    </r>
  </si>
  <si>
    <r>
      <rPr>
        <sz val="10"/>
        <rFont val="Arial"/>
        <family val="2"/>
      </rPr>
      <t>Valeta concreto proteção aterro - tipo 6</t>
    </r>
  </si>
  <si>
    <r>
      <rPr>
        <sz val="10"/>
        <rFont val="Arial"/>
        <family val="2"/>
      </rPr>
      <t>Valeta concreto proteção aterro - tipo 6A</t>
    </r>
  </si>
  <si>
    <r>
      <rPr>
        <sz val="10"/>
        <rFont val="Arial"/>
        <family val="2"/>
      </rPr>
      <t>Valeta concreto proteção aterro - tipo 7</t>
    </r>
  </si>
  <si>
    <r>
      <rPr>
        <sz val="10"/>
        <rFont val="Arial"/>
        <family val="2"/>
      </rPr>
      <t>Valeta concreto proteção aterro - tipo 7A</t>
    </r>
  </si>
  <si>
    <r>
      <rPr>
        <sz val="10"/>
        <rFont val="Arial"/>
        <family val="2"/>
      </rPr>
      <t>Valeta concreto proteção aterro - tipo 8</t>
    </r>
  </si>
  <si>
    <r>
      <rPr>
        <sz val="10"/>
        <rFont val="Arial"/>
        <family val="2"/>
      </rPr>
      <t>Valeta concreto proteção aterro - tipo 8A</t>
    </r>
  </si>
  <si>
    <r>
      <rPr>
        <sz val="10"/>
        <rFont val="Arial"/>
        <family val="2"/>
      </rPr>
      <t>Valeta concreto proteção corte - tipo 5</t>
    </r>
  </si>
  <si>
    <r>
      <rPr>
        <sz val="10"/>
        <rFont val="Arial"/>
        <family val="2"/>
      </rPr>
      <t>Valeta concreto proteção corte - tipo 5A</t>
    </r>
  </si>
  <si>
    <r>
      <rPr>
        <sz val="10"/>
        <rFont val="Arial"/>
        <family val="2"/>
      </rPr>
      <t>Valeta concreto proteção corte - tipo 6</t>
    </r>
  </si>
  <si>
    <r>
      <rPr>
        <sz val="10"/>
        <rFont val="Arial"/>
        <family val="2"/>
      </rPr>
      <t>Valeta concreto proteção corte - tipo 6A</t>
    </r>
  </si>
  <si>
    <r>
      <rPr>
        <sz val="10"/>
        <rFont val="Arial"/>
        <family val="2"/>
      </rPr>
      <t>Valeta concreto proteção corte - tipo 7</t>
    </r>
  </si>
  <si>
    <r>
      <rPr>
        <sz val="10"/>
        <rFont val="Arial"/>
        <family val="2"/>
      </rPr>
      <t>Valeta concreto proteção corte - tipo 7A</t>
    </r>
  </si>
  <si>
    <r>
      <rPr>
        <sz val="10"/>
        <rFont val="Arial"/>
        <family val="2"/>
      </rPr>
      <t>Valeta concreto proteção corte - tipo 8</t>
    </r>
  </si>
  <si>
    <r>
      <rPr>
        <sz val="10"/>
        <rFont val="Arial"/>
        <family val="2"/>
      </rPr>
      <t>Valeta concreto proteção corte - tipo 8A</t>
    </r>
  </si>
  <si>
    <r>
      <rPr>
        <sz val="10"/>
        <rFont val="Arial"/>
        <family val="2"/>
      </rPr>
      <t>Concreto compactado a rolo Fck= 15MPa</t>
    </r>
  </si>
  <si>
    <r>
      <rPr>
        <sz val="10"/>
        <rFont val="Arial"/>
        <family val="2"/>
      </rPr>
      <t>Concreto compactado a rolo Fck= 5MPa</t>
    </r>
  </si>
  <si>
    <r>
      <rPr>
        <sz val="10"/>
        <rFont val="Arial"/>
        <family val="2"/>
      </rPr>
      <t>Concreto magro usinado, espalhamento manual</t>
    </r>
  </si>
  <si>
    <r>
      <rPr>
        <sz val="10"/>
        <rFont val="Arial"/>
        <family val="2"/>
      </rPr>
      <t>Cura química de pavimento de concreto</t>
    </r>
  </si>
  <si>
    <r>
      <rPr>
        <sz val="10"/>
        <rFont val="Arial"/>
        <family val="2"/>
      </rPr>
      <t>Cura úmida de pavimento de concreto com manta de cura</t>
    </r>
  </si>
  <si>
    <r>
      <rPr>
        <sz val="10"/>
        <rFont val="Arial"/>
        <family val="2"/>
      </rPr>
      <t>Forma metálica para pavimento</t>
    </r>
  </si>
  <si>
    <r>
      <rPr>
        <sz val="10"/>
        <rFont val="Arial"/>
        <family val="2"/>
      </rPr>
      <t>Fornecimento e aplicação de fibra de polipropileno multifilamentos (0,600kg/ m³)</t>
    </r>
  </si>
  <si>
    <r>
      <rPr>
        <sz val="10"/>
        <rFont val="Arial"/>
        <family val="2"/>
      </rPr>
      <t>Fornecimento e aplicação de lona plástica preta 200 micras</t>
    </r>
  </si>
  <si>
    <r>
      <rPr>
        <sz val="10"/>
        <rFont val="Arial"/>
        <family val="2"/>
      </rPr>
      <t>Fornecimento e colocação de aço CA 50 para apoio de barra de transferência</t>
    </r>
  </si>
  <si>
    <r>
      <rPr>
        <sz val="10"/>
        <rFont val="Arial"/>
        <family val="2"/>
      </rPr>
      <t>Fornecimento e colocação de aço CA 50 para barras de ligação</t>
    </r>
  </si>
  <si>
    <r>
      <rPr>
        <sz val="10"/>
        <rFont val="Arial"/>
        <family val="2"/>
      </rPr>
      <t xml:space="preserve">Fornecimento e colocação de aço CA-25 para barra de transferência ø=
</t>
    </r>
    <r>
      <rPr>
        <sz val="10"/>
        <rFont val="Arial"/>
        <family val="2"/>
      </rPr>
      <t>20mm</t>
    </r>
  </si>
  <si>
    <r>
      <rPr>
        <sz val="10"/>
        <rFont val="Arial"/>
        <family val="2"/>
      </rPr>
      <t>Fornecimento e colocação de aço CA-25 para barra de transferência ø= 25mm</t>
    </r>
  </si>
  <si>
    <r>
      <rPr>
        <sz val="10"/>
        <rFont val="Arial"/>
        <family val="2"/>
      </rPr>
      <t>Fornecimento e colocação de aço CA-25 para barra de transferência ø= 32mm</t>
    </r>
  </si>
  <si>
    <r>
      <rPr>
        <sz val="10"/>
        <rFont val="Arial"/>
        <family val="2"/>
      </rPr>
      <t>Fornecimento e colocação de Tela Telcon Q-138 ou equivalente</t>
    </r>
  </si>
  <si>
    <r>
      <rPr>
        <sz val="10"/>
        <rFont val="Arial"/>
        <family val="2"/>
      </rPr>
      <t>Junta de construção com isopor, selante a base de silicone e cordão de polipropileno</t>
    </r>
  </si>
  <si>
    <r>
      <rPr>
        <sz val="10"/>
        <rFont val="Arial"/>
        <family val="2"/>
      </rPr>
      <t>Junta longitudinal, inclusive corte, selante a base de silicone e cordão de polipropileno</t>
    </r>
  </si>
  <si>
    <r>
      <rPr>
        <sz val="10"/>
        <rFont val="Arial"/>
        <family val="2"/>
      </rPr>
      <t xml:space="preserve">Junta transversal , inclusive corte, selante a base de silicone e cordão de
</t>
    </r>
    <r>
      <rPr>
        <sz val="10"/>
        <rFont val="Arial"/>
        <family val="2"/>
      </rPr>
      <t>polipropileno</t>
    </r>
  </si>
  <si>
    <r>
      <rPr>
        <sz val="10"/>
        <rFont val="Arial"/>
        <family val="2"/>
      </rPr>
      <t xml:space="preserve">Pavimento de concreto de cimento Portland Fctmk = 4,5 MPa executado
</t>
    </r>
    <r>
      <rPr>
        <sz val="10"/>
        <rFont val="Arial"/>
        <family val="2"/>
      </rPr>
      <t>com pavimentadora</t>
    </r>
  </si>
  <si>
    <r>
      <rPr>
        <sz val="10"/>
        <rFont val="Arial"/>
        <family val="2"/>
      </rPr>
      <t>Pavimento de concreto Fctmk=4,50MPa executado com régua vibratória</t>
    </r>
  </si>
  <si>
    <r>
      <rPr>
        <sz val="10"/>
        <rFont val="Arial"/>
        <family val="2"/>
      </rPr>
      <t>Usinagem de Concreto Fck =  5 MPa com cimento a granel</t>
    </r>
  </si>
  <si>
    <r>
      <rPr>
        <sz val="10"/>
        <rFont val="Arial"/>
        <family val="2"/>
      </rPr>
      <t>Usinagem de Concreto Fck = 15 MPa com cimento a granel</t>
    </r>
  </si>
  <si>
    <r>
      <rPr>
        <sz val="10"/>
        <rFont val="Arial"/>
        <family val="2"/>
      </rPr>
      <t>Usinagem de Concreto Fctmk = 4,50 MPa com cimento a granel</t>
    </r>
  </si>
  <si>
    <r>
      <rPr>
        <sz val="10"/>
        <rFont val="Arial"/>
        <family val="2"/>
      </rPr>
      <t>Usinagem de concreto magro</t>
    </r>
  </si>
  <si>
    <r>
      <rPr>
        <sz val="10"/>
        <rFont val="Arial"/>
        <family val="2"/>
      </rPr>
      <t>Argamassa fluída para estaca raiz (volume efetivamente aplicado)</t>
    </r>
  </si>
  <si>
    <r>
      <rPr>
        <sz val="10"/>
        <rFont val="Arial"/>
        <family val="2"/>
      </rPr>
      <t>Adesivo epóxi tixotrópico p/ chumbadores</t>
    </r>
  </si>
  <si>
    <r>
      <rPr>
        <sz val="10"/>
        <rFont val="Arial"/>
        <family val="2"/>
      </rPr>
      <t>Andaime suspenso de madeira, inclusive plataforma</t>
    </r>
  </si>
  <si>
    <r>
      <rPr>
        <sz val="10"/>
        <rFont val="Arial"/>
        <family val="2"/>
      </rPr>
      <t>Apicoamento em concreto</t>
    </r>
  </si>
  <si>
    <r>
      <rPr>
        <sz val="10"/>
        <rFont val="Arial"/>
        <family val="2"/>
      </rPr>
      <t>Apoio elastomérico fretado fornec.colocação</t>
    </r>
  </si>
  <si>
    <r>
      <rPr>
        <sz val="10"/>
        <rFont val="Arial"/>
        <family val="2"/>
      </rPr>
      <t>Concreto Fck = 28 MPa, preparo em betoneira e lanç.</t>
    </r>
  </si>
  <si>
    <r>
      <rPr>
        <sz val="10"/>
        <rFont val="Arial"/>
        <family val="2"/>
      </rPr>
      <t>Concreto Fck = 35 MPa, preparo em betoneira e lanç.</t>
    </r>
  </si>
  <si>
    <r>
      <rPr>
        <sz val="10"/>
        <rFont val="Arial"/>
        <family val="2"/>
      </rPr>
      <t>Dreno ferro galvanizado 0,40m 3"</t>
    </r>
  </si>
  <si>
    <r>
      <rPr>
        <sz val="10"/>
        <rFont val="Arial"/>
        <family val="2"/>
      </rPr>
      <t>Dreno ferro galvanizado 0,40m 4"</t>
    </r>
  </si>
  <si>
    <r>
      <rPr>
        <sz val="10"/>
        <rFont val="Arial"/>
        <family val="2"/>
      </rPr>
      <t>Ensecadeira dupla madeira h &gt;  2m</t>
    </r>
  </si>
  <si>
    <r>
      <rPr>
        <sz val="10"/>
        <rFont val="Arial"/>
        <family val="2"/>
      </rPr>
      <t>Ensecadeira dupla madeira h &lt;= 2m</t>
    </r>
  </si>
  <si>
    <r>
      <rPr>
        <sz val="10"/>
        <rFont val="Arial"/>
        <family val="2"/>
      </rPr>
      <t>Ensecadeira simples madeira h &gt;  2m</t>
    </r>
  </si>
  <si>
    <r>
      <rPr>
        <sz val="10"/>
        <rFont val="Arial"/>
        <family val="2"/>
      </rPr>
      <t>Ensecadeira simples madeira h &lt;= 2m</t>
    </r>
  </si>
  <si>
    <r>
      <rPr>
        <sz val="10"/>
        <rFont val="Arial"/>
        <family val="2"/>
      </rPr>
      <t>Escavação c/ esgotamento 1a. cat.</t>
    </r>
  </si>
  <si>
    <r>
      <rPr>
        <sz val="10"/>
        <rFont val="Arial"/>
        <family val="2"/>
      </rPr>
      <t>Escavação c/ esgotamento 2a. cat.</t>
    </r>
  </si>
  <si>
    <r>
      <rPr>
        <sz val="10"/>
        <rFont val="Arial"/>
        <family val="2"/>
      </rPr>
      <t>Escavação c/ esgotamento 3a. cat.</t>
    </r>
  </si>
  <si>
    <r>
      <rPr>
        <sz val="10"/>
        <rFont val="Arial"/>
        <family val="2"/>
      </rPr>
      <t>Escavação p/ fundação em 1a. cat.</t>
    </r>
  </si>
  <si>
    <r>
      <rPr>
        <sz val="10"/>
        <rFont val="Arial"/>
        <family val="2"/>
      </rPr>
      <t>Escavação p/ fundação em 2a. cat.</t>
    </r>
  </si>
  <si>
    <r>
      <rPr>
        <sz val="10"/>
        <rFont val="Arial"/>
        <family val="2"/>
      </rPr>
      <t>Escavação p/ fundação em 3a. cat.</t>
    </r>
  </si>
  <si>
    <r>
      <rPr>
        <sz val="10"/>
        <rFont val="Arial"/>
        <family val="2"/>
      </rPr>
      <t>Escavação tubulão a céu aberto 1a. cat.</t>
    </r>
  </si>
  <si>
    <r>
      <rPr>
        <sz val="10"/>
        <rFont val="Arial"/>
        <family val="2"/>
      </rPr>
      <t>Escavação tubulão a céu aberto 2a. cat.</t>
    </r>
  </si>
  <si>
    <r>
      <rPr>
        <sz val="10"/>
        <rFont val="Arial"/>
        <family val="2"/>
      </rPr>
      <t>Escavação tubulão a céu aberto 3a. cat.</t>
    </r>
  </si>
  <si>
    <r>
      <rPr>
        <sz val="10"/>
        <rFont val="Arial"/>
        <family val="2"/>
      </rPr>
      <t>Escavação 1a. cat. p/galerias celulares</t>
    </r>
  </si>
  <si>
    <r>
      <rPr>
        <sz val="10"/>
        <rFont val="Arial"/>
        <family val="2"/>
      </rPr>
      <t>Escavação 2a. cat. p/galerias celulares</t>
    </r>
  </si>
  <si>
    <r>
      <rPr>
        <sz val="10"/>
        <rFont val="Arial"/>
        <family val="2"/>
      </rPr>
      <t>Escavação 3a. cat. p/galerias celulares</t>
    </r>
  </si>
  <si>
    <r>
      <rPr>
        <sz val="10"/>
        <rFont val="Arial"/>
        <family val="2"/>
      </rPr>
      <t>Escoramento cavas de fundação</t>
    </r>
  </si>
  <si>
    <r>
      <rPr>
        <sz val="10"/>
        <rFont val="Arial"/>
        <family val="2"/>
      </rPr>
      <t>Escoramento (cimbramento) inclusive fundação</t>
    </r>
  </si>
  <si>
    <r>
      <rPr>
        <sz val="10"/>
        <rFont val="Arial"/>
        <family val="2"/>
      </rPr>
      <t>Escoramento de galerias celulares</t>
    </r>
  </si>
  <si>
    <r>
      <rPr>
        <sz val="10"/>
        <rFont val="Arial"/>
        <family val="2"/>
      </rPr>
      <t>Escoramento simples p/ andaimes</t>
    </r>
  </si>
  <si>
    <r>
      <rPr>
        <sz val="10"/>
        <rFont val="Arial"/>
        <family val="2"/>
      </rPr>
      <t>Formas de madeira compensada resinada</t>
    </r>
  </si>
  <si>
    <r>
      <rPr>
        <sz val="10"/>
        <rFont val="Arial"/>
        <family val="2"/>
      </rPr>
      <t>Fornecimento e cravação estaca duplo trilho TR-37</t>
    </r>
  </si>
  <si>
    <r>
      <rPr>
        <sz val="10"/>
        <rFont val="Arial"/>
        <family val="2"/>
      </rPr>
      <t>Fornecimento e cravação estaca triplo trilho TR-37</t>
    </r>
  </si>
  <si>
    <r>
      <rPr>
        <sz val="10"/>
        <rFont val="Arial"/>
        <family val="2"/>
      </rPr>
      <t>Gradil ferro galv. d=2" c/ suporte de concreto</t>
    </r>
  </si>
  <si>
    <r>
      <rPr>
        <sz val="10"/>
        <rFont val="Arial"/>
        <family val="2"/>
      </rPr>
      <t>Guarda corpo tipo DER-PR c/ 2,0m</t>
    </r>
  </si>
  <si>
    <r>
      <rPr>
        <sz val="10"/>
        <rFont val="Arial"/>
        <family val="2"/>
      </rPr>
      <t>Limpeza c/ jato de água</t>
    </r>
  </si>
  <si>
    <r>
      <rPr>
        <sz val="10"/>
        <rFont val="Arial"/>
        <family val="2"/>
      </rPr>
      <t>Perfuração em concreto armado d=10,0mm</t>
    </r>
  </si>
  <si>
    <r>
      <rPr>
        <sz val="10"/>
        <rFont val="Arial"/>
        <family val="2"/>
      </rPr>
      <t>Perfuração em concreto armado d=12,7mm</t>
    </r>
  </si>
  <si>
    <r>
      <rPr>
        <sz val="10"/>
        <rFont val="Arial"/>
        <family val="2"/>
      </rPr>
      <t>Perfuração em concreto armado d=16,0mm</t>
    </r>
  </si>
  <si>
    <r>
      <rPr>
        <sz val="10"/>
        <rFont val="Arial"/>
        <family val="2"/>
      </rPr>
      <t>Perfuração em concreto armado d=20,0mm</t>
    </r>
  </si>
  <si>
    <r>
      <rPr>
        <sz val="10"/>
        <rFont val="Arial"/>
        <family val="2"/>
      </rPr>
      <t>Perfuração em concreto armado d=25,0mm</t>
    </r>
  </si>
  <si>
    <r>
      <rPr>
        <sz val="10"/>
        <rFont val="Arial"/>
        <family val="2"/>
      </rPr>
      <t>Perfuração em concreto armado d=40,0mm</t>
    </r>
  </si>
  <si>
    <r>
      <rPr>
        <sz val="10"/>
        <rFont val="Arial"/>
        <family val="2"/>
      </rPr>
      <t>Perfuração em rocha p/ chumbador d=25,0mm</t>
    </r>
  </si>
  <si>
    <r>
      <rPr>
        <sz val="10"/>
        <rFont val="Arial"/>
        <family val="2"/>
      </rPr>
      <t>Pintura a cimento e limpeza</t>
    </r>
  </si>
  <si>
    <r>
      <rPr>
        <sz val="10"/>
        <rFont val="Arial"/>
        <family val="2"/>
      </rPr>
      <t>Plataforma de madeira p/ andaimes</t>
    </r>
  </si>
  <si>
    <r>
      <rPr>
        <sz val="10"/>
        <rFont val="Arial"/>
        <family val="2"/>
      </rPr>
      <t>Brita graduada 100% PI (manual) para remendo profundo</t>
    </r>
  </si>
  <si>
    <r>
      <rPr>
        <sz val="10"/>
        <rFont val="Arial"/>
        <family val="2"/>
      </rPr>
      <t>Brita graduada 100% PI (mecânica) para remendo profundo</t>
    </r>
  </si>
  <si>
    <r>
      <rPr>
        <sz val="10"/>
        <rFont val="Arial"/>
        <family val="2"/>
      </rPr>
      <t>Capina manual</t>
    </r>
  </si>
  <si>
    <r>
      <rPr>
        <sz val="10"/>
        <rFont val="Arial"/>
        <family val="2"/>
      </rPr>
      <t>C.B.U.Q - na usina, excl. fornec. CAP</t>
    </r>
  </si>
  <si>
    <r>
      <rPr>
        <sz val="10"/>
        <rFont val="Arial"/>
        <family val="2"/>
      </rPr>
      <t>C.B.U.Q. c/asfalto modificado por polímero, excl. fornec. asfalto</t>
    </r>
  </si>
  <si>
    <r>
      <rPr>
        <sz val="10"/>
        <rFont val="Arial"/>
        <family val="2"/>
      </rPr>
      <t>C.B.U.Q. p/fechamento de remendo (manual), excl. fornec. do CAP</t>
    </r>
  </si>
  <si>
    <r>
      <rPr>
        <sz val="10"/>
        <rFont val="Arial"/>
        <family val="2"/>
      </rPr>
      <t>C.B.U.Q. p/fechamento de remendo (mecânico), excl. fornec. do CAP</t>
    </r>
  </si>
  <si>
    <r>
      <rPr>
        <sz val="10"/>
        <rFont val="Arial"/>
        <family val="2"/>
      </rPr>
      <t>Demolição manual de pavimento</t>
    </r>
  </si>
  <si>
    <r>
      <rPr>
        <sz val="10"/>
        <rFont val="Arial"/>
        <family val="2"/>
      </rPr>
      <t>Demolição mecânica de pavimento</t>
    </r>
  </si>
  <si>
    <r>
      <rPr>
        <sz val="10"/>
        <rFont val="Arial"/>
        <family val="2"/>
      </rPr>
      <t>Desconfinamento lateral de bordo do pavimento c/motoniveladora - terreno natural</t>
    </r>
  </si>
  <si>
    <r>
      <rPr>
        <sz val="10"/>
        <rFont val="Arial"/>
        <family val="2"/>
      </rPr>
      <t>Desobstrução de sarjeta</t>
    </r>
  </si>
  <si>
    <r>
      <rPr>
        <sz val="10"/>
        <rFont val="Arial"/>
        <family val="2"/>
      </rPr>
      <t xml:space="preserve">Dreno longitudinal de pavimento 15x60cm, inclusive escavação, geocomposto drenante, tubo PEAD d=100mm e selo CBUQ (10cm), excl.
</t>
    </r>
    <r>
      <rPr>
        <sz val="10"/>
        <rFont val="Arial"/>
        <family val="2"/>
      </rPr>
      <t>fornec. CAP</t>
    </r>
  </si>
  <si>
    <r>
      <rPr>
        <sz val="10"/>
        <rFont val="Arial"/>
        <family val="2"/>
      </rPr>
      <t>Dreno transversal de pavimento 13x30cm, inclusive escavação, brita, geotextil (GNT) e selo CBUQ (10cm), excl. fornec. CAP</t>
    </r>
  </si>
  <si>
    <r>
      <rPr>
        <sz val="10"/>
        <rFont val="Arial"/>
        <family val="2"/>
      </rPr>
      <t>Escavação manual de valas em 1a. cat. (bigodes)</t>
    </r>
  </si>
  <si>
    <r>
      <rPr>
        <sz val="10"/>
        <rFont val="Arial"/>
        <family val="2"/>
      </rPr>
      <t>Fresagem contínua a frio</t>
    </r>
  </si>
  <si>
    <r>
      <rPr>
        <sz val="10"/>
        <rFont val="Arial"/>
        <family val="2"/>
      </rPr>
      <t>Fresagem descontínua a frio</t>
    </r>
  </si>
  <si>
    <r>
      <rPr>
        <sz val="10"/>
        <rFont val="Arial"/>
        <family val="2"/>
      </rPr>
      <t>Imprimação impermeab. exclusive fornecimento da emulsão</t>
    </r>
  </si>
  <si>
    <r>
      <rPr>
        <sz val="10"/>
        <rFont val="Arial"/>
        <family val="2"/>
      </rPr>
      <t>Lama asfáltica faixa "1" e "2" excl. fornec. emulsão</t>
    </r>
  </si>
  <si>
    <r>
      <rPr>
        <sz val="10"/>
        <rFont val="Arial"/>
        <family val="2"/>
      </rPr>
      <t>Lama asfáltica faixa "3" e "4" excl. fornec. emulsão</t>
    </r>
  </si>
  <si>
    <r>
      <rPr>
        <sz val="10"/>
        <rFont val="Arial"/>
        <family val="2"/>
      </rPr>
      <t>Limpeza de bueiro</t>
    </r>
  </si>
  <si>
    <r>
      <rPr>
        <sz val="10"/>
        <rFont val="Arial"/>
        <family val="2"/>
      </rPr>
      <t>Limpeza de faixa de domínio com remoção de resíduos</t>
    </r>
  </si>
  <si>
    <r>
      <rPr>
        <sz val="10"/>
        <rFont val="Arial"/>
        <family val="2"/>
      </rPr>
      <t>ha</t>
    </r>
  </si>
  <si>
    <r>
      <rPr>
        <sz val="10"/>
        <rFont val="Arial"/>
        <family val="2"/>
      </rPr>
      <t>Limpeza de sarjeta</t>
    </r>
  </si>
  <si>
    <r>
      <rPr>
        <sz val="10"/>
        <rFont val="Arial"/>
        <family val="2"/>
      </rPr>
      <t>Limpeza e lavagem de sinalização vertical</t>
    </r>
  </si>
  <si>
    <r>
      <rPr>
        <sz val="10"/>
        <rFont val="Arial"/>
        <family val="2"/>
      </rPr>
      <t>Limpeza e pintura de abrigo de ônibus</t>
    </r>
  </si>
  <si>
    <r>
      <rPr>
        <sz val="10"/>
        <rFont val="Arial"/>
        <family val="2"/>
      </rPr>
      <t>Limpeza e pintura de barreiras duplas de concreto, com tinta latex</t>
    </r>
  </si>
  <si>
    <r>
      <rPr>
        <sz val="10"/>
        <rFont val="Arial"/>
        <family val="2"/>
      </rPr>
      <t>Limpeza e pintura de meio fio</t>
    </r>
  </si>
  <si>
    <r>
      <rPr>
        <sz val="10"/>
        <rFont val="Arial"/>
        <family val="2"/>
      </rPr>
      <t>Limpeza e pintura de ponte</t>
    </r>
  </si>
  <si>
    <r>
      <rPr>
        <sz val="10"/>
        <rFont val="Arial"/>
        <family val="2"/>
      </rPr>
      <t>Limpeza manual de valeta</t>
    </r>
  </si>
  <si>
    <r>
      <rPr>
        <sz val="10"/>
        <rFont val="Arial"/>
        <family val="2"/>
      </rPr>
      <t>Macadame seco britado preenchido c/brita graduada (manual) para remendo profundo</t>
    </r>
  </si>
  <si>
    <r>
      <rPr>
        <sz val="10"/>
        <rFont val="Arial"/>
        <family val="2"/>
      </rPr>
      <t>Macadame seco britado preenchido c/brita graduada (mecânico) para remendo profundo</t>
    </r>
  </si>
  <si>
    <r>
      <rPr>
        <sz val="10"/>
        <rFont val="Arial"/>
        <family val="2"/>
      </rPr>
      <t>Microrevest.asf.a frio e= 8mm(sem fibras), descontínuo, excl.fornec. emulsão</t>
    </r>
  </si>
  <si>
    <r>
      <rPr>
        <sz val="10"/>
        <rFont val="Arial"/>
        <family val="2"/>
      </rPr>
      <t>Microrevest.asf.a frio e= 8mm(sem fibras), excl.fornec.emulsão</t>
    </r>
  </si>
  <si>
    <r>
      <rPr>
        <sz val="10"/>
        <rFont val="Arial"/>
        <family val="2"/>
      </rPr>
      <t>Microrevest.asf.a frio e=12mm(sem fibras), descontínuo, excl.fornec. emulsão</t>
    </r>
  </si>
  <si>
    <r>
      <rPr>
        <sz val="10"/>
        <rFont val="Arial"/>
        <family val="2"/>
      </rPr>
      <t>Microrevest.asf.a frio e=12mm(sem fibras), excl.fornec.emulsão</t>
    </r>
  </si>
  <si>
    <r>
      <rPr>
        <sz val="10"/>
        <rFont val="Arial"/>
        <family val="2"/>
      </rPr>
      <t>Microrevest.asf.a frio e=16mm(sem fibras), excl.fornec.emulsão</t>
    </r>
  </si>
  <si>
    <r>
      <rPr>
        <sz val="10"/>
        <rFont val="Arial"/>
        <family val="2"/>
      </rPr>
      <t>Pintura de ligação excl. fornec. da emulsão</t>
    </r>
  </si>
  <si>
    <r>
      <rPr>
        <sz val="10"/>
        <rFont val="Arial"/>
        <family val="2"/>
      </rPr>
      <t>Poda de árvores</t>
    </r>
  </si>
  <si>
    <r>
      <rPr>
        <sz val="10"/>
        <rFont val="Arial"/>
        <family val="2"/>
      </rPr>
      <t>Recomposição de sarjeta de concreto</t>
    </r>
  </si>
  <si>
    <r>
      <rPr>
        <sz val="10"/>
        <rFont val="Arial"/>
        <family val="2"/>
      </rPr>
      <t>Recomposição de sinalização vertical (material fornecido pelo DER)</t>
    </r>
  </si>
  <si>
    <r>
      <rPr>
        <sz val="10"/>
        <rFont val="Arial"/>
        <family val="2"/>
      </rPr>
      <t>Remoção e transporte manual de barreira</t>
    </r>
  </si>
  <si>
    <r>
      <rPr>
        <sz val="10"/>
        <rFont val="Arial"/>
        <family val="2"/>
      </rPr>
      <t>Remoção mecanizada barreira</t>
    </r>
  </si>
  <si>
    <r>
      <rPr>
        <sz val="10"/>
        <rFont val="Arial"/>
        <family val="2"/>
      </rPr>
      <t>Reperf. descontínua c/C.B.U.Q.(faixa D), excl. fornec. CAP</t>
    </r>
  </si>
  <si>
    <r>
      <rPr>
        <sz val="10"/>
        <rFont val="Arial"/>
        <family val="2"/>
      </rPr>
      <t>Reperf. descontínua c/C.B.U.Q.(massa fina), excl. fornec. CAP</t>
    </r>
  </si>
  <si>
    <r>
      <rPr>
        <sz val="10"/>
        <rFont val="Arial"/>
        <family val="2"/>
      </rPr>
      <t>Reperf.c/C.B.U.Q.(massa fina)excl.fornec.CAP (acima de 10.000 t)</t>
    </r>
  </si>
  <si>
    <r>
      <rPr>
        <sz val="10"/>
        <rFont val="Arial"/>
        <family val="2"/>
      </rPr>
      <t>Reperf.c/C.B.U.Q.(massa fina)excl.fornec.CAP (até 10.000 t)</t>
    </r>
  </si>
  <si>
    <r>
      <rPr>
        <sz val="10"/>
        <rFont val="Arial"/>
        <family val="2"/>
      </rPr>
      <t>Roçada manual</t>
    </r>
  </si>
  <si>
    <r>
      <rPr>
        <sz val="10"/>
        <rFont val="Arial"/>
        <family val="2"/>
      </rPr>
      <t>Selagem de trinca com areia, excl. fornec. da emulsão</t>
    </r>
  </si>
  <si>
    <r>
      <rPr>
        <sz val="10"/>
        <rFont val="Arial"/>
        <family val="2"/>
      </rPr>
      <t>l</t>
    </r>
  </si>
  <si>
    <r>
      <rPr>
        <sz val="10"/>
        <rFont val="Arial"/>
        <family val="2"/>
      </rPr>
      <t>Selagem de trinca com pó de pedra, excl. fornec. da emulsão</t>
    </r>
  </si>
  <si>
    <r>
      <rPr>
        <sz val="10"/>
        <rFont val="Arial"/>
        <family val="2"/>
      </rPr>
      <t>Solo cimento (6%) mistura na pista 100% PN para remendo profundo</t>
    </r>
  </si>
  <si>
    <r>
      <rPr>
        <sz val="10"/>
        <rFont val="Arial"/>
        <family val="2"/>
      </rPr>
      <t>Fornecimento e assentamento de piso tátil de concreto alerta/direcional 20x20cm</t>
    </r>
  </si>
  <si>
    <r>
      <rPr>
        <sz val="10"/>
        <rFont val="Arial"/>
        <family val="2"/>
      </rPr>
      <t>Fornecimento e assentamento de piso tátil de concreto alerta/direcional 20x20cm vermelho</t>
    </r>
  </si>
  <si>
    <r>
      <rPr>
        <sz val="10"/>
        <rFont val="Arial"/>
        <family val="2"/>
      </rPr>
      <t>Fornecimento e assentamento de piso tátil de concreto alerta/direcional 40x40cm</t>
    </r>
  </si>
  <si>
    <r>
      <rPr>
        <sz val="10"/>
        <rFont val="Arial"/>
        <family val="2"/>
      </rPr>
      <t>Fornecimento e assentamento de piso tátil de concreto alerta/direcional 40x40cm vermelho</t>
    </r>
  </si>
  <si>
    <r>
      <rPr>
        <sz val="10"/>
        <rFont val="Arial"/>
        <family val="2"/>
      </rPr>
      <t>Abrigo em parada de ônibus</t>
    </r>
  </si>
  <si>
    <r>
      <rPr>
        <sz val="10"/>
        <rFont val="Arial"/>
        <family val="2"/>
      </rPr>
      <t>Calçada em lajota concreto 45x45x5cm</t>
    </r>
  </si>
  <si>
    <r>
      <rPr>
        <sz val="10"/>
        <rFont val="Arial"/>
        <family val="2"/>
      </rPr>
      <t>Cerca 4 fios c/ mourões de concreto</t>
    </r>
  </si>
  <si>
    <r>
      <rPr>
        <sz val="10"/>
        <rFont val="Arial"/>
        <family val="2"/>
      </rPr>
      <t>Cerca 4 fios c/ mourões de madeira</t>
    </r>
  </si>
  <si>
    <r>
      <rPr>
        <sz val="10"/>
        <rFont val="Arial"/>
        <family val="2"/>
      </rPr>
      <t>Contenção lateral inclusive erva cidreira</t>
    </r>
  </si>
  <si>
    <r>
      <rPr>
        <sz val="10"/>
        <rFont val="Arial"/>
        <family val="2"/>
      </rPr>
      <t>Enleivamento</t>
    </r>
  </si>
  <si>
    <r>
      <rPr>
        <sz val="10"/>
        <rFont val="Arial"/>
        <family val="2"/>
      </rPr>
      <t>Fornecimento e plantio de erva cidreira</t>
    </r>
  </si>
  <si>
    <r>
      <rPr>
        <sz val="10"/>
        <rFont val="Arial"/>
        <family val="2"/>
      </rPr>
      <t>Fornecimento e plantio de erva cidreira p/ pav. poliédrico</t>
    </r>
  </si>
  <si>
    <r>
      <rPr>
        <sz val="10"/>
        <rFont val="Arial"/>
        <family val="2"/>
      </rPr>
      <t>Gabião tipo caixa 2x1x0,50m ZN/AL + PVC  (NBR 8964)</t>
    </r>
  </si>
  <si>
    <r>
      <rPr>
        <sz val="10"/>
        <rFont val="Arial"/>
        <family val="2"/>
      </rPr>
      <t>Gabião tipo caixa 2x1x0,50m ZN/AL (NBR 8964)</t>
    </r>
  </si>
  <si>
    <r>
      <rPr>
        <sz val="10"/>
        <rFont val="Arial"/>
        <family val="2"/>
      </rPr>
      <t>Gabião tipo caixa 2x1x1,00m ZN/AL + PVC (NBR 8964)</t>
    </r>
  </si>
  <si>
    <r>
      <rPr>
        <sz val="10"/>
        <rFont val="Arial"/>
        <family val="2"/>
      </rPr>
      <t>Gabião tipo caixa 2x1x1,00m ZN/AL (NBR 8964)</t>
    </r>
  </si>
  <si>
    <r>
      <rPr>
        <sz val="10"/>
        <rFont val="Arial"/>
        <family val="2"/>
      </rPr>
      <t>Gabião tipo colchão ZN/AL + PVC e=0,17m (NBR 8964)</t>
    </r>
  </si>
  <si>
    <r>
      <rPr>
        <sz val="10"/>
        <rFont val="Arial"/>
        <family val="2"/>
      </rPr>
      <t>Gabião tipo colchão ZN/AL + PVC e=0,23m (NBR 8964)</t>
    </r>
  </si>
  <si>
    <r>
      <rPr>
        <sz val="10"/>
        <rFont val="Arial"/>
        <family val="2"/>
      </rPr>
      <t>Gabião tipo colchão ZN/AL + PVC e=0,30m (NBR 8964)</t>
    </r>
  </si>
  <si>
    <r>
      <rPr>
        <sz val="10"/>
        <rFont val="Arial"/>
        <family val="2"/>
      </rPr>
      <t>Grama em mudas</t>
    </r>
  </si>
  <si>
    <r>
      <rPr>
        <sz val="10"/>
        <rFont val="Arial"/>
        <family val="2"/>
      </rPr>
      <t>Hidrossemeadura</t>
    </r>
  </si>
  <si>
    <r>
      <rPr>
        <sz val="10"/>
        <rFont val="Arial"/>
        <family val="2"/>
      </rPr>
      <t>Remanejamento postes linha transmissão</t>
    </r>
  </si>
  <si>
    <r>
      <rPr>
        <sz val="10"/>
        <rFont val="Arial"/>
        <family val="2"/>
      </rPr>
      <t>Remoção de casa de alvenaria</t>
    </r>
  </si>
  <si>
    <r>
      <rPr>
        <sz val="10"/>
        <rFont val="Arial"/>
        <family val="2"/>
      </rPr>
      <t>Remoção de casa de madeira</t>
    </r>
  </si>
  <si>
    <r>
      <rPr>
        <sz val="10"/>
        <rFont val="Arial"/>
        <family val="2"/>
      </rPr>
      <t>Remoção de cercas</t>
    </r>
  </si>
  <si>
    <r>
      <rPr>
        <sz val="10"/>
        <rFont val="Arial"/>
        <family val="2"/>
      </rPr>
      <t>Remoção e recolocação de cercas de arame</t>
    </r>
  </si>
  <si>
    <r>
      <rPr>
        <sz val="10"/>
        <rFont val="Arial"/>
        <family val="2"/>
      </rPr>
      <t>Balizador de plástico flexível refletivo</t>
    </r>
  </si>
  <si>
    <r>
      <rPr>
        <sz val="10"/>
        <rFont val="Arial"/>
        <family val="2"/>
      </rPr>
      <t>Fornecimento e colocação de dispositivo refletivo para barreira New Jersey</t>
    </r>
  </si>
  <si>
    <r>
      <rPr>
        <sz val="10"/>
        <rFont val="Arial"/>
        <family val="2"/>
      </rPr>
      <t>Fornecimento e colocação de dispositivo refletivo para defensa metálica</t>
    </r>
  </si>
  <si>
    <r>
      <rPr>
        <sz val="10"/>
        <rFont val="Arial"/>
        <family val="2"/>
      </rPr>
      <t xml:space="preserve">Fornecimento e instalação de terminal absorvedor de energia p/ velocidade
</t>
    </r>
    <r>
      <rPr>
        <sz val="10"/>
        <rFont val="Arial"/>
        <family val="2"/>
      </rPr>
      <t>até 100 km/h de acordo com ABNT NBR-15486-2016</t>
    </r>
  </si>
  <si>
    <r>
      <rPr>
        <sz val="10"/>
        <rFont val="Arial"/>
        <family val="2"/>
      </rPr>
      <t>Fornecimento e instalação de terminal absorvedor de energia p/ velocidade de 80 km/h de acordo com ABNT NBR-15486-2016</t>
    </r>
  </si>
  <si>
    <r>
      <rPr>
        <sz val="10"/>
        <rFont val="Arial"/>
        <family val="2"/>
      </rPr>
      <t>Fornecimento e instalação de terminal amortecedor de impacto p/ velocidade até 100 km/h de acordo com ABNT NBR-15486-2016</t>
    </r>
  </si>
  <si>
    <r>
      <rPr>
        <sz val="10"/>
        <rFont val="Arial"/>
        <family val="2"/>
      </rPr>
      <t>Fornecimento e instalação de terminal amortecedor de impacto p/ velocidade de 80 km/h de acordo com ABNT NBR-15486-2016</t>
    </r>
  </si>
  <si>
    <r>
      <rPr>
        <sz val="10"/>
        <rFont val="Arial"/>
        <family val="2"/>
      </rPr>
      <t>Barreira dupla de concreto, armada, nível contenção TL4 - Terminal, executada c/extrusora (NBR 14885/16)</t>
    </r>
  </si>
  <si>
    <r>
      <rPr>
        <sz val="10"/>
        <rFont val="Arial"/>
        <family val="2"/>
      </rPr>
      <t>Barreira dupla de concreto, armada, nível contenção TL4, executada c/ extrusora (NBR 14885/16)</t>
    </r>
  </si>
  <si>
    <r>
      <rPr>
        <sz val="10"/>
        <rFont val="Arial"/>
        <family val="2"/>
      </rPr>
      <t>Barreira dupla de concreto, armada, nível contenção TL5 - Terminal, executada c/extrusora (NBR 14885/16)</t>
    </r>
  </si>
  <si>
    <r>
      <rPr>
        <sz val="10"/>
        <rFont val="Arial"/>
        <family val="2"/>
      </rPr>
      <t>Barreira dupla de concreto, armada, nível contenção TL5, executada c/ extrusora (NBR 14885/16)</t>
    </r>
  </si>
  <si>
    <r>
      <rPr>
        <sz val="10"/>
        <rFont val="Arial"/>
        <family val="2"/>
      </rPr>
      <t>Barreira New Jersey dupla de concreto, não armada, executada com extrusora</t>
    </r>
  </si>
  <si>
    <r>
      <rPr>
        <sz val="10"/>
        <rFont val="Arial"/>
        <family val="2"/>
      </rPr>
      <t>Barreira New Jersey (padrão Europeu) (pré-moldada)</t>
    </r>
  </si>
  <si>
    <r>
      <rPr>
        <sz val="10"/>
        <rFont val="Arial"/>
        <family val="2"/>
      </rPr>
      <t>Barreira New Jersey simples de concreto, não armada, executada com extrusora</t>
    </r>
  </si>
  <si>
    <r>
      <rPr>
        <sz val="10"/>
        <rFont val="Arial"/>
        <family val="2"/>
      </rPr>
      <t>Barreira simples de concreto, armada, nível contenção TL4 - Terminal, executada c/extrusora (NBR 14885/16)</t>
    </r>
  </si>
  <si>
    <r>
      <rPr>
        <sz val="10"/>
        <rFont val="Arial"/>
        <family val="2"/>
      </rPr>
      <t>Barreira simples de concreto, armada, nível contenção TL4, executada c/ extrusora (NBR 14885/16)</t>
    </r>
  </si>
  <si>
    <r>
      <rPr>
        <sz val="10"/>
        <rFont val="Arial"/>
        <family val="2"/>
      </rPr>
      <t>Barreira simples de concreto, armada, nível contenção TL5 - Terminal, executada c/extrusora (NBR 14885/16)</t>
    </r>
  </si>
  <si>
    <r>
      <rPr>
        <sz val="10"/>
        <rFont val="Arial"/>
        <family val="2"/>
      </rPr>
      <t>Barreira simples de concreto, armada, nível contenção TL5, executada c/ extrusora (NBR 14885/16)</t>
    </r>
  </si>
  <si>
    <r>
      <rPr>
        <sz val="10"/>
        <rFont val="Arial"/>
        <family val="2"/>
      </rPr>
      <t>Cilindro Delimitador Alta Performance</t>
    </r>
  </si>
  <si>
    <r>
      <rPr>
        <sz val="10"/>
        <rFont val="Arial"/>
        <family val="2"/>
      </rPr>
      <t>Defensa simples semi-maleável c/ espaçador e calço</t>
    </r>
  </si>
  <si>
    <r>
      <rPr>
        <sz val="10"/>
        <rFont val="Arial"/>
        <family val="2"/>
      </rPr>
      <t>Faixa de sinalização horizontal - termoplástico por aspersão - e=1,5mm</t>
    </r>
  </si>
  <si>
    <r>
      <rPr>
        <sz val="10"/>
        <rFont val="Arial"/>
        <family val="2"/>
      </rPr>
      <t>Faixa de sinalização horizontal c/tinta resina acrílica base água</t>
    </r>
  </si>
  <si>
    <r>
      <rPr>
        <sz val="10"/>
        <rFont val="Arial"/>
        <family val="2"/>
      </rPr>
      <t>Faixa de sinalização horizontal c/tinta resina acrílica base solvente</t>
    </r>
  </si>
  <si>
    <r>
      <rPr>
        <sz val="10"/>
        <rFont val="Arial"/>
        <family val="2"/>
      </rPr>
      <t>Pintura de setas e zebrados - termoplástico por extrusão - e=3mm</t>
    </r>
  </si>
  <si>
    <r>
      <rPr>
        <sz val="10"/>
        <rFont val="Arial"/>
        <family val="2"/>
      </rPr>
      <t>Placa sinalização c/ película refletiva</t>
    </r>
  </si>
  <si>
    <r>
      <rPr>
        <sz val="10"/>
        <rFont val="Arial"/>
        <family val="2"/>
      </rPr>
      <t>Pórtico simples 11,00 a 15,00m p/placa até 24m2(exclusive placa)</t>
    </r>
  </si>
  <si>
    <r>
      <rPr>
        <sz val="10"/>
        <rFont val="Arial"/>
        <family val="2"/>
      </rPr>
      <t>Pórtico simples 16,00m p/placa até 24m2(exclusive placa)</t>
    </r>
  </si>
  <si>
    <r>
      <rPr>
        <sz val="10"/>
        <rFont val="Arial"/>
        <family val="2"/>
      </rPr>
      <t>Pórtico simples 17,00m p/placa até 24m2(exclusive placa)</t>
    </r>
  </si>
  <si>
    <r>
      <rPr>
        <sz val="10"/>
        <rFont val="Arial"/>
        <family val="2"/>
      </rPr>
      <t>Pórtico simples 18,00m p/placa até 24m2(exclusive placa)</t>
    </r>
  </si>
  <si>
    <r>
      <rPr>
        <sz val="10"/>
        <rFont val="Arial"/>
        <family val="2"/>
      </rPr>
      <t>Semi-pórtico duplo 2x4,90m p/placa até 24m2(exclusive placa)</t>
    </r>
  </si>
  <si>
    <r>
      <rPr>
        <sz val="10"/>
        <rFont val="Arial"/>
        <family val="2"/>
      </rPr>
      <t>Semi-pórtico duplo 2x6,00m p/placa até 24m2(exclusive placa)</t>
    </r>
  </si>
  <si>
    <r>
      <rPr>
        <sz val="10"/>
        <rFont val="Arial"/>
        <family val="2"/>
      </rPr>
      <t>Semi-pórtico duplo 2x7,20m p/placa até 24m2(exclusive placa)</t>
    </r>
  </si>
  <si>
    <r>
      <rPr>
        <sz val="10"/>
        <rFont val="Arial"/>
        <family val="2"/>
      </rPr>
      <t>Semi-pórtico duplo 2x8,30m p/placa até 24m2(exclusive placa)</t>
    </r>
  </si>
  <si>
    <r>
      <rPr>
        <sz val="10"/>
        <rFont val="Arial"/>
        <family val="2"/>
      </rPr>
      <t>Semi-pórtico simples 4,90m p/placa até 12m2(exclusive placa)</t>
    </r>
  </si>
  <si>
    <r>
      <rPr>
        <sz val="10"/>
        <rFont val="Arial"/>
        <family val="2"/>
      </rPr>
      <t>Semi-pórtico simples 6,00m p/placa até 12m2(exclusive placa)</t>
    </r>
  </si>
  <si>
    <r>
      <rPr>
        <sz val="10"/>
        <rFont val="Arial"/>
        <family val="2"/>
      </rPr>
      <t>Semi-pórtico simples 7,20m p/placa até 12m2(exclusive placa)</t>
    </r>
  </si>
  <si>
    <r>
      <rPr>
        <sz val="10"/>
        <rFont val="Arial"/>
        <family val="2"/>
      </rPr>
      <t>Semi-pórtico simples 8,30m p/placa até 12m2(exclusive placa)</t>
    </r>
  </si>
  <si>
    <r>
      <rPr>
        <sz val="10"/>
        <rFont val="Arial"/>
        <family val="2"/>
      </rPr>
      <t>Suporte de madeira 3"x3" p/ placa sinalização, h=3,00m</t>
    </r>
  </si>
  <si>
    <r>
      <rPr>
        <sz val="10"/>
        <rFont val="Arial"/>
        <family val="2"/>
      </rPr>
      <t>Suporte metálico galv. fogo d=2,5" c/tampa e aletas anti-giro, h=3,00m</t>
    </r>
  </si>
  <si>
    <r>
      <rPr>
        <sz val="10"/>
        <rFont val="Arial"/>
        <family val="2"/>
      </rPr>
      <t>Suporte metálico galv. fogo d=2,5" c/tampa e aletas anti-giro, h=3,50m</t>
    </r>
  </si>
  <si>
    <r>
      <rPr>
        <sz val="10"/>
        <rFont val="Arial"/>
        <family val="2"/>
      </rPr>
      <t>Suporte metálico galv. fogo d=2,5" c/tampa e aletas anti-giro, h=4,00m</t>
    </r>
  </si>
  <si>
    <r>
      <rPr>
        <sz val="10"/>
        <rFont val="Arial"/>
        <family val="2"/>
      </rPr>
      <t>Suporte metálico galv. fogo perfil "C" 110x70x25x2,00mm, h=3,00m</t>
    </r>
  </si>
  <si>
    <r>
      <rPr>
        <sz val="10"/>
        <rFont val="Arial"/>
        <family val="2"/>
      </rPr>
      <t>Suporte metálico galv. fogo perfil "C" 110x70x25x2,00mm, h=3,50m</t>
    </r>
  </si>
  <si>
    <r>
      <rPr>
        <sz val="10"/>
        <rFont val="Arial"/>
        <family val="2"/>
      </rPr>
      <t>Suporte metálico galv. fogo perfil "C" 110x70x25x2,00mm, h=4,00m</t>
    </r>
  </si>
  <si>
    <r>
      <rPr>
        <sz val="10"/>
        <rFont val="Arial"/>
        <family val="2"/>
      </rPr>
      <t>Suporte metálico galv. fogo perfil "C" 150x85x25x2,70mm, h=4,00m</t>
    </r>
  </si>
  <si>
    <r>
      <rPr>
        <sz val="10"/>
        <rFont val="Arial"/>
        <family val="2"/>
      </rPr>
      <t>Suporte metálico galv. fogo perfil "C" 150x85x25x3,40mm, h=4,50m</t>
    </r>
  </si>
  <si>
    <r>
      <rPr>
        <sz val="10"/>
        <rFont val="Arial"/>
        <family val="2"/>
      </rPr>
      <t>Suporte metálico galv. fogo perfil "C" 250x85x25x2,70mm, h=5,00m</t>
    </r>
  </si>
  <si>
    <r>
      <rPr>
        <sz val="10"/>
        <rFont val="Arial"/>
        <family val="2"/>
      </rPr>
      <t>Suporte metálico galv. fogo perfil "C" 250x85x25x2,70mm, h=6,00m</t>
    </r>
  </si>
  <si>
    <r>
      <rPr>
        <sz val="10"/>
        <rFont val="Arial"/>
        <family val="2"/>
      </rPr>
      <t>Suporte metálico galv. fogo perfil "C" 300x85x25x3,40mm, h=6,00m</t>
    </r>
  </si>
  <si>
    <r>
      <rPr>
        <sz val="10"/>
        <rFont val="Arial"/>
        <family val="2"/>
      </rPr>
      <t>Tacha refletiva bidirecional</t>
    </r>
  </si>
  <si>
    <r>
      <rPr>
        <sz val="10"/>
        <rFont val="Arial"/>
        <family val="2"/>
      </rPr>
      <t>Tacha refletiva monodirecional</t>
    </r>
  </si>
  <si>
    <r>
      <rPr>
        <sz val="10"/>
        <rFont val="Arial"/>
        <family val="2"/>
      </rPr>
      <t>Tachão refletivo bidirecional</t>
    </r>
  </si>
  <si>
    <r>
      <rPr>
        <sz val="10"/>
        <rFont val="Arial"/>
        <family val="2"/>
      </rPr>
      <t>Tachão refletivo monodirecional</t>
    </r>
  </si>
  <si>
    <r>
      <rPr>
        <sz val="10"/>
        <rFont val="Arial"/>
        <family val="2"/>
      </rPr>
      <t>Balde plástico translúcido de 8 a 10 l , inclusive soquetes e suportes para sinalização noturna</t>
    </r>
  </si>
  <si>
    <r>
      <rPr>
        <sz val="10"/>
        <rFont val="Arial"/>
        <family val="2"/>
      </rPr>
      <t>Bandeirinha</t>
    </r>
  </si>
  <si>
    <r>
      <rPr>
        <sz val="10"/>
        <rFont val="Arial"/>
        <family val="2"/>
      </rPr>
      <t>h</t>
    </r>
  </si>
  <si>
    <r>
      <rPr>
        <sz val="10"/>
        <rFont val="Arial"/>
        <family val="2"/>
      </rPr>
      <t>Barreira contínua classe I</t>
    </r>
  </si>
  <si>
    <r>
      <rPr>
        <sz val="10"/>
        <rFont val="Arial"/>
        <family val="2"/>
      </rPr>
      <t>Bastão vermelho sinalizador</t>
    </r>
  </si>
  <si>
    <r>
      <rPr>
        <sz val="10"/>
        <rFont val="Arial"/>
        <family val="2"/>
      </rPr>
      <t>Boneco sinalizador de obra</t>
    </r>
  </si>
  <si>
    <r>
      <rPr>
        <sz val="10"/>
        <rFont val="Arial"/>
        <family val="2"/>
      </rPr>
      <t>Cabo elétrico 2 x 1,5 mm² para sinalização noturna</t>
    </r>
  </si>
  <si>
    <r>
      <rPr>
        <sz val="10"/>
        <rFont val="Arial"/>
        <family val="2"/>
      </rPr>
      <t>Cone sinalizador tipo conão/bolo de noiva h=1,10m, base 50x50cm para sinalização provisória</t>
    </r>
  </si>
  <si>
    <r>
      <rPr>
        <sz val="10"/>
        <rFont val="Arial"/>
        <family val="2"/>
      </rPr>
      <t>Faixa de sinalização horizontal provisória</t>
    </r>
  </si>
  <si>
    <r>
      <rPr>
        <sz val="10"/>
        <rFont val="Arial"/>
        <family val="2"/>
      </rPr>
      <t>Fornecimento e instalação de barreira contínua classe I</t>
    </r>
  </si>
  <si>
    <r>
      <rPr>
        <sz val="10"/>
        <rFont val="Arial"/>
        <family val="2"/>
      </rPr>
      <t>Fornecimento e instalação de cavalete de madeira</t>
    </r>
  </si>
  <si>
    <r>
      <rPr>
        <sz val="10"/>
        <rFont val="Arial"/>
        <family val="2"/>
      </rPr>
      <t xml:space="preserve">Fornecimento e instalação de cone de PVC flexível refletivo h=75 cm para
</t>
    </r>
    <r>
      <rPr>
        <sz val="10"/>
        <rFont val="Arial"/>
        <family val="2"/>
      </rPr>
      <t>sinalização provisória</t>
    </r>
  </si>
  <si>
    <r>
      <rPr>
        <sz val="10"/>
        <rFont val="Arial"/>
        <family val="2"/>
      </rPr>
      <t>Lâmpada fluorescente 11 W para sinalização noturna</t>
    </r>
  </si>
  <si>
    <r>
      <rPr>
        <sz val="10"/>
        <rFont val="Arial"/>
        <family val="2"/>
      </rPr>
      <t>Luz intermitente (piscante)</t>
    </r>
  </si>
  <si>
    <r>
      <rPr>
        <sz val="10"/>
        <rFont val="Arial"/>
        <family val="2"/>
      </rPr>
      <t>Placa de sinalização provisória</t>
    </r>
  </si>
  <si>
    <r>
      <rPr>
        <sz val="10"/>
        <rFont val="Arial"/>
        <family val="2"/>
      </rPr>
      <t>Sinalizador de LED amarelo</t>
    </r>
  </si>
  <si>
    <r>
      <rPr>
        <sz val="10"/>
        <rFont val="Arial"/>
        <family val="2"/>
      </rPr>
      <t>Suporte de madeira 3" x 3" para sinalização provisória</t>
    </r>
  </si>
  <si>
    <r>
      <rPr>
        <sz val="10"/>
        <rFont val="Arial"/>
        <family val="2"/>
      </rPr>
      <t>Automóvel sedan potência mínima 60 HP (sem motorista)</t>
    </r>
  </si>
  <si>
    <r>
      <rPr>
        <sz val="10"/>
        <rFont val="Arial"/>
        <family val="2"/>
      </rPr>
      <t>mes</t>
    </r>
  </si>
  <si>
    <r>
      <rPr>
        <sz val="10"/>
        <rFont val="Arial"/>
        <family val="2"/>
      </rPr>
      <t>Veículo utilitário potência mínima 60 HP (sem motorista)</t>
    </r>
  </si>
  <si>
    <r>
      <rPr>
        <sz val="10"/>
        <rFont val="Arial"/>
        <family val="2"/>
      </rPr>
      <t>Assentamento de tubo 0,40m sem berço</t>
    </r>
  </si>
  <si>
    <r>
      <rPr>
        <sz val="10"/>
        <rFont val="Arial"/>
        <family val="2"/>
      </rPr>
      <t>Assentamento de tubo 0,60m sem berço</t>
    </r>
  </si>
  <si>
    <r>
      <rPr>
        <sz val="10"/>
        <rFont val="Arial"/>
        <family val="2"/>
      </rPr>
      <t>Assentamento de tubo 0,80m sem berço</t>
    </r>
  </si>
  <si>
    <r>
      <rPr>
        <sz val="10"/>
        <rFont val="Arial"/>
        <family val="2"/>
      </rPr>
      <t>Caixa de retenção</t>
    </r>
  </si>
  <si>
    <r>
      <rPr>
        <sz val="10"/>
        <rFont val="Arial"/>
        <family val="2"/>
      </rPr>
      <t>Carga e transp. 1a. cat.     0-200m</t>
    </r>
  </si>
  <si>
    <r>
      <rPr>
        <sz val="10"/>
        <rFont val="Arial"/>
        <family val="2"/>
      </rPr>
      <t>Cascalhamento</t>
    </r>
  </si>
  <si>
    <r>
      <rPr>
        <sz val="10"/>
        <rFont val="Arial"/>
        <family val="2"/>
      </rPr>
      <t>Esc. carga e transp. 1a. cat.     0-50m</t>
    </r>
  </si>
  <si>
    <r>
      <rPr>
        <sz val="10"/>
        <rFont val="Arial"/>
        <family val="2"/>
      </rPr>
      <t>Esc. carga e transp. 1a. cat.    50-200m</t>
    </r>
  </si>
  <si>
    <r>
      <rPr>
        <sz val="10"/>
        <rFont val="Arial"/>
        <family val="2"/>
      </rPr>
      <t>Esc. carga e transp. 2a. cat.     0-50m</t>
    </r>
  </si>
  <si>
    <r>
      <rPr>
        <sz val="10"/>
        <rFont val="Arial"/>
        <family val="2"/>
      </rPr>
      <t>Esc. de vala lateral rasa c/motoniveladora</t>
    </r>
  </si>
  <si>
    <r>
      <rPr>
        <sz val="10"/>
        <rFont val="Arial"/>
        <family val="2"/>
      </rPr>
      <t>Escarificação, conformação  e compactação do subleito (visual)</t>
    </r>
  </si>
  <si>
    <r>
      <rPr>
        <sz val="10"/>
        <rFont val="Arial"/>
        <family val="2"/>
      </rPr>
      <t>Escavação de bueiros e valas de drenagem 1a. cat.</t>
    </r>
  </si>
  <si>
    <r>
      <rPr>
        <sz val="10"/>
        <rFont val="Arial"/>
        <family val="2"/>
      </rPr>
      <t>Escavação para saídas de água</t>
    </r>
  </si>
  <si>
    <r>
      <rPr>
        <sz val="10"/>
        <rFont val="Arial"/>
        <family val="2"/>
      </rPr>
      <t>Lombada</t>
    </r>
  </si>
  <si>
    <r>
      <rPr>
        <sz val="10"/>
        <rFont val="Arial"/>
        <family val="2"/>
      </rPr>
      <t>Regularização, conformação e compactação de leito (visual)</t>
    </r>
  </si>
  <si>
    <r>
      <rPr>
        <sz val="10"/>
        <rFont val="Arial"/>
        <family val="2"/>
      </rPr>
      <t>Regularização de leito/patrolamento</t>
    </r>
  </si>
  <si>
    <r>
      <rPr>
        <sz val="10"/>
        <rFont val="Arial"/>
        <family val="2"/>
      </rPr>
      <t>Remoção de bueiros 0,40m</t>
    </r>
  </si>
  <si>
    <r>
      <rPr>
        <sz val="10"/>
        <rFont val="Arial"/>
        <family val="2"/>
      </rPr>
      <t>Remoção de bueiros 0,60m</t>
    </r>
  </si>
  <si>
    <r>
      <rPr>
        <sz val="10"/>
        <rFont val="Arial"/>
        <family val="2"/>
      </rPr>
      <t>Retaludamento</t>
    </r>
  </si>
  <si>
    <r>
      <rPr>
        <sz val="10"/>
        <rFont val="Arial"/>
        <family val="2"/>
      </rPr>
      <t>Fornecimento de asfalto diluído CM-30</t>
    </r>
  </si>
  <si>
    <r>
      <rPr>
        <sz val="10"/>
        <rFont val="Arial"/>
        <family val="2"/>
      </rPr>
      <t>Fornecimento de asfalto modificado por borracha</t>
    </r>
  </si>
  <si>
    <r>
      <rPr>
        <sz val="10"/>
        <rFont val="Arial"/>
        <family val="2"/>
      </rPr>
      <t>Fornecimento de CAP-30/45</t>
    </r>
  </si>
  <si>
    <r>
      <rPr>
        <sz val="10"/>
        <rFont val="Arial"/>
        <family val="2"/>
      </rPr>
      <t>Fornecimento de CAP-50/70</t>
    </r>
  </si>
  <si>
    <r>
      <rPr>
        <sz val="10"/>
        <rFont val="Arial"/>
        <family val="2"/>
      </rPr>
      <t>Fornecimento de CAP-50/70 com polímero elastomérico (55/75)</t>
    </r>
  </si>
  <si>
    <r>
      <rPr>
        <sz val="10"/>
        <rFont val="Arial"/>
        <family val="2"/>
      </rPr>
      <t>Fornecimento de CAP-50/70 com polímero elastomérico (60/85)</t>
    </r>
  </si>
  <si>
    <r>
      <rPr>
        <sz val="10"/>
        <rFont val="Arial"/>
        <family val="2"/>
      </rPr>
      <t>Fornecimento de CAP-50/70 com polímero elastomérico (65/90)</t>
    </r>
  </si>
  <si>
    <r>
      <rPr>
        <sz val="10"/>
        <rFont val="Arial"/>
        <family val="2"/>
      </rPr>
      <t>Fornecimento de emulsão asfáltica EAI p/imprimação</t>
    </r>
  </si>
  <si>
    <r>
      <rPr>
        <sz val="10"/>
        <rFont val="Arial"/>
        <family val="2"/>
      </rPr>
      <t>Fornecimento de emulsão asfáltica RC-1C-E com polímero</t>
    </r>
  </si>
  <si>
    <r>
      <rPr>
        <sz val="10"/>
        <rFont val="Arial"/>
        <family val="2"/>
      </rPr>
      <t>Fornecimento de emulsão asfáltica RL-1C</t>
    </r>
  </si>
  <si>
    <r>
      <rPr>
        <sz val="10"/>
        <rFont val="Arial"/>
        <family val="2"/>
      </rPr>
      <t>Fornecimento de emulsão asfáltica RM-1C</t>
    </r>
  </si>
  <si>
    <r>
      <rPr>
        <sz val="10"/>
        <rFont val="Arial"/>
        <family val="2"/>
      </rPr>
      <t>Fornecimento de emulsão asfáltica RM-2C</t>
    </r>
  </si>
  <si>
    <r>
      <rPr>
        <sz val="10"/>
        <rFont val="Arial"/>
        <family val="2"/>
      </rPr>
      <t>Fornecimento de emulsão asfáltica RR-1C</t>
    </r>
  </si>
  <si>
    <r>
      <rPr>
        <sz val="10"/>
        <rFont val="Arial"/>
        <family val="2"/>
      </rPr>
      <t>Fornecimento de emulsão asfáltica RR-1C-E com polímero</t>
    </r>
  </si>
  <si>
    <r>
      <rPr>
        <sz val="10"/>
        <rFont val="Arial"/>
        <family val="2"/>
      </rPr>
      <t>Fornecimento de emulsão asfáltica RR-2C</t>
    </r>
  </si>
  <si>
    <r>
      <rPr>
        <sz val="10"/>
        <rFont val="Arial"/>
        <family val="2"/>
      </rPr>
      <t>Fornecimento de emulsão asfáltica RR-2C-E com polímero</t>
    </r>
  </si>
  <si>
    <r>
      <rPr>
        <sz val="10"/>
        <rFont val="Arial"/>
        <family val="2"/>
      </rPr>
      <t>Aditivo controlador de ruptura emulsão</t>
    </r>
  </si>
  <si>
    <r>
      <rPr>
        <sz val="10"/>
        <rFont val="Arial"/>
        <family val="2"/>
      </rPr>
      <t>Aditivo hiperplastificante</t>
    </r>
  </si>
  <si>
    <r>
      <rPr>
        <sz val="10"/>
        <rFont val="Arial"/>
        <family val="2"/>
      </rPr>
      <t>Aditivo plastificante</t>
    </r>
  </si>
  <si>
    <r>
      <rPr>
        <sz val="10"/>
        <rFont val="Arial"/>
        <family val="2"/>
      </rPr>
      <t>Aditivo sólido com fibras p/microrevestimento</t>
    </r>
  </si>
  <si>
    <r>
      <rPr>
        <sz val="10"/>
        <rFont val="Arial"/>
        <family val="2"/>
      </rPr>
      <t>Aditivo superplastificante</t>
    </r>
  </si>
  <si>
    <r>
      <rPr>
        <sz val="10"/>
        <rFont val="Arial"/>
        <family val="2"/>
      </rPr>
      <t>Adubo NPK 4:14:8</t>
    </r>
  </si>
  <si>
    <r>
      <rPr>
        <sz val="10"/>
        <rFont val="Arial"/>
        <family val="2"/>
      </rPr>
      <t>Adubo NPK 4:30:10</t>
    </r>
  </si>
  <si>
    <r>
      <rPr>
        <sz val="10"/>
        <rFont val="Arial"/>
        <family val="2"/>
      </rPr>
      <t>Agente de cura química p/concreto</t>
    </r>
  </si>
  <si>
    <r>
      <rPr>
        <sz val="10"/>
        <rFont val="Arial"/>
        <family val="2"/>
      </rPr>
      <t>Apoio elastomérico fretado</t>
    </r>
  </si>
  <si>
    <r>
      <rPr>
        <sz val="10"/>
        <rFont val="Arial"/>
        <family val="2"/>
      </rPr>
      <t>Arame farpado nº 16</t>
    </r>
  </si>
  <si>
    <r>
      <rPr>
        <sz val="10"/>
        <rFont val="Arial"/>
        <family val="2"/>
      </rPr>
      <t>Arame recozido nº 18</t>
    </r>
  </si>
  <si>
    <r>
      <rPr>
        <sz val="10"/>
        <rFont val="Arial"/>
        <family val="2"/>
      </rPr>
      <t>Areia</t>
    </r>
  </si>
  <si>
    <r>
      <rPr>
        <sz val="10"/>
        <rFont val="Arial"/>
        <family val="2"/>
      </rPr>
      <t>Asfalto diluido CM-30</t>
    </r>
  </si>
  <si>
    <r>
      <rPr>
        <sz val="10"/>
        <rFont val="Arial"/>
        <family val="2"/>
      </rPr>
      <t>Asfalto modificado por borracha</t>
    </r>
  </si>
  <si>
    <r>
      <rPr>
        <sz val="10"/>
        <rFont val="Arial"/>
        <family val="2"/>
      </rPr>
      <t>Balde plástico trânslúcido 8/10 litros h=27/30cm</t>
    </r>
  </si>
  <si>
    <r>
      <rPr>
        <sz val="10"/>
        <rFont val="Arial"/>
        <family val="2"/>
      </rPr>
      <t>Balizador de plástico 947x120mm refletivo</t>
    </r>
  </si>
  <si>
    <r>
      <rPr>
        <sz val="10"/>
        <rFont val="Arial"/>
        <family val="2"/>
      </rPr>
      <t>Barra chata 1" x 3/8" (2,0 kg/m)</t>
    </r>
  </si>
  <si>
    <r>
      <rPr>
        <sz val="10"/>
        <rFont val="Arial"/>
        <family val="2"/>
      </rPr>
      <t>Barra chata 1.1/4" x 1/8" x 1,00m</t>
    </r>
  </si>
  <si>
    <r>
      <rPr>
        <sz val="10"/>
        <rFont val="Arial"/>
        <family val="2"/>
      </rPr>
      <t>Barra chata 1.1/4" x 1/8" x 1,35m</t>
    </r>
  </si>
  <si>
    <r>
      <rPr>
        <sz val="10"/>
        <rFont val="Arial"/>
        <family val="2"/>
      </rPr>
      <t>Barra chata 1.1/4" x 3/16" x 2,00m</t>
    </r>
  </si>
  <si>
    <r>
      <rPr>
        <sz val="10"/>
        <rFont val="Arial"/>
        <family val="2"/>
      </rPr>
      <t>Barra chata 1.1/4" x 3/16" x 3,00m</t>
    </r>
  </si>
  <si>
    <r>
      <rPr>
        <sz val="10"/>
        <rFont val="Arial"/>
        <family val="2"/>
      </rPr>
      <t>Barra Dywidag ø=32mm ST-95/105</t>
    </r>
  </si>
  <si>
    <r>
      <rPr>
        <sz val="10"/>
        <rFont val="Arial"/>
        <family val="2"/>
      </rPr>
      <t>Barra roscada zincada 5/8"</t>
    </r>
  </si>
  <si>
    <r>
      <rPr>
        <sz val="10"/>
        <rFont val="Arial"/>
        <family val="2"/>
      </rPr>
      <t>Bastão vermelho sinalizador 54cm</t>
    </r>
  </si>
  <si>
    <r>
      <rPr>
        <sz val="10"/>
        <rFont val="Arial"/>
        <family val="2"/>
      </rPr>
      <t>Bits p/ carreta perfuração</t>
    </r>
  </si>
  <si>
    <r>
      <rPr>
        <sz val="10"/>
        <rFont val="Arial"/>
        <family val="2"/>
      </rPr>
      <t>Bloco articulado(Blokret) e=6cm (Fck=35 MPa)</t>
    </r>
  </si>
  <si>
    <r>
      <rPr>
        <sz val="10"/>
        <rFont val="Arial"/>
        <family val="2"/>
      </rPr>
      <t>Bloco articulado(Blokret) e=8cm (Fck=35 MPa)</t>
    </r>
  </si>
  <si>
    <r>
      <rPr>
        <sz val="10"/>
        <rFont val="Arial"/>
        <family val="2"/>
      </rPr>
      <t>Bloco concreto estrutural 19x19x19cm</t>
    </r>
  </si>
  <si>
    <r>
      <rPr>
        <sz val="10"/>
        <rFont val="Arial"/>
        <family val="2"/>
      </rPr>
      <t>Bloco concreto estrutural 19x19x39cm</t>
    </r>
  </si>
  <si>
    <r>
      <rPr>
        <sz val="10"/>
        <rFont val="Arial"/>
        <family val="2"/>
      </rPr>
      <t>Bloco intertravado(Paver) e=6cm (Fck=35 MPa)</t>
    </r>
  </si>
  <si>
    <r>
      <rPr>
        <sz val="10"/>
        <rFont val="Arial"/>
        <family val="2"/>
      </rPr>
      <t>Bloco intertravado(Paver) e=8cm (Fck=35 MPa)</t>
    </r>
  </si>
  <si>
    <r>
      <rPr>
        <sz val="10"/>
        <rFont val="Arial"/>
        <family val="2"/>
      </rPr>
      <t>Boneco sinalizador</t>
    </r>
  </si>
  <si>
    <r>
      <rPr>
        <sz val="10"/>
        <rFont val="Arial"/>
        <family val="2"/>
      </rPr>
      <t>Brita graduada (usinada) (comercial)</t>
    </r>
  </si>
  <si>
    <r>
      <rPr>
        <sz val="10"/>
        <rFont val="Arial"/>
        <family val="2"/>
      </rPr>
      <t>Broca 10,0mm x 8" encaixe SDS plus</t>
    </r>
  </si>
  <si>
    <r>
      <rPr>
        <sz val="10"/>
        <rFont val="Arial"/>
        <family val="2"/>
      </rPr>
      <t>Broca 12,7mm x 21" encaixe SDS plus</t>
    </r>
  </si>
  <si>
    <r>
      <rPr>
        <sz val="10"/>
        <rFont val="Arial"/>
        <family val="2"/>
      </rPr>
      <t>Broca 16,0mm x 21" encaixe SDS plus</t>
    </r>
  </si>
  <si>
    <r>
      <rPr>
        <sz val="10"/>
        <rFont val="Arial"/>
        <family val="2"/>
      </rPr>
      <t>Broca 20,0mm x 21" encaixe SDS max</t>
    </r>
  </si>
  <si>
    <r>
      <rPr>
        <sz val="10"/>
        <rFont val="Arial"/>
        <family val="2"/>
      </rPr>
      <t>Broca 25,4mm x 21" encaixe SDS max</t>
    </r>
  </si>
  <si>
    <r>
      <rPr>
        <sz val="10"/>
        <rFont val="Arial"/>
        <family val="2"/>
      </rPr>
      <t>Broca 40,0mm x 21" encaixe SDS max</t>
    </r>
  </si>
  <si>
    <r>
      <rPr>
        <sz val="10"/>
        <rFont val="Arial"/>
        <family val="2"/>
      </rPr>
      <t>Cabo de aço 1/2" alma fibra 6x25</t>
    </r>
  </si>
  <si>
    <r>
      <rPr>
        <sz val="10"/>
        <rFont val="Arial"/>
        <family val="2"/>
      </rPr>
      <t>Cabo elétrico PP 1000V 3x1,5mm²</t>
    </r>
  </si>
  <si>
    <r>
      <rPr>
        <sz val="10"/>
        <rFont val="Arial"/>
        <family val="2"/>
      </rPr>
      <t>Cabo elétrico 1,5mm2</t>
    </r>
  </si>
  <si>
    <r>
      <rPr>
        <sz val="10"/>
        <rFont val="Arial"/>
        <family val="2"/>
      </rPr>
      <t>Cabo elétrico 2x1,5mm²</t>
    </r>
  </si>
  <si>
    <r>
      <rPr>
        <sz val="10"/>
        <rFont val="Arial"/>
        <family val="2"/>
      </rPr>
      <t>Cabo elétrico 2x2,5mm²</t>
    </r>
  </si>
  <si>
    <r>
      <rPr>
        <sz val="10"/>
        <rFont val="Arial"/>
        <family val="2"/>
      </rPr>
      <t>Cal hidratada CH-I</t>
    </r>
  </si>
  <si>
    <r>
      <rPr>
        <sz val="10"/>
        <rFont val="Arial"/>
        <family val="2"/>
      </rPr>
      <t>Cal virgem em pó</t>
    </r>
  </si>
  <si>
    <r>
      <rPr>
        <sz val="10"/>
        <rFont val="Arial"/>
        <family val="2"/>
      </rPr>
      <t>Cantoneira 6,35 x 6,35 x 1 cm</t>
    </r>
  </si>
  <si>
    <r>
      <rPr>
        <sz val="10"/>
        <rFont val="Arial"/>
        <family val="2"/>
      </rPr>
      <t>Chapa ligação 280x80x10mm</t>
    </r>
  </si>
  <si>
    <r>
      <rPr>
        <sz val="10"/>
        <rFont val="Arial"/>
        <family val="2"/>
      </rPr>
      <t>Chapa nº 18 galvanizada (10 kg/m2) pré-pintada</t>
    </r>
  </si>
  <si>
    <r>
      <rPr>
        <sz val="10"/>
        <rFont val="Arial"/>
        <family val="2"/>
      </rPr>
      <t>Chapa preta (12,204 kg/m2)</t>
    </r>
  </si>
  <si>
    <r>
      <rPr>
        <sz val="10"/>
        <rFont val="Arial"/>
        <family val="2"/>
      </rPr>
      <t>Chapa zincada 0,40mm p/revest. formas</t>
    </r>
  </si>
  <si>
    <r>
      <rPr>
        <sz val="10"/>
        <rFont val="Arial"/>
        <family val="2"/>
      </rPr>
      <t>Chumbador 1" ferro galvanizado p/pórtico sinaliz</t>
    </r>
  </si>
  <si>
    <r>
      <rPr>
        <sz val="10"/>
        <rFont val="Arial"/>
        <family val="2"/>
      </rPr>
      <t>Cilindro delimitador alta performance  (ABNT 16658)</t>
    </r>
  </si>
  <si>
    <r>
      <rPr>
        <sz val="10"/>
        <rFont val="Arial"/>
        <family val="2"/>
      </rPr>
      <t>Cimento asfáltico CAP-30/45</t>
    </r>
  </si>
  <si>
    <r>
      <rPr>
        <sz val="10"/>
        <rFont val="Arial"/>
        <family val="2"/>
      </rPr>
      <t>Cimento asfáltico CAP-50/70</t>
    </r>
  </si>
  <si>
    <r>
      <rPr>
        <sz val="10"/>
        <rFont val="Arial"/>
        <family val="2"/>
      </rPr>
      <t>Cimento asfáltico modif. por polímero SBS(55/75)</t>
    </r>
  </si>
  <si>
    <r>
      <rPr>
        <sz val="10"/>
        <rFont val="Arial"/>
        <family val="2"/>
      </rPr>
      <t>Cimento asfáltico modif. por polímero SBS(60/85)</t>
    </r>
  </si>
  <si>
    <r>
      <rPr>
        <sz val="10"/>
        <rFont val="Arial"/>
        <family val="2"/>
      </rPr>
      <t>Cimento asfáltico modif. por polímero SBS(65/90)</t>
    </r>
  </si>
  <si>
    <r>
      <rPr>
        <sz val="10"/>
        <rFont val="Arial"/>
        <family val="2"/>
      </rPr>
      <t>Cimento Portland a granel</t>
    </r>
  </si>
  <si>
    <r>
      <rPr>
        <sz val="10"/>
        <rFont val="Arial"/>
        <family val="2"/>
      </rPr>
      <t>Cimento Portland (saco de 50kg)</t>
    </r>
  </si>
  <si>
    <r>
      <rPr>
        <sz val="10"/>
        <rFont val="Arial"/>
        <family val="2"/>
      </rPr>
      <t>Cola para tachas</t>
    </r>
  </si>
  <si>
    <r>
      <rPr>
        <sz val="10"/>
        <rFont val="Arial"/>
        <family val="2"/>
      </rPr>
      <t>Cola para tubo de PVC</t>
    </r>
  </si>
  <si>
    <r>
      <rPr>
        <sz val="10"/>
        <rFont val="Arial"/>
        <family val="2"/>
      </rPr>
      <t>g</t>
    </r>
  </si>
  <si>
    <r>
      <rPr>
        <sz val="10"/>
        <rFont val="Arial"/>
        <family val="2"/>
      </rPr>
      <t>Compensado 14 mm plastificado</t>
    </r>
  </si>
  <si>
    <r>
      <rPr>
        <sz val="10"/>
        <rFont val="Arial"/>
        <family val="2"/>
      </rPr>
      <t>Compensado 14 mm resinado</t>
    </r>
  </si>
  <si>
    <r>
      <rPr>
        <sz val="10"/>
        <rFont val="Arial"/>
        <family val="2"/>
      </rPr>
      <t>Compensado 17 mm plastificado</t>
    </r>
  </si>
  <si>
    <r>
      <rPr>
        <sz val="10"/>
        <rFont val="Arial"/>
        <family val="2"/>
      </rPr>
      <t>Compensado 17 mm resinado</t>
    </r>
  </si>
  <si>
    <r>
      <rPr>
        <sz val="10"/>
        <rFont val="Arial"/>
        <family val="2"/>
      </rPr>
      <t>Concreto magro usinado</t>
    </r>
  </si>
  <si>
    <r>
      <rPr>
        <sz val="10"/>
        <rFont val="Arial"/>
        <family val="2"/>
      </rPr>
      <t>Concreto usinado Fck = 22 MPa</t>
    </r>
  </si>
  <si>
    <r>
      <rPr>
        <sz val="10"/>
        <rFont val="Arial"/>
        <family val="2"/>
      </rPr>
      <t>Concreto usinado Fck = 30 MPa</t>
    </r>
  </si>
  <si>
    <r>
      <rPr>
        <sz val="10"/>
        <rFont val="Arial"/>
        <family val="2"/>
      </rPr>
      <t>Cone PVC flexível refletivo h=75cm NBR 15071</t>
    </r>
  </si>
  <si>
    <r>
      <rPr>
        <sz val="10"/>
        <rFont val="Arial"/>
        <family val="2"/>
      </rPr>
      <t>Cone PVC semiflexível h=75cm</t>
    </r>
  </si>
  <si>
    <r>
      <rPr>
        <sz val="10"/>
        <rFont val="Arial"/>
        <family val="2"/>
      </rPr>
      <t>Cone PVC simples flexível refletivo h=75cm</t>
    </r>
  </si>
  <si>
    <r>
      <rPr>
        <sz val="10"/>
        <rFont val="Arial"/>
        <family val="2"/>
      </rPr>
      <t>Cone sinalizador tipo conão/bolo de noiva h=1,10m, base 50x50cm</t>
    </r>
  </si>
  <si>
    <r>
      <rPr>
        <sz val="10"/>
        <rFont val="Arial"/>
        <family val="2"/>
      </rPr>
      <t>Conexão p/tubo polietileno (PEAD) p/dreno 0,10 m</t>
    </r>
  </si>
  <si>
    <r>
      <rPr>
        <sz val="10"/>
        <rFont val="Arial"/>
        <family val="2"/>
      </rPr>
      <t>Conexão p/tubo polietileno (PEAD) p/dreno 0,23 m</t>
    </r>
  </si>
  <si>
    <r>
      <rPr>
        <sz val="10"/>
        <rFont val="Arial"/>
        <family val="2"/>
      </rPr>
      <t>Contraporca sextavada</t>
    </r>
  </si>
  <si>
    <r>
      <rPr>
        <sz val="10"/>
        <rFont val="Arial"/>
        <family val="2"/>
      </rPr>
      <t>Corda de sisal 6mm</t>
    </r>
  </si>
  <si>
    <r>
      <rPr>
        <sz val="10"/>
        <rFont val="Arial"/>
        <family val="2"/>
      </rPr>
      <t>Corda de sisal 8mm</t>
    </r>
  </si>
  <si>
    <r>
      <rPr>
        <sz val="10"/>
        <rFont val="Arial"/>
        <family val="2"/>
      </rPr>
      <t>Cordão de polipropileno 6mm</t>
    </r>
  </si>
  <si>
    <r>
      <rPr>
        <sz val="10"/>
        <rFont val="Arial"/>
        <family val="2"/>
      </rPr>
      <t>Cordão de polipropileno 8mm</t>
    </r>
  </si>
  <si>
    <r>
      <rPr>
        <sz val="10"/>
        <rFont val="Arial"/>
        <family val="2"/>
      </rPr>
      <t>Cordel detonante</t>
    </r>
  </si>
  <si>
    <r>
      <rPr>
        <sz val="10"/>
        <rFont val="Arial"/>
        <family val="2"/>
      </rPr>
      <t>Cordoalha nua CP 190 RB 12,7mm</t>
    </r>
  </si>
  <si>
    <r>
      <rPr>
        <sz val="10"/>
        <rFont val="Arial"/>
        <family val="2"/>
      </rPr>
      <t>Cordoalha nua CP 190 RB 15,2mm</t>
    </r>
  </si>
  <si>
    <r>
      <rPr>
        <sz val="10"/>
        <rFont val="Arial"/>
        <family val="2"/>
      </rPr>
      <t>Defensa simples completa</t>
    </r>
  </si>
  <si>
    <r>
      <rPr>
        <sz val="10"/>
        <rFont val="Arial"/>
        <family val="2"/>
      </rPr>
      <t>Defensa simples sem poste</t>
    </r>
  </si>
  <si>
    <r>
      <rPr>
        <sz val="10"/>
        <rFont val="Arial"/>
        <family val="2"/>
      </rPr>
      <t>Delineador refletivo para barreira New Jersey</t>
    </r>
  </si>
  <si>
    <r>
      <rPr>
        <sz val="10"/>
        <rFont val="Arial"/>
        <family val="2"/>
      </rPr>
      <t>Delineador refletivo para defensa metálica</t>
    </r>
  </si>
  <si>
    <r>
      <rPr>
        <sz val="10"/>
        <rFont val="Arial"/>
        <family val="2"/>
      </rPr>
      <t>Dente corte p/fresadora/valetadeira WS-24 e S-650</t>
    </r>
  </si>
  <si>
    <r>
      <rPr>
        <sz val="10"/>
        <rFont val="Arial"/>
        <family val="2"/>
      </rPr>
      <t>Dente de corte p/ fresadora PM-102</t>
    </r>
  </si>
  <si>
    <r>
      <rPr>
        <sz val="10"/>
        <rFont val="Arial"/>
        <family val="2"/>
      </rPr>
      <t>Dente de corte p/ fresadora W-100</t>
    </r>
  </si>
  <si>
    <r>
      <rPr>
        <sz val="10"/>
        <rFont val="Arial"/>
        <family val="2"/>
      </rPr>
      <t>Dente de corte p/ fresadora W-200F</t>
    </r>
  </si>
  <si>
    <r>
      <rPr>
        <sz val="10"/>
        <rFont val="Arial"/>
        <family val="2"/>
      </rPr>
      <t>Dente de corte p/ recicladora RM-300/500</t>
    </r>
  </si>
  <si>
    <r>
      <rPr>
        <sz val="10"/>
        <rFont val="Arial"/>
        <family val="2"/>
      </rPr>
      <t>Dente de corte p/ recicladora WR-240</t>
    </r>
  </si>
  <si>
    <r>
      <rPr>
        <sz val="10"/>
        <rFont val="Arial"/>
        <family val="2"/>
      </rPr>
      <t>Detergente</t>
    </r>
  </si>
  <si>
    <r>
      <rPr>
        <sz val="10"/>
        <rFont val="Arial"/>
        <family val="2"/>
      </rPr>
      <t>Diesel</t>
    </r>
  </si>
  <si>
    <r>
      <rPr>
        <sz val="10"/>
        <rFont val="Arial"/>
        <family val="2"/>
      </rPr>
      <t>Dinamite emulsão 2"</t>
    </r>
  </si>
  <si>
    <r>
      <rPr>
        <sz val="10"/>
        <rFont val="Arial"/>
        <family val="2"/>
      </rPr>
      <t>Disco diamantado 110 mm e= 1,50/2,00mm</t>
    </r>
  </si>
  <si>
    <r>
      <rPr>
        <sz val="10"/>
        <rFont val="Arial"/>
        <family val="2"/>
      </rPr>
      <t>Disco diamantado 350 mm e= 3mm</t>
    </r>
  </si>
  <si>
    <r>
      <rPr>
        <sz val="10"/>
        <rFont val="Arial"/>
        <family val="2"/>
      </rPr>
      <t>Disco diamantado 350 mm e= 6mm</t>
    </r>
  </si>
  <si>
    <r>
      <rPr>
        <sz val="10"/>
        <rFont val="Arial"/>
        <family val="2"/>
      </rPr>
      <t>Dope</t>
    </r>
  </si>
  <si>
    <r>
      <rPr>
        <sz val="10"/>
        <rFont val="Arial"/>
        <family val="2"/>
      </rPr>
      <t>Eletrodo p/ solda 3,25 mm</t>
    </r>
  </si>
  <si>
    <r>
      <rPr>
        <sz val="10"/>
        <rFont val="Arial"/>
        <family val="2"/>
      </rPr>
      <t>Emulsão asfáltica p/imprimação EAI</t>
    </r>
  </si>
  <si>
    <r>
      <rPr>
        <sz val="10"/>
        <rFont val="Arial"/>
        <family val="2"/>
      </rPr>
      <t>Emulsão asfáltica RC-1C-E c/polímero</t>
    </r>
  </si>
  <si>
    <r>
      <rPr>
        <sz val="10"/>
        <rFont val="Arial"/>
        <family val="2"/>
      </rPr>
      <t>Emulsão asfáltica RL-1C</t>
    </r>
  </si>
  <si>
    <r>
      <rPr>
        <sz val="10"/>
        <rFont val="Arial"/>
        <family val="2"/>
      </rPr>
      <t>Emulsão asfáltica RM-1C</t>
    </r>
  </si>
  <si>
    <r>
      <rPr>
        <sz val="10"/>
        <rFont val="Arial"/>
        <family val="2"/>
      </rPr>
      <t>Emulsão asfáltica RM-1C-E c/polímero</t>
    </r>
  </si>
  <si>
    <r>
      <rPr>
        <sz val="10"/>
        <rFont val="Arial"/>
        <family val="2"/>
      </rPr>
      <t>Emulsão asfáltica RM-2C</t>
    </r>
  </si>
  <si>
    <r>
      <rPr>
        <sz val="10"/>
        <rFont val="Arial"/>
        <family val="2"/>
      </rPr>
      <t>Emulsão asfáltica RM-2C-E c/polímero</t>
    </r>
  </si>
  <si>
    <r>
      <rPr>
        <sz val="10"/>
        <rFont val="Arial"/>
        <family val="2"/>
      </rPr>
      <t>Emulsão asfáltica RR-1C</t>
    </r>
  </si>
  <si>
    <r>
      <rPr>
        <sz val="10"/>
        <rFont val="Arial"/>
        <family val="2"/>
      </rPr>
      <t>Emulsão asfáltica RR-1C-E c/polímero</t>
    </r>
  </si>
  <si>
    <r>
      <rPr>
        <sz val="10"/>
        <rFont val="Arial"/>
        <family val="2"/>
      </rPr>
      <t>Emulsão asfáltica RR-2C</t>
    </r>
  </si>
  <si>
    <r>
      <rPr>
        <sz val="10"/>
        <rFont val="Arial"/>
        <family val="2"/>
      </rPr>
      <t>Emulsão asfáltica RR-2C-E c/polímero</t>
    </r>
  </si>
  <si>
    <r>
      <rPr>
        <sz val="10"/>
        <rFont val="Arial"/>
        <family val="2"/>
      </rPr>
      <t>Erva cidreira</t>
    </r>
  </si>
  <si>
    <r>
      <rPr>
        <sz val="10"/>
        <rFont val="Arial"/>
        <family val="2"/>
      </rPr>
      <t>Espoleta simples</t>
    </r>
  </si>
  <si>
    <r>
      <rPr>
        <sz val="10"/>
        <rFont val="Arial"/>
        <family val="2"/>
      </rPr>
      <t>Estopim preto</t>
    </r>
  </si>
  <si>
    <r>
      <rPr>
        <sz val="10"/>
        <rFont val="Arial"/>
        <family val="2"/>
      </rPr>
      <t>Ferro redondo CA 25 20mm</t>
    </r>
  </si>
  <si>
    <r>
      <rPr>
        <sz val="10"/>
        <rFont val="Arial"/>
        <family val="2"/>
      </rPr>
      <t>Ferro redondo CA 50 8mm</t>
    </r>
  </si>
  <si>
    <r>
      <rPr>
        <sz val="10"/>
        <rFont val="Arial"/>
        <family val="2"/>
      </rPr>
      <t>Ferro redondo CA-25 12,5mm</t>
    </r>
  </si>
  <si>
    <r>
      <rPr>
        <sz val="10"/>
        <rFont val="Arial"/>
        <family val="2"/>
      </rPr>
      <t>Ferro redondo CA25 25mm</t>
    </r>
  </si>
  <si>
    <r>
      <rPr>
        <sz val="10"/>
        <rFont val="Arial"/>
        <family val="2"/>
      </rPr>
      <t>Ferro redondo CA25 32mm</t>
    </r>
  </si>
  <si>
    <r>
      <rPr>
        <sz val="10"/>
        <rFont val="Arial"/>
        <family val="2"/>
      </rPr>
      <t>Ferro redondo CA-50  6,3mm</t>
    </r>
  </si>
  <si>
    <r>
      <rPr>
        <sz val="10"/>
        <rFont val="Arial"/>
        <family val="2"/>
      </rPr>
      <t>Ferro redondo CA-50 10,0mm</t>
    </r>
  </si>
  <si>
    <r>
      <rPr>
        <sz val="10"/>
        <rFont val="Arial"/>
        <family val="2"/>
      </rPr>
      <t>Ferro redondo CA-50 12,5mm</t>
    </r>
  </si>
  <si>
    <r>
      <rPr>
        <sz val="10"/>
        <rFont val="Arial"/>
        <family val="2"/>
      </rPr>
      <t>Ferro redondo CA-60 4,2 mm</t>
    </r>
  </si>
  <si>
    <r>
      <rPr>
        <sz val="10"/>
        <rFont val="Arial"/>
        <family val="2"/>
      </rPr>
      <t>Fibra polipropileno multifilamentos</t>
    </r>
  </si>
  <si>
    <r>
      <rPr>
        <sz val="10"/>
        <rFont val="Arial"/>
        <family val="2"/>
      </rPr>
      <t>Fio de nylon 0,50 mm</t>
    </r>
  </si>
  <si>
    <r>
      <rPr>
        <sz val="10"/>
        <rFont val="Arial"/>
        <family val="2"/>
      </rPr>
      <t>Fixador para cal</t>
    </r>
  </si>
  <si>
    <r>
      <rPr>
        <sz val="10"/>
        <rFont val="Arial"/>
        <family val="2"/>
      </rPr>
      <t>Forma metálica p/fabricação barreira</t>
    </r>
  </si>
  <si>
    <r>
      <rPr>
        <sz val="10"/>
        <rFont val="Arial"/>
        <family val="2"/>
      </rPr>
      <t>Forma metálica 3/16" p/placa de concreto</t>
    </r>
  </si>
  <si>
    <r>
      <rPr>
        <sz val="10"/>
        <rFont val="Arial"/>
        <family val="2"/>
      </rPr>
      <t>Gabião caixa # 8 x 10 ZN/AL + PVC h=0,50m (NBR 8964/2013)</t>
    </r>
  </si>
  <si>
    <r>
      <rPr>
        <sz val="10"/>
        <rFont val="Arial"/>
        <family val="2"/>
      </rPr>
      <t>Gabião caixa # 8 x 10 ZN/AL + PVC h=1,00m (NBR 8964/2013)</t>
    </r>
  </si>
  <si>
    <r>
      <rPr>
        <sz val="10"/>
        <rFont val="Arial"/>
        <family val="2"/>
      </rPr>
      <t>Gabião caixa # 8 x 10 ZN/AL h=0,50m (NBR 8964/2013)</t>
    </r>
  </si>
  <si>
    <r>
      <rPr>
        <sz val="10"/>
        <rFont val="Arial"/>
        <family val="2"/>
      </rPr>
      <t>Gabião caixa # 8 x 10 ZN/AL h=1,00m (NBR 8964/2013)</t>
    </r>
  </si>
  <si>
    <r>
      <rPr>
        <sz val="10"/>
        <rFont val="Arial"/>
        <family val="2"/>
      </rPr>
      <t>Gabião colchão ZN/AL + PVC e=0,17m</t>
    </r>
  </si>
  <si>
    <r>
      <rPr>
        <sz val="10"/>
        <rFont val="Arial"/>
        <family val="2"/>
      </rPr>
      <t>Gabião colchão ZN/AL + PVC e=0,23m</t>
    </r>
  </si>
  <si>
    <r>
      <rPr>
        <sz val="10"/>
        <rFont val="Arial"/>
        <family val="2"/>
      </rPr>
      <t>Gabião colchão ZN/AL + PVC e=0,30m</t>
    </r>
  </si>
  <si>
    <r>
      <rPr>
        <sz val="10"/>
        <rFont val="Arial"/>
        <family val="2"/>
      </rPr>
      <t>Geocomposto drenante Macdrain TD c/bolsa p/tubo</t>
    </r>
  </si>
  <si>
    <r>
      <rPr>
        <sz val="10"/>
        <rFont val="Arial"/>
        <family val="2"/>
      </rPr>
      <t>Geocomposto drenante Macdrain 2L sem bolsa</t>
    </r>
  </si>
  <si>
    <r>
      <rPr>
        <sz val="10"/>
        <rFont val="Arial"/>
        <family val="2"/>
      </rPr>
      <t>Geotextil n/tecido resist. tração  8kN/m</t>
    </r>
  </si>
  <si>
    <r>
      <rPr>
        <sz val="10"/>
        <rFont val="Arial"/>
        <family val="2"/>
      </rPr>
      <t>Geotextil n/tecido resist. tração 10kN/m</t>
    </r>
  </si>
  <si>
    <r>
      <rPr>
        <sz val="10"/>
        <rFont val="Arial"/>
        <family val="2"/>
      </rPr>
      <t>Geotextil tecido (Aterros)</t>
    </r>
  </si>
  <si>
    <r>
      <rPr>
        <sz val="10"/>
        <rFont val="Arial"/>
        <family val="2"/>
      </rPr>
      <t>Geotextil tecido (Drenos)</t>
    </r>
  </si>
  <si>
    <r>
      <rPr>
        <sz val="10"/>
        <rFont val="Arial"/>
        <family val="2"/>
      </rPr>
      <t>Geotextil tecido (Reforço) resist. tração 37 KN/m</t>
    </r>
  </si>
  <si>
    <r>
      <rPr>
        <sz val="10"/>
        <rFont val="Arial"/>
        <family val="2"/>
      </rPr>
      <t>Grampos p/ cabo de aço 1/2"</t>
    </r>
  </si>
  <si>
    <r>
      <rPr>
        <sz val="10"/>
        <rFont val="Arial"/>
        <family val="2"/>
      </rPr>
      <t>Grampos p/ cerca</t>
    </r>
  </si>
  <si>
    <r>
      <rPr>
        <sz val="10"/>
        <rFont val="Arial"/>
        <family val="2"/>
      </rPr>
      <t>Graxa comum</t>
    </r>
  </si>
  <si>
    <r>
      <rPr>
        <sz val="10"/>
        <rFont val="Arial"/>
        <family val="2"/>
      </rPr>
      <t>Grout/Encekret 40</t>
    </r>
  </si>
  <si>
    <r>
      <rPr>
        <sz val="10"/>
        <rFont val="Arial"/>
        <family val="2"/>
      </rPr>
      <t>Haste p/ carreta perfuração</t>
    </r>
  </si>
  <si>
    <r>
      <rPr>
        <sz val="10"/>
        <rFont val="Arial"/>
        <family val="2"/>
      </rPr>
      <t>Impermeabilizante flexível Igolflex preto</t>
    </r>
  </si>
  <si>
    <r>
      <rPr>
        <sz val="10"/>
        <rFont val="Arial"/>
        <family val="2"/>
      </rPr>
      <t>Isopor e=1cm</t>
    </r>
  </si>
  <si>
    <r>
      <rPr>
        <sz val="10"/>
        <rFont val="Arial"/>
        <family val="2"/>
      </rPr>
      <t>Isopor e=3cm</t>
    </r>
  </si>
  <si>
    <r>
      <rPr>
        <sz val="10"/>
        <rFont val="Arial"/>
        <family val="2"/>
      </rPr>
      <t>Jogo de brocas S-12</t>
    </r>
  </si>
  <si>
    <r>
      <rPr>
        <sz val="10"/>
        <rFont val="Arial"/>
        <family val="2"/>
      </rPr>
      <t>jg</t>
    </r>
  </si>
  <si>
    <r>
      <rPr>
        <sz val="10"/>
        <rFont val="Arial"/>
        <family val="2"/>
      </rPr>
      <t>Junta dilatação O- 12 mm</t>
    </r>
  </si>
  <si>
    <r>
      <rPr>
        <sz val="10"/>
        <rFont val="Arial"/>
        <family val="2"/>
      </rPr>
      <t>Junta dilatação O- 22 mm</t>
    </r>
  </si>
  <si>
    <r>
      <rPr>
        <sz val="10"/>
        <rFont val="Arial"/>
        <family val="2"/>
      </rPr>
      <t>Lajota concreto 45 x 45 x 5 cm</t>
    </r>
  </si>
  <si>
    <r>
      <rPr>
        <sz val="10"/>
        <rFont val="Arial"/>
        <family val="2"/>
      </rPr>
      <t>Lâmpada de LED 11W</t>
    </r>
  </si>
  <si>
    <r>
      <rPr>
        <sz val="10"/>
        <rFont val="Arial"/>
        <family val="2"/>
      </rPr>
      <t>Lâmpada de LED 15W</t>
    </r>
  </si>
  <si>
    <r>
      <rPr>
        <sz val="10"/>
        <rFont val="Arial"/>
        <family val="2"/>
      </rPr>
      <t>Leivas</t>
    </r>
  </si>
  <si>
    <r>
      <rPr>
        <sz val="10"/>
        <rFont val="Arial"/>
        <family val="2"/>
      </rPr>
      <t>Lona plástica preta</t>
    </r>
  </si>
  <si>
    <r>
      <rPr>
        <sz val="10"/>
        <rFont val="Arial"/>
        <family val="2"/>
      </rPr>
      <t>Luva de emenda DW32 (63x180mm)</t>
    </r>
  </si>
  <si>
    <r>
      <rPr>
        <sz val="10"/>
        <rFont val="Arial"/>
        <family val="2"/>
      </rPr>
      <t>Luva p/ carreta perfuração</t>
    </r>
  </si>
  <si>
    <r>
      <rPr>
        <sz val="10"/>
        <rFont val="Arial"/>
        <family val="2"/>
      </rPr>
      <t>Madeira de lei  3 x 16 cm</t>
    </r>
  </si>
  <si>
    <r>
      <rPr>
        <sz val="10"/>
        <rFont val="Arial"/>
        <family val="2"/>
      </rPr>
      <t>Madeira de lei  6 x 16 cm</t>
    </r>
  </si>
  <si>
    <r>
      <rPr>
        <sz val="10"/>
        <rFont val="Arial"/>
        <family val="2"/>
      </rPr>
      <t>Madeira de lei 20 x 20 cm</t>
    </r>
  </si>
  <si>
    <r>
      <rPr>
        <sz val="10"/>
        <rFont val="Arial"/>
        <family val="2"/>
      </rPr>
      <t>Madeira de lei 20 x 25 cm</t>
    </r>
  </si>
  <si>
    <r>
      <rPr>
        <sz val="10"/>
        <rFont val="Arial"/>
        <family val="2"/>
      </rPr>
      <t>Madeira de lei 20 x 30 cm</t>
    </r>
  </si>
  <si>
    <r>
      <rPr>
        <sz val="10"/>
        <rFont val="Arial"/>
        <family val="2"/>
      </rPr>
      <t>Madeira peroba 1" x 12"</t>
    </r>
  </si>
  <si>
    <r>
      <rPr>
        <sz val="10"/>
        <rFont val="Arial"/>
        <family val="2"/>
      </rPr>
      <t>Madeira peroba 1" x 2"</t>
    </r>
  </si>
  <si>
    <r>
      <rPr>
        <sz val="10"/>
        <rFont val="Arial"/>
        <family val="2"/>
      </rPr>
      <t>Madeira peroba 1" x 3"</t>
    </r>
  </si>
  <si>
    <r>
      <rPr>
        <sz val="10"/>
        <rFont val="Arial"/>
        <family val="2"/>
      </rPr>
      <t>Madeira peroba 2" x 12"</t>
    </r>
  </si>
  <si>
    <r>
      <rPr>
        <sz val="10"/>
        <rFont val="Arial"/>
        <family val="2"/>
      </rPr>
      <t>Madeira peroba 3" x  3"</t>
    </r>
  </si>
  <si>
    <r>
      <rPr>
        <sz val="10"/>
        <rFont val="Arial"/>
        <family val="2"/>
      </rPr>
      <t>Madeira peroba 4" x 12"</t>
    </r>
  </si>
  <si>
    <r>
      <rPr>
        <sz val="10"/>
        <rFont val="Arial"/>
        <family val="2"/>
      </rPr>
      <t>Madeira peroba 8" x  3"</t>
    </r>
  </si>
  <si>
    <r>
      <rPr>
        <sz val="10"/>
        <rFont val="Arial"/>
        <family val="2"/>
      </rPr>
      <t>Madeira pinho  1" x  2"</t>
    </r>
  </si>
  <si>
    <r>
      <rPr>
        <sz val="10"/>
        <rFont val="Arial"/>
        <family val="2"/>
      </rPr>
      <t>Madeira pinho  1" x  3"</t>
    </r>
  </si>
  <si>
    <r>
      <rPr>
        <sz val="10"/>
        <rFont val="Arial"/>
        <family val="2"/>
      </rPr>
      <t>Madeira pinho  1" x  4"</t>
    </r>
  </si>
  <si>
    <r>
      <rPr>
        <sz val="10"/>
        <rFont val="Arial"/>
        <family val="2"/>
      </rPr>
      <t>Madeira pinho  1" x  6"</t>
    </r>
  </si>
  <si>
    <r>
      <rPr>
        <sz val="10"/>
        <rFont val="Arial"/>
        <family val="2"/>
      </rPr>
      <t>Madeira pinho  1" x 12"</t>
    </r>
  </si>
  <si>
    <r>
      <rPr>
        <sz val="10"/>
        <rFont val="Arial"/>
        <family val="2"/>
      </rPr>
      <t>Madeira pinho  2,5 x 4 cm</t>
    </r>
  </si>
  <si>
    <r>
      <rPr>
        <sz val="10"/>
        <rFont val="Arial"/>
        <family val="2"/>
      </rPr>
      <t>Madeira pinho  2,5 x 6 cm</t>
    </r>
  </si>
  <si>
    <r>
      <rPr>
        <sz val="10"/>
        <rFont val="Arial"/>
        <family val="2"/>
      </rPr>
      <t>Madeira pinho  2,5 x 8 cm</t>
    </r>
  </si>
  <si>
    <r>
      <rPr>
        <sz val="10"/>
        <rFont val="Arial"/>
        <family val="2"/>
      </rPr>
      <t>Madeira pinho  3" x  3"</t>
    </r>
  </si>
  <si>
    <r>
      <rPr>
        <sz val="10"/>
        <rFont val="Arial"/>
        <family val="2"/>
      </rPr>
      <t>Madeira pinho  6 x 12 cm</t>
    </r>
  </si>
  <si>
    <r>
      <rPr>
        <sz val="10"/>
        <rFont val="Arial"/>
        <family val="2"/>
      </rPr>
      <t>Madeira roliça d=10/15 cm</t>
    </r>
  </si>
  <si>
    <r>
      <rPr>
        <sz val="10"/>
        <rFont val="Arial"/>
        <family val="2"/>
      </rPr>
      <t>Madeira roliça d=25 cm</t>
    </r>
  </si>
  <si>
    <r>
      <rPr>
        <sz val="10"/>
        <rFont val="Arial"/>
        <family val="2"/>
      </rPr>
      <t>Mangueira cristal</t>
    </r>
  </si>
  <si>
    <r>
      <rPr>
        <sz val="10"/>
        <rFont val="Arial"/>
        <family val="2"/>
      </rPr>
      <t>Manta geotextil de cura</t>
    </r>
  </si>
  <si>
    <r>
      <rPr>
        <sz val="10"/>
        <rFont val="Arial"/>
        <family val="2"/>
      </rPr>
      <t>Material p/ hidrossemeadura</t>
    </r>
  </si>
  <si>
    <r>
      <rPr>
        <sz val="10"/>
        <rFont val="Arial"/>
        <family val="2"/>
      </rPr>
      <t>Material termoplástico p/aspersão</t>
    </r>
  </si>
  <si>
    <r>
      <rPr>
        <sz val="10"/>
        <rFont val="Arial"/>
        <family val="2"/>
      </rPr>
      <t>Material termoplástico p/extrusão</t>
    </r>
  </si>
  <si>
    <r>
      <rPr>
        <sz val="10"/>
        <rFont val="Arial"/>
        <family val="2"/>
      </rPr>
      <t>Meia cana concreto 0,20 m</t>
    </r>
  </si>
  <si>
    <r>
      <rPr>
        <sz val="10"/>
        <rFont val="Arial"/>
        <family val="2"/>
      </rPr>
      <t>Meia cana concreto 0,30 m</t>
    </r>
  </si>
  <si>
    <r>
      <rPr>
        <sz val="10"/>
        <rFont val="Arial"/>
        <family val="2"/>
      </rPr>
      <t>Meia cana concreto 0,40 m</t>
    </r>
  </si>
  <si>
    <r>
      <rPr>
        <sz val="10"/>
        <rFont val="Arial"/>
        <family val="2"/>
      </rPr>
      <t>Micro-esferas Drop-on</t>
    </r>
  </si>
  <si>
    <r>
      <rPr>
        <sz val="10"/>
        <rFont val="Arial"/>
        <family val="2"/>
      </rPr>
      <t>Micro-esferas Premix</t>
    </r>
  </si>
  <si>
    <r>
      <rPr>
        <sz val="10"/>
        <rFont val="Arial"/>
        <family val="2"/>
      </rPr>
      <t>Microsílica</t>
    </r>
  </si>
  <si>
    <r>
      <rPr>
        <sz val="10"/>
        <rFont val="Arial"/>
        <family val="2"/>
      </rPr>
      <t>Mourão esticador de eucalipto tratado h=2,80m</t>
    </r>
  </si>
  <si>
    <r>
      <rPr>
        <sz val="10"/>
        <rFont val="Arial"/>
        <family val="2"/>
      </rPr>
      <t>Mourão suporte de eucalipto tratado h=2,20m</t>
    </r>
  </si>
  <si>
    <r>
      <rPr>
        <sz val="10"/>
        <rFont val="Arial"/>
        <family val="2"/>
      </rPr>
      <t>Muda de árvore (h=1,00m)</t>
    </r>
  </si>
  <si>
    <r>
      <rPr>
        <sz val="10"/>
        <rFont val="Arial"/>
        <family val="2"/>
      </rPr>
      <t>Óleo combustível OTE</t>
    </r>
  </si>
  <si>
    <r>
      <rPr>
        <sz val="10"/>
        <rFont val="Arial"/>
        <family val="2"/>
      </rPr>
      <t>Parafuso francês g.f. c/porca 5/16" x 1"</t>
    </r>
  </si>
  <si>
    <r>
      <rPr>
        <sz val="10"/>
        <rFont val="Arial"/>
        <family val="2"/>
      </rPr>
      <t>Parafuso francês g.f. c/porca 5/16" x 3.1/2"</t>
    </r>
  </si>
  <si>
    <r>
      <rPr>
        <sz val="10"/>
        <rFont val="Arial"/>
        <family val="2"/>
      </rPr>
      <t>Parafuso francês g.f. c/porca 5/8" x  2"</t>
    </r>
  </si>
  <si>
    <r>
      <rPr>
        <sz val="10"/>
        <rFont val="Arial"/>
        <family val="2"/>
      </rPr>
      <t>Parafuso francês g.f. c/porca 5/8" x 10"</t>
    </r>
  </si>
  <si>
    <r>
      <rPr>
        <sz val="10"/>
        <rFont val="Arial"/>
        <family val="2"/>
      </rPr>
      <t>Parafuso francês g.f. c/porca 5/8" x 3.1/2"</t>
    </r>
  </si>
  <si>
    <r>
      <rPr>
        <sz val="10"/>
        <rFont val="Arial"/>
        <family val="2"/>
      </rPr>
      <t>Paralelepípedo</t>
    </r>
  </si>
  <si>
    <r>
      <rPr>
        <sz val="10"/>
        <rFont val="Arial"/>
        <family val="2"/>
      </rPr>
      <t>mil</t>
    </r>
  </si>
  <si>
    <r>
      <rPr>
        <sz val="10"/>
        <rFont val="Arial"/>
        <family val="2"/>
      </rPr>
      <t>Pedra britada (comercial)</t>
    </r>
  </si>
  <si>
    <r>
      <rPr>
        <sz val="10"/>
        <rFont val="Arial"/>
        <family val="2"/>
      </rPr>
      <t>Pedra de mão (comercial)</t>
    </r>
  </si>
  <si>
    <r>
      <rPr>
        <sz val="10"/>
        <rFont val="Arial"/>
        <family val="2"/>
      </rPr>
      <t>Película não refletiva preto opaco - tipo IV</t>
    </r>
  </si>
  <si>
    <r>
      <rPr>
        <sz val="10"/>
        <rFont val="Arial"/>
        <family val="2"/>
      </rPr>
      <t>Película refletiva - tipo IA (prismática)</t>
    </r>
  </si>
  <si>
    <r>
      <rPr>
        <sz val="10"/>
        <rFont val="Arial"/>
        <family val="2"/>
      </rPr>
      <t>Película refletiva - tipo III (AI prismática)</t>
    </r>
  </si>
  <si>
    <r>
      <rPr>
        <sz val="10"/>
        <rFont val="Arial"/>
        <family val="2"/>
      </rPr>
      <t>Película refletiva - tipo X (grau diamante)</t>
    </r>
  </si>
  <si>
    <r>
      <rPr>
        <sz val="10"/>
        <rFont val="Arial"/>
        <family val="2"/>
      </rPr>
      <t>Perfuração p/ dreno sub-horizontal</t>
    </r>
  </si>
  <si>
    <r>
      <rPr>
        <sz val="10"/>
        <rFont val="Arial"/>
        <family val="2"/>
      </rPr>
      <t>Perfuratriz p/ carreta  6 m</t>
    </r>
  </si>
  <si>
    <r>
      <rPr>
        <sz val="10"/>
        <rFont val="Arial"/>
        <family val="2"/>
      </rPr>
      <t>Perfuratriz p/ carreta 12 m</t>
    </r>
  </si>
  <si>
    <r>
      <rPr>
        <sz val="10"/>
        <rFont val="Arial"/>
        <family val="2"/>
      </rPr>
      <t>Peroba serrada</t>
    </r>
  </si>
  <si>
    <r>
      <rPr>
        <sz val="10"/>
        <rFont val="Arial"/>
        <family val="2"/>
      </rPr>
      <t>Pinho serrado (3a.)</t>
    </r>
  </si>
  <si>
    <r>
      <rPr>
        <sz val="10"/>
        <rFont val="Arial"/>
        <family val="2"/>
      </rPr>
      <t>Piso tátil alerta/direcional 20x20cm incolor</t>
    </r>
  </si>
  <si>
    <r>
      <rPr>
        <sz val="10"/>
        <rFont val="Arial"/>
        <family val="2"/>
      </rPr>
      <t>Piso tátil alerta/direcional 20x20cm vermelho</t>
    </r>
  </si>
  <si>
    <r>
      <rPr>
        <sz val="10"/>
        <rFont val="Arial"/>
        <family val="2"/>
      </rPr>
      <t>Piso tátil alerta/direcional 40x40cm incolor</t>
    </r>
  </si>
  <si>
    <r>
      <rPr>
        <sz val="10"/>
        <rFont val="Arial"/>
        <family val="2"/>
      </rPr>
      <t>Piso tátil alerta/direcional 40x40cm vermelho</t>
    </r>
  </si>
  <si>
    <r>
      <rPr>
        <sz val="10"/>
        <rFont val="Arial"/>
        <family val="2"/>
      </rPr>
      <t>Pó de pedra (comercial)</t>
    </r>
  </si>
  <si>
    <r>
      <rPr>
        <sz val="10"/>
        <rFont val="Arial"/>
        <family val="2"/>
      </rPr>
      <t>Porca 5/8" zincada p/chapa ligação</t>
    </r>
  </si>
  <si>
    <r>
      <rPr>
        <sz val="10"/>
        <rFont val="Arial"/>
        <family val="2"/>
      </rPr>
      <t>Porta-dentes p/ fresadora PM-102</t>
    </r>
  </si>
  <si>
    <r>
      <rPr>
        <sz val="10"/>
        <rFont val="Arial"/>
        <family val="2"/>
      </rPr>
      <t>Porta-dentes p/ fresadora W-1000L</t>
    </r>
  </si>
  <si>
    <r>
      <rPr>
        <sz val="10"/>
        <rFont val="Arial"/>
        <family val="2"/>
      </rPr>
      <t>Porta-dentes p/ fresadora W-200</t>
    </r>
  </si>
  <si>
    <r>
      <rPr>
        <sz val="10"/>
        <rFont val="Arial"/>
        <family val="2"/>
      </rPr>
      <t>Porta-dentes p/ recicladora RM-300/500</t>
    </r>
  </si>
  <si>
    <r>
      <rPr>
        <sz val="10"/>
        <rFont val="Arial"/>
        <family val="2"/>
      </rPr>
      <t>Porta-dentes p/ recicladora WR-240</t>
    </r>
  </si>
  <si>
    <r>
      <rPr>
        <sz val="10"/>
        <rFont val="Arial"/>
        <family val="2"/>
      </rPr>
      <t>Pórtico simples vão 11,00 a 15,00m(placa até 24m2)</t>
    </r>
  </si>
  <si>
    <r>
      <rPr>
        <sz val="10"/>
        <rFont val="Arial"/>
        <family val="2"/>
      </rPr>
      <t>Pórtico simples vão 16,00m(placa até 24m2)</t>
    </r>
  </si>
  <si>
    <r>
      <rPr>
        <sz val="10"/>
        <rFont val="Arial"/>
        <family val="2"/>
      </rPr>
      <t>Pórtico simples vão 17,00m(placa até 24m2)</t>
    </r>
  </si>
  <si>
    <r>
      <rPr>
        <sz val="10"/>
        <rFont val="Arial"/>
        <family val="2"/>
      </rPr>
      <t>Pórtico simples vão 18,10m(placa até 24m2)</t>
    </r>
  </si>
  <si>
    <r>
      <rPr>
        <sz val="10"/>
        <rFont val="Arial"/>
        <family val="2"/>
      </rPr>
      <t>Pregos 17 x 27 / 18 x 27</t>
    </r>
  </si>
  <si>
    <r>
      <rPr>
        <sz val="10"/>
        <rFont val="Arial"/>
        <family val="2"/>
      </rPr>
      <t>Punho p/ carreta perfuração</t>
    </r>
  </si>
  <si>
    <r>
      <rPr>
        <sz val="10"/>
        <rFont val="Arial"/>
        <family val="2"/>
      </rPr>
      <t>Rachão britado (comercial)</t>
    </r>
  </si>
  <si>
    <r>
      <rPr>
        <sz val="10"/>
        <rFont val="Arial"/>
        <family val="2"/>
      </rPr>
      <t>Rachão sem britagem (comercial)</t>
    </r>
  </si>
  <si>
    <r>
      <rPr>
        <sz val="10"/>
        <rFont val="Arial"/>
        <family val="2"/>
      </rPr>
      <t>Royalty jazida</t>
    </r>
  </si>
  <si>
    <r>
      <rPr>
        <sz val="10"/>
        <rFont val="Arial"/>
        <family val="2"/>
      </rPr>
      <t>Royalty pedreira</t>
    </r>
  </si>
  <si>
    <r>
      <rPr>
        <sz val="10"/>
        <rFont val="Arial"/>
        <family val="2"/>
      </rPr>
      <t>Selante a base de silicone Dowsil ou equivalente</t>
    </r>
  </si>
  <si>
    <r>
      <rPr>
        <sz val="10"/>
        <rFont val="Arial"/>
        <family val="2"/>
      </rPr>
      <t>Semi-pórtico duplo 2x4,90m(placa até 24m2)</t>
    </r>
  </si>
  <si>
    <r>
      <rPr>
        <sz val="10"/>
        <rFont val="Arial"/>
        <family val="2"/>
      </rPr>
      <t>Semi-pórtico duplo 2x6,00m(placa até 24m2)</t>
    </r>
  </si>
  <si>
    <r>
      <rPr>
        <sz val="10"/>
        <rFont val="Arial"/>
        <family val="2"/>
      </rPr>
      <t>Semi-pórtico duplo 2x7,20m(placa até 24m2)</t>
    </r>
  </si>
  <si>
    <r>
      <rPr>
        <sz val="10"/>
        <rFont val="Arial"/>
        <family val="2"/>
      </rPr>
      <t>Semi-pórtico duplo 2x8,30m(placa até 24m2)</t>
    </r>
  </si>
  <si>
    <r>
      <rPr>
        <sz val="10"/>
        <rFont val="Arial"/>
        <family val="2"/>
      </rPr>
      <t>Semi-pórtico simples 4,90m(placa até 12m2)</t>
    </r>
  </si>
  <si>
    <r>
      <rPr>
        <sz val="10"/>
        <rFont val="Arial"/>
        <family val="2"/>
      </rPr>
      <t>Semi-pórtico simples 6,00m(placa até 12m2)</t>
    </r>
  </si>
  <si>
    <r>
      <rPr>
        <sz val="10"/>
        <rFont val="Arial"/>
        <family val="2"/>
      </rPr>
      <t>Semi-pórtico simples 7,20m(placa até 12m2)</t>
    </r>
  </si>
  <si>
    <r>
      <rPr>
        <sz val="10"/>
        <rFont val="Arial"/>
        <family val="2"/>
      </rPr>
      <t>Semi-pórtico simples 8,30m(placa até 12m2)</t>
    </r>
  </si>
  <si>
    <r>
      <rPr>
        <sz val="10"/>
        <rFont val="Arial"/>
        <family val="2"/>
      </rPr>
      <t>Sikadur 31</t>
    </r>
  </si>
  <si>
    <r>
      <rPr>
        <sz val="10"/>
        <rFont val="Arial"/>
        <family val="2"/>
      </rPr>
      <t>Sikadur 32</t>
    </r>
  </si>
  <si>
    <r>
      <rPr>
        <sz val="10"/>
        <rFont val="Arial"/>
        <family val="2"/>
      </rPr>
      <t>Sikadur 52</t>
    </r>
  </si>
  <si>
    <r>
      <rPr>
        <sz val="10"/>
        <rFont val="Arial"/>
        <family val="2"/>
      </rPr>
      <t>Sikaflex T-68</t>
    </r>
  </si>
  <si>
    <r>
      <rPr>
        <sz val="10"/>
        <rFont val="Arial"/>
        <family val="2"/>
      </rPr>
      <t>Sinalizador LED amarelo</t>
    </r>
  </si>
  <si>
    <r>
      <rPr>
        <sz val="10"/>
        <rFont val="Arial"/>
        <family val="2"/>
      </rPr>
      <t>Sinalizador noturno em LED (luz intermitente)</t>
    </r>
  </si>
  <si>
    <r>
      <rPr>
        <sz val="10"/>
        <rFont val="Arial"/>
        <family val="2"/>
      </rPr>
      <t>Solvente tolueno</t>
    </r>
  </si>
  <si>
    <r>
      <rPr>
        <sz val="10"/>
        <rFont val="Arial"/>
        <family val="2"/>
      </rPr>
      <t>Soquete p/lâmpada fluorescente</t>
    </r>
  </si>
  <si>
    <r>
      <rPr>
        <sz val="10"/>
        <rFont val="Arial"/>
        <family val="2"/>
      </rPr>
      <t>Suporte madeira lei 3"x3" placa sinalização(3m)</t>
    </r>
  </si>
  <si>
    <r>
      <rPr>
        <sz val="10"/>
        <rFont val="Arial"/>
        <family val="2"/>
      </rPr>
      <t>Suporte metálico perfil C- 38 galv. p/placa sinal. inclusive acessórios</t>
    </r>
  </si>
  <si>
    <r>
      <rPr>
        <sz val="10"/>
        <rFont val="Arial"/>
        <family val="2"/>
      </rPr>
      <t>Suporte metálico perfil C-110 galv. p/placa sinal. inclusive acessórios</t>
    </r>
  </si>
  <si>
    <r>
      <rPr>
        <sz val="10"/>
        <rFont val="Arial"/>
        <family val="2"/>
      </rPr>
      <t>Suporte metálico 2 1/2"x2,65mmx3,00m</t>
    </r>
  </si>
  <si>
    <r>
      <rPr>
        <sz val="10"/>
        <rFont val="Arial"/>
        <family val="2"/>
      </rPr>
      <t>Suporte metálico 2 1/2"x2,65mmx3,50m</t>
    </r>
  </si>
  <si>
    <r>
      <rPr>
        <sz val="10"/>
        <rFont val="Arial"/>
        <family val="2"/>
      </rPr>
      <t>Suporte metálico 2 1/2"x2,65mmx4,00m</t>
    </r>
  </si>
  <si>
    <r>
      <rPr>
        <sz val="10"/>
        <rFont val="Arial"/>
        <family val="2"/>
      </rPr>
      <t>Tampão ferro fundido ø=600mm articulado Classe 125</t>
    </r>
  </si>
  <si>
    <r>
      <rPr>
        <sz val="10"/>
        <rFont val="Arial"/>
        <family val="2"/>
      </rPr>
      <t>Tampão ferro fundido ø=600mm articulado Classe 400</t>
    </r>
  </si>
  <si>
    <r>
      <rPr>
        <sz val="10"/>
        <rFont val="Arial"/>
        <family val="2"/>
      </rPr>
      <t>Tampão ferro fundido ø=600mm c/aro Classe  50</t>
    </r>
  </si>
  <si>
    <r>
      <rPr>
        <sz val="10"/>
        <rFont val="Arial"/>
        <family val="2"/>
      </rPr>
      <t>Tampão ferro fundido ø=600mm c/aro Classe 125</t>
    </r>
  </si>
  <si>
    <r>
      <rPr>
        <sz val="10"/>
        <rFont val="Arial"/>
        <family val="2"/>
      </rPr>
      <t>Tampão ferro fundido ø=600mm c/aro Classe 400</t>
    </r>
  </si>
  <si>
    <r>
      <rPr>
        <sz val="10"/>
        <rFont val="Arial"/>
        <family val="2"/>
      </rPr>
      <t>Tampão ferro fundido ø=700mm R-3 articulado Classe 400</t>
    </r>
  </si>
  <si>
    <r>
      <rPr>
        <sz val="10"/>
        <rFont val="Arial"/>
        <family val="2"/>
      </rPr>
      <t>Tampão ferro fundido ø=730mm R-3 c/aro Classe 400</t>
    </r>
  </si>
  <si>
    <r>
      <rPr>
        <sz val="10"/>
        <rFont val="Arial"/>
        <family val="2"/>
      </rPr>
      <t>Tampão ferro fundido ø=800mm articulado Classe 400</t>
    </r>
  </si>
  <si>
    <r>
      <rPr>
        <sz val="10"/>
        <rFont val="Arial"/>
        <family val="2"/>
      </rPr>
      <t>Tela metálica Telcon Q- 92</t>
    </r>
  </si>
  <si>
    <r>
      <rPr>
        <sz val="10"/>
        <rFont val="Arial"/>
        <family val="2"/>
      </rPr>
      <t>Tela metálica Telcon Q-113</t>
    </r>
  </si>
  <si>
    <r>
      <rPr>
        <sz val="10"/>
        <rFont val="Arial"/>
        <family val="2"/>
      </rPr>
      <t>Tela metálica Telcon Q-138</t>
    </r>
  </si>
  <si>
    <r>
      <rPr>
        <sz val="10"/>
        <rFont val="Arial"/>
        <family val="2"/>
      </rPr>
      <t>Tela metálica Telcon Q-283</t>
    </r>
  </si>
  <si>
    <r>
      <rPr>
        <sz val="10"/>
        <rFont val="Arial"/>
        <family val="2"/>
      </rPr>
      <t>Tensor para formas</t>
    </r>
  </si>
  <si>
    <r>
      <rPr>
        <sz val="10"/>
        <rFont val="Arial"/>
        <family val="2"/>
      </rPr>
      <t>Terminal absorvedor de energia para velocidade até 100km/h + conjunto de ancoragem</t>
    </r>
  </si>
  <si>
    <r>
      <rPr>
        <sz val="10"/>
        <rFont val="Arial"/>
        <family val="2"/>
      </rPr>
      <t>Terminal absorvedor de energia para velocidade de 80km/h + conjunto de ancoragem</t>
    </r>
  </si>
  <si>
    <r>
      <rPr>
        <sz val="10"/>
        <rFont val="Arial"/>
        <family val="2"/>
      </rPr>
      <t>Terminal amortecedor de impacto para velocidade até 100 km/h + conjunto de ancoragem</t>
    </r>
  </si>
  <si>
    <r>
      <rPr>
        <sz val="10"/>
        <rFont val="Arial"/>
        <family val="2"/>
      </rPr>
      <t>Terminal amortecedorr de impacto para velocidade de 80km/h + conjunto de ancoragem</t>
    </r>
  </si>
  <si>
    <r>
      <rPr>
        <sz val="10"/>
        <rFont val="Arial"/>
        <family val="2"/>
      </rPr>
      <t>Terminal ancoragem metálica tipo "A" e "D"</t>
    </r>
  </si>
  <si>
    <r>
      <rPr>
        <sz val="10"/>
        <rFont val="Arial"/>
        <family val="2"/>
      </rPr>
      <t>Terminal p/tubo polietileno (PEAD) p/dreno 0,10m</t>
    </r>
  </si>
  <si>
    <r>
      <rPr>
        <sz val="10"/>
        <rFont val="Arial"/>
        <family val="2"/>
      </rPr>
      <t>Terminal p/tubo polietileno (PEAD) p/dreno 0,23m</t>
    </r>
  </si>
  <si>
    <r>
      <rPr>
        <sz val="10"/>
        <rFont val="Arial"/>
        <family val="2"/>
      </rPr>
      <t>Terminal/ponteira tipo "C" p/defensa simples</t>
    </r>
  </si>
  <si>
    <r>
      <rPr>
        <sz val="10"/>
        <rFont val="Arial"/>
        <family val="2"/>
      </rPr>
      <t>Tijolo maciço</t>
    </r>
  </si>
  <si>
    <r>
      <rPr>
        <sz val="10"/>
        <rFont val="Arial"/>
        <family val="2"/>
      </rPr>
      <t>Tijolo 6 furos</t>
    </r>
  </si>
  <si>
    <r>
      <rPr>
        <sz val="10"/>
        <rFont val="Arial"/>
        <family val="2"/>
      </rPr>
      <t>Tinta base resina acrílica emuls. água-2 anos</t>
    </r>
  </si>
  <si>
    <r>
      <rPr>
        <sz val="10"/>
        <rFont val="Arial"/>
        <family val="2"/>
      </rPr>
      <t>Tinta base resina acrílica emuls. solvente-2 anos</t>
    </r>
  </si>
  <si>
    <r>
      <rPr>
        <sz val="10"/>
        <rFont val="Arial"/>
        <family val="2"/>
      </rPr>
      <t>Tinta epóxi fosco preto</t>
    </r>
  </si>
  <si>
    <r>
      <rPr>
        <sz val="10"/>
        <rFont val="Arial"/>
        <family val="2"/>
      </rPr>
      <t>Tinta latex branca</t>
    </r>
  </si>
  <si>
    <r>
      <rPr>
        <sz val="10"/>
        <rFont val="Arial"/>
        <family val="2"/>
      </rPr>
      <t>Tinta latex verde</t>
    </r>
  </si>
  <si>
    <r>
      <rPr>
        <sz val="10"/>
        <rFont val="Arial"/>
        <family val="2"/>
      </rPr>
      <t>Tinta mineral tipo Cimentol cinza</t>
    </r>
  </si>
  <si>
    <r>
      <rPr>
        <sz val="10"/>
        <rFont val="Arial"/>
        <family val="2"/>
      </rPr>
      <t>Tinta óleo (fundo)</t>
    </r>
  </si>
  <si>
    <r>
      <rPr>
        <sz val="10"/>
        <rFont val="Arial"/>
        <family val="2"/>
      </rPr>
      <t>Tinta sinalização provisória -1 ano</t>
    </r>
  </si>
  <si>
    <r>
      <rPr>
        <sz val="10"/>
        <rFont val="Arial"/>
        <family val="2"/>
      </rPr>
      <t>Trilho TR-37</t>
    </r>
  </si>
  <si>
    <r>
      <rPr>
        <sz val="10"/>
        <rFont val="Arial"/>
        <family val="2"/>
      </rPr>
      <t>Tubo aço corrugado MP-100 e=1,60mm c/epoxy</t>
    </r>
  </si>
  <si>
    <r>
      <rPr>
        <sz val="10"/>
        <rFont val="Arial"/>
        <family val="2"/>
      </rPr>
      <t>Tubo aço corrugado MP-100 e=2,00mm c/epoxy</t>
    </r>
  </si>
  <si>
    <r>
      <rPr>
        <sz val="10"/>
        <rFont val="Arial"/>
        <family val="2"/>
      </rPr>
      <t>Tubo aço corrugado MP-100 e=2,70mm c/epoxy</t>
    </r>
  </si>
  <si>
    <r>
      <rPr>
        <sz val="10"/>
        <rFont val="Arial"/>
        <family val="2"/>
      </rPr>
      <t>Tubo aço corrugado MP-100 e=3,40mm c/epoxy</t>
    </r>
  </si>
  <si>
    <r>
      <rPr>
        <sz val="10"/>
        <rFont val="Arial"/>
        <family val="2"/>
      </rPr>
      <t>Tubo aço corrugado MP-152 e=2,70mm c/epoxy</t>
    </r>
  </si>
  <si>
    <r>
      <rPr>
        <sz val="10"/>
        <rFont val="Arial"/>
        <family val="2"/>
      </rPr>
      <t>Tubo aço corrugado MP-152 e=3,40mm c/epoxy</t>
    </r>
  </si>
  <si>
    <r>
      <rPr>
        <sz val="10"/>
        <rFont val="Arial"/>
        <family val="2"/>
      </rPr>
      <t>Tubo aço corrugado MP-152 e=3,90mm c/epoxy</t>
    </r>
  </si>
  <si>
    <r>
      <rPr>
        <sz val="10"/>
        <rFont val="Arial"/>
        <family val="2"/>
      </rPr>
      <t>Tubo aço corrugado MP-152 e=4,70mm c/epoxy</t>
    </r>
  </si>
  <si>
    <r>
      <rPr>
        <sz val="10"/>
        <rFont val="Arial"/>
        <family val="2"/>
      </rPr>
      <t>Tubo aço corrugado MP-152 e=6,30mm c/epoxy</t>
    </r>
  </si>
  <si>
    <r>
      <rPr>
        <sz val="10"/>
        <rFont val="Arial"/>
        <family val="2"/>
      </rPr>
      <t>Tubo aço corrugado Tunnel Liner e=2,20mm c/epoxy</t>
    </r>
  </si>
  <si>
    <r>
      <rPr>
        <sz val="10"/>
        <rFont val="Arial"/>
        <family val="2"/>
      </rPr>
      <t>Tubo aço corrugado Tunnel Liner e=2,70mm c/epoxy</t>
    </r>
  </si>
  <si>
    <r>
      <rPr>
        <sz val="10"/>
        <rFont val="Arial"/>
        <family val="2"/>
      </rPr>
      <t>Tubo aço corrugado Tunnel Liner e=3,40mm c/epoxy</t>
    </r>
  </si>
  <si>
    <r>
      <rPr>
        <sz val="10"/>
        <rFont val="Arial"/>
        <family val="2"/>
      </rPr>
      <t>Tubo aço corrugado Tunnel Liner e=3,90mm c/epoxy</t>
    </r>
  </si>
  <si>
    <r>
      <rPr>
        <sz val="10"/>
        <rFont val="Arial"/>
        <family val="2"/>
      </rPr>
      <t>Tubo aço corrugado Tunnel Liner e=4,70mm c/epoxy</t>
    </r>
  </si>
  <si>
    <r>
      <rPr>
        <sz val="10"/>
        <rFont val="Arial"/>
        <family val="2"/>
      </rPr>
      <t>Tubo aço corrugado Tunnel Liner e=6,30mm c/epoxy</t>
    </r>
  </si>
  <si>
    <r>
      <rPr>
        <sz val="10"/>
        <rFont val="Arial"/>
        <family val="2"/>
      </rPr>
      <t>Tubo concreto d=0,20m MF PS-1</t>
    </r>
  </si>
  <si>
    <r>
      <rPr>
        <sz val="10"/>
        <rFont val="Arial"/>
        <family val="2"/>
      </rPr>
      <t>Tubo concreto d=0,30m MF PS-1</t>
    </r>
  </si>
  <si>
    <r>
      <rPr>
        <sz val="10"/>
        <rFont val="Arial"/>
        <family val="2"/>
      </rPr>
      <t>Tubo concreto d=0,40m MF PA-1</t>
    </r>
  </si>
  <si>
    <r>
      <rPr>
        <sz val="10"/>
        <rFont val="Arial"/>
        <family val="2"/>
      </rPr>
      <t>Tubo concreto d=0,40m MF PA-2</t>
    </r>
  </si>
  <si>
    <r>
      <rPr>
        <sz val="10"/>
        <rFont val="Arial"/>
        <family val="2"/>
      </rPr>
      <t>Tubo concreto d=0,40m MF PS-1</t>
    </r>
  </si>
  <si>
    <r>
      <rPr>
        <sz val="10"/>
        <rFont val="Arial"/>
        <family val="2"/>
      </rPr>
      <t>Tubo concreto d=0,60m MF PA-1</t>
    </r>
  </si>
  <si>
    <r>
      <rPr>
        <sz val="10"/>
        <rFont val="Arial"/>
        <family val="2"/>
      </rPr>
      <t>Tubo concreto d=0,60m MF PA-2</t>
    </r>
  </si>
  <si>
    <r>
      <rPr>
        <sz val="10"/>
        <rFont val="Arial"/>
        <family val="2"/>
      </rPr>
      <t>Tubo concreto d=0,60m MF PA-3</t>
    </r>
  </si>
  <si>
    <r>
      <rPr>
        <sz val="10"/>
        <rFont val="Arial"/>
        <family val="2"/>
      </rPr>
      <t>Tubo concreto d=0,60m MF PS-1</t>
    </r>
  </si>
  <si>
    <r>
      <rPr>
        <sz val="10"/>
        <rFont val="Arial"/>
        <family val="2"/>
      </rPr>
      <t>Tubo concreto d=0,80m MF PA-1</t>
    </r>
  </si>
  <si>
    <r>
      <rPr>
        <sz val="10"/>
        <rFont val="Arial"/>
        <family val="2"/>
      </rPr>
      <t>Tubo concreto d=0,80m MF PA-2</t>
    </r>
  </si>
  <si>
    <r>
      <rPr>
        <sz val="10"/>
        <rFont val="Arial"/>
        <family val="2"/>
      </rPr>
      <t>Tubo concreto d=0,80m MF PA-3</t>
    </r>
  </si>
  <si>
    <r>
      <rPr>
        <sz val="10"/>
        <rFont val="Arial"/>
        <family val="2"/>
      </rPr>
      <t>Tubo concreto d=0,80m MF PS-1</t>
    </r>
  </si>
  <si>
    <r>
      <rPr>
        <sz val="10"/>
        <rFont val="Arial"/>
        <family val="2"/>
      </rPr>
      <t>Tubo concreto d=1,00m MF PA-1</t>
    </r>
  </si>
  <si>
    <r>
      <rPr>
        <sz val="10"/>
        <rFont val="Arial"/>
        <family val="2"/>
      </rPr>
      <t>Tubo concreto d=1,00m MF PA-2</t>
    </r>
  </si>
  <si>
    <r>
      <rPr>
        <sz val="10"/>
        <rFont val="Arial"/>
        <family val="2"/>
      </rPr>
      <t>Tubo concreto d=1,00m MF PA-3</t>
    </r>
  </si>
  <si>
    <r>
      <rPr>
        <sz val="10"/>
        <rFont val="Arial"/>
        <family val="2"/>
      </rPr>
      <t>Tubo concreto d=1,20m MF PA-1</t>
    </r>
  </si>
  <si>
    <r>
      <rPr>
        <sz val="10"/>
        <rFont val="Arial"/>
        <family val="2"/>
      </rPr>
      <t>Tubo concreto d=1,20m MF PA-2</t>
    </r>
  </si>
  <si>
    <r>
      <rPr>
        <sz val="10"/>
        <rFont val="Arial"/>
        <family val="2"/>
      </rPr>
      <t>Tubo concreto d=1,20m MF PA-3</t>
    </r>
  </si>
  <si>
    <r>
      <rPr>
        <sz val="10"/>
        <rFont val="Arial"/>
        <family val="2"/>
      </rPr>
      <t>Tubo concreto d=1,50m MF PA-1</t>
    </r>
  </si>
  <si>
    <r>
      <rPr>
        <sz val="10"/>
        <rFont val="Arial"/>
        <family val="2"/>
      </rPr>
      <t>Tubo concreto d=1,50m MF PA-2</t>
    </r>
  </si>
  <si>
    <r>
      <rPr>
        <sz val="10"/>
        <rFont val="Arial"/>
        <family val="2"/>
      </rPr>
      <t>Tubo concreto d=1,50m MF PA-3</t>
    </r>
  </si>
  <si>
    <r>
      <rPr>
        <sz val="10"/>
        <rFont val="Arial"/>
        <family val="2"/>
      </rPr>
      <t>Tubo concreto d=2,00m MF PA-1</t>
    </r>
  </si>
  <si>
    <r>
      <rPr>
        <sz val="10"/>
        <rFont val="Arial"/>
        <family val="2"/>
      </rPr>
      <t>Tubo concreto d=2,00m MF PA-2</t>
    </r>
  </si>
  <si>
    <r>
      <rPr>
        <sz val="10"/>
        <rFont val="Arial"/>
        <family val="2"/>
      </rPr>
      <t>Tubo concreto d=2,00m MF PA-3</t>
    </r>
  </si>
  <si>
    <r>
      <rPr>
        <sz val="10"/>
        <rFont val="Arial"/>
        <family val="2"/>
      </rPr>
      <t>Tubo ferro galvanizado 1"</t>
    </r>
  </si>
  <si>
    <r>
      <rPr>
        <sz val="10"/>
        <rFont val="Arial"/>
        <family val="2"/>
      </rPr>
      <t>Tubo ferro galvanizado 2"</t>
    </r>
  </si>
  <si>
    <r>
      <rPr>
        <sz val="10"/>
        <rFont val="Arial"/>
        <family val="2"/>
      </rPr>
      <t>Tubo ferro galvanizado 2,5" e=3,35mm</t>
    </r>
  </si>
  <si>
    <r>
      <rPr>
        <sz val="10"/>
        <rFont val="Arial"/>
        <family val="2"/>
      </rPr>
      <t>Tubo ferro galvanizado 3"</t>
    </r>
  </si>
  <si>
    <r>
      <rPr>
        <sz val="10"/>
        <rFont val="Arial"/>
        <family val="2"/>
      </rPr>
      <t>Tubo ferro galvanizado 4"</t>
    </r>
  </si>
  <si>
    <r>
      <rPr>
        <sz val="10"/>
        <rFont val="Arial"/>
        <family val="2"/>
      </rPr>
      <t>Tubo polietileno (PEAD) p/dreno 0,10m</t>
    </r>
  </si>
  <si>
    <r>
      <rPr>
        <sz val="10"/>
        <rFont val="Arial"/>
        <family val="2"/>
      </rPr>
      <t>Tubo polietileno (PEAD) p/dreno 0,23m</t>
    </r>
  </si>
  <si>
    <r>
      <rPr>
        <sz val="10"/>
        <rFont val="Arial"/>
        <family val="2"/>
      </rPr>
      <t>Tubo PVC 1" - 32mm</t>
    </r>
  </si>
  <si>
    <r>
      <rPr>
        <sz val="10"/>
        <rFont val="Arial"/>
        <family val="2"/>
      </rPr>
      <t>Tubo PVC 2" - 50mm</t>
    </r>
  </si>
  <si>
    <r>
      <rPr>
        <sz val="10"/>
        <rFont val="Arial"/>
        <family val="2"/>
      </rPr>
      <t>Tubo PVC 2" - 50mm (esgoto)</t>
    </r>
  </si>
  <si>
    <r>
      <rPr>
        <sz val="10"/>
        <rFont val="Arial"/>
        <family val="2"/>
      </rPr>
      <t>Tubo PVC 4" - 100mm (esgoto)</t>
    </r>
  </si>
  <si>
    <r>
      <rPr>
        <sz val="10"/>
        <rFont val="Arial"/>
        <family val="2"/>
      </rPr>
      <t>Zarcão</t>
    </r>
  </si>
  <si>
    <r>
      <rPr>
        <sz val="10"/>
        <rFont val="Arial"/>
        <family val="2"/>
      </rPr>
      <t>Apontador</t>
    </r>
  </si>
  <si>
    <r>
      <rPr>
        <sz val="10"/>
        <rFont val="Arial"/>
        <family val="2"/>
      </rPr>
      <t>Armador</t>
    </r>
  </si>
  <si>
    <r>
      <rPr>
        <sz val="10"/>
        <rFont val="Arial"/>
        <family val="2"/>
      </rPr>
      <t>Blaster</t>
    </r>
  </si>
  <si>
    <r>
      <rPr>
        <sz val="10"/>
        <rFont val="Arial"/>
        <family val="2"/>
      </rPr>
      <t>Calceteiro</t>
    </r>
  </si>
  <si>
    <r>
      <rPr>
        <sz val="10"/>
        <rFont val="Arial"/>
        <family val="2"/>
      </rPr>
      <t>Cancheiro</t>
    </r>
  </si>
  <si>
    <r>
      <rPr>
        <sz val="10"/>
        <rFont val="Arial"/>
        <family val="2"/>
      </rPr>
      <t>Carpinteiro</t>
    </r>
  </si>
  <si>
    <r>
      <rPr>
        <sz val="10"/>
        <rFont val="Arial"/>
        <family val="2"/>
      </rPr>
      <t>Classificador de madeira</t>
    </r>
  </si>
  <si>
    <r>
      <rPr>
        <sz val="10"/>
        <rFont val="Arial"/>
        <family val="2"/>
      </rPr>
      <t>Eletricista</t>
    </r>
  </si>
  <si>
    <r>
      <rPr>
        <sz val="10"/>
        <rFont val="Arial"/>
        <family val="2"/>
      </rPr>
      <t>Encarregado de Serviço</t>
    </r>
  </si>
  <si>
    <r>
      <rPr>
        <sz val="10"/>
        <rFont val="Arial"/>
        <family val="2"/>
      </rPr>
      <t>Equipe Carreta Perfuração</t>
    </r>
  </si>
  <si>
    <r>
      <rPr>
        <sz val="10"/>
        <rFont val="Arial"/>
        <family val="2"/>
      </rPr>
      <t>Equipe Conjunto de Britagem</t>
    </r>
  </si>
  <si>
    <r>
      <rPr>
        <sz val="10"/>
        <rFont val="Arial"/>
        <family val="2"/>
      </rPr>
      <t>Equipe Usina Asfalto</t>
    </r>
  </si>
  <si>
    <r>
      <rPr>
        <sz val="10"/>
        <rFont val="Arial"/>
        <family val="2"/>
      </rPr>
      <t>Equipe Usina Solos B. Graduada</t>
    </r>
  </si>
  <si>
    <r>
      <rPr>
        <sz val="10"/>
        <rFont val="Arial"/>
        <family val="2"/>
      </rPr>
      <t>Equipe Usina Solos c/dosador asfalto</t>
    </r>
  </si>
  <si>
    <r>
      <rPr>
        <sz val="10"/>
        <rFont val="Arial"/>
        <family val="2"/>
      </rPr>
      <t>Equipe Usina Solos c/dosador cimento</t>
    </r>
  </si>
  <si>
    <r>
      <rPr>
        <sz val="10"/>
        <rFont val="Arial"/>
        <family val="2"/>
      </rPr>
      <t>Feitor</t>
    </r>
  </si>
  <si>
    <r>
      <rPr>
        <sz val="10"/>
        <rFont val="Arial"/>
        <family val="2"/>
      </rPr>
      <t>Marroeiro</t>
    </r>
  </si>
  <si>
    <r>
      <rPr>
        <sz val="10"/>
        <rFont val="Arial"/>
        <family val="2"/>
      </rPr>
      <t>Marteleteiro</t>
    </r>
  </si>
  <si>
    <r>
      <rPr>
        <sz val="10"/>
        <rFont val="Arial"/>
        <family val="2"/>
      </rPr>
      <t>Montador</t>
    </r>
  </si>
  <si>
    <r>
      <rPr>
        <sz val="10"/>
        <rFont val="Arial"/>
        <family val="2"/>
      </rPr>
      <t>Motorista transp. asfalto</t>
    </r>
  </si>
  <si>
    <r>
      <rPr>
        <sz val="10"/>
        <rFont val="Arial"/>
        <family val="2"/>
      </rPr>
      <t>Motorista veículo leve</t>
    </r>
  </si>
  <si>
    <r>
      <rPr>
        <sz val="10"/>
        <rFont val="Arial"/>
        <family val="2"/>
      </rPr>
      <t>Motorista veículo médio</t>
    </r>
  </si>
  <si>
    <r>
      <rPr>
        <sz val="10"/>
        <rFont val="Arial"/>
        <family val="2"/>
      </rPr>
      <t>Motorista veículo pesado</t>
    </r>
  </si>
  <si>
    <r>
      <rPr>
        <sz val="10"/>
        <rFont val="Arial"/>
        <family val="2"/>
      </rPr>
      <t>Operador da leve</t>
    </r>
  </si>
  <si>
    <r>
      <rPr>
        <sz val="10"/>
        <rFont val="Arial"/>
        <family val="2"/>
      </rPr>
      <t>Operador da pesada</t>
    </r>
  </si>
  <si>
    <r>
      <rPr>
        <sz val="10"/>
        <rFont val="Arial"/>
        <family val="2"/>
      </rPr>
      <t>Operador de equipamentos manuais</t>
    </r>
  </si>
  <si>
    <r>
      <rPr>
        <sz val="10"/>
        <rFont val="Arial"/>
        <family val="2"/>
      </rPr>
      <t>Pedreiro</t>
    </r>
  </si>
  <si>
    <r>
      <rPr>
        <sz val="10"/>
        <rFont val="Arial"/>
        <family val="2"/>
      </rPr>
      <t>Pintor</t>
    </r>
  </si>
  <si>
    <r>
      <rPr>
        <sz val="10"/>
        <rFont val="Arial"/>
        <family val="2"/>
      </rPr>
      <t>Pré-marcador (Sinalização)</t>
    </r>
  </si>
  <si>
    <r>
      <rPr>
        <sz val="10"/>
        <rFont val="Arial"/>
        <family val="2"/>
      </rPr>
      <t>Serralheiro</t>
    </r>
  </si>
  <si>
    <r>
      <rPr>
        <sz val="10"/>
        <rFont val="Arial"/>
        <family val="2"/>
      </rPr>
      <t>Servente</t>
    </r>
  </si>
  <si>
    <r>
      <rPr>
        <sz val="10"/>
        <rFont val="Arial"/>
        <family val="2"/>
      </rPr>
      <t>Soldador</t>
    </r>
  </si>
  <si>
    <r>
      <rPr>
        <sz val="10"/>
        <rFont val="Arial"/>
        <family val="2"/>
      </rPr>
      <t>Topógrafo</t>
    </r>
  </si>
  <si>
    <t>T1.2</t>
  </si>
  <si>
    <t>Carga e transp. 1a. cat.</t>
  </si>
  <si>
    <t>7.7</t>
  </si>
  <si>
    <t>FAZENDA RIO GRANDE / PR</t>
  </si>
  <si>
    <t>ENSAIOS TECNOLÓGICOS</t>
  </si>
  <si>
    <t>7.8</t>
  </si>
  <si>
    <t>ORÇAPAV</t>
  </si>
  <si>
    <t>DAER/RS -A</t>
  </si>
  <si>
    <t>DAER/RS -B</t>
  </si>
  <si>
    <t>DAER/RS -C</t>
  </si>
  <si>
    <t>DAER/RS -D</t>
  </si>
  <si>
    <t>SEIL/2016 -E</t>
  </si>
  <si>
    <t>SEIL/2016 -F</t>
  </si>
  <si>
    <t>DAER/RS -G</t>
  </si>
  <si>
    <t>DAER/RS -H</t>
  </si>
  <si>
    <t>Ensaio de massa específica - in situ - método frasco de areia (grau de compactação) - regularização e compactação do subleito</t>
  </si>
  <si>
    <t>Ensaio de massa específica - in situ - método frasco de areia (grau de compactação) - sub-base e base</t>
  </si>
  <si>
    <t>Ensaio de granulometria do agregado</t>
  </si>
  <si>
    <t>Ensaio de percentagem de betume - misturas betuminosas</t>
  </si>
  <si>
    <t>Ensaio de densidade do material betuminoso</t>
  </si>
  <si>
    <t>Extração de corpo de prova de concreto asfáltico com sonda rotativa</t>
  </si>
  <si>
    <t>Mobilização e desmobilização (equipamento e equipe para extração de corpos de prova da capa asfáltica)</t>
  </si>
  <si>
    <t>Ensaio de controle do grau de compactação da mistura asfáltica</t>
  </si>
  <si>
    <t>C2.2</t>
  </si>
  <si>
    <t>C2.3</t>
  </si>
  <si>
    <t>C2.4</t>
  </si>
  <si>
    <t>Caixa de Captação Com Grelha de Concreto</t>
  </si>
  <si>
    <t>GAP-054</t>
  </si>
  <si>
    <t>Fornecimento e assentamento de Grelha de Concreto</t>
  </si>
  <si>
    <t>C3.3</t>
  </si>
  <si>
    <t>Caixa de Ligação, Ø=0,40m</t>
  </si>
  <si>
    <t>Caixa de Ligação, Ø=0,60m</t>
  </si>
  <si>
    <t>C4.3</t>
  </si>
  <si>
    <t>Poço de Visita, Ø=0,40m</t>
  </si>
  <si>
    <t>Poço de Visita, Ø=0,60m</t>
  </si>
  <si>
    <t>C6.4</t>
  </si>
  <si>
    <t>C6.5</t>
  </si>
  <si>
    <t>PM CURITIBA</t>
  </si>
  <si>
    <t>Execução e Compactação de Sub-base em Brita 4A</t>
  </si>
  <si>
    <t>PAV-008</t>
  </si>
  <si>
    <t>Brita 4A</t>
  </si>
  <si>
    <t>Areal Gai</t>
  </si>
  <si>
    <t>Concreart Artefatos de Concreto</t>
  </si>
  <si>
    <t>Aplicação de Tela Soldada Malha 10 x 10 cm Fio Ø 4,2mm</t>
  </si>
  <si>
    <t>PAV-056</t>
  </si>
  <si>
    <t>Execução de passeio (calçada) ou piso de concreto com concreto moldado in loco, usinado, acabamento convencional, espessura 8 cm, armado. AF_08/2022</t>
  </si>
  <si>
    <t>Execução de passeio (calçada) ou piso de concreto com concreto moldado in loco, usinado c20, acabamento convencional, não armado. AF_08/2022</t>
  </si>
  <si>
    <t>Piso podotátil de alerta ou direcional, de concreto, assentado sobre argamassa. AF_05/2023</t>
  </si>
  <si>
    <t>Fornecimento e assentamento de guia em concreto para paver 9 x 19 x 39 cm</t>
  </si>
  <si>
    <t>PAI-010</t>
  </si>
  <si>
    <t>PAV-090</t>
  </si>
  <si>
    <t>Corte pavimento asfalto/concreto com serra diamantada e= 6mm e profundidade até 5 cm</t>
  </si>
  <si>
    <t>PAV-055</t>
  </si>
  <si>
    <t>Aplicação de cura química de placa de concreto</t>
  </si>
  <si>
    <t>Placa de sinalização Octogonal c/ película refletiva, inclusive suporte metál. galv. fogo d=2,5" c/tampa e aletas anti-giro h=3,00m</t>
  </si>
  <si>
    <t>Placa de sinalização Losango c/ película refletiva, inclusive suporte metál. galv. fogo d=2,5" c/tampa e aletas anti-giro h=3,00m</t>
  </si>
  <si>
    <t>Placa de sinalização Circular c/ película refletiva, inclusive suporte metál. galv. fogo d=2,5" c/tampa e aletas anti-giro h=3,00m</t>
  </si>
  <si>
    <t>C12.5</t>
  </si>
  <si>
    <t>C13.5</t>
  </si>
  <si>
    <t>DER PR (FEV/2023) SINAPI (SET/2023) PM CURITBA (ABR/2023)</t>
  </si>
  <si>
    <t>GUSTAVO GONÇALES QUADROS</t>
  </si>
  <si>
    <t>Engenheiro Civil CREA PR 72.224/D</t>
  </si>
  <si>
    <t>12 meses</t>
  </si>
  <si>
    <t>Cotragon Minérios</t>
  </si>
  <si>
    <t>Asfalto Paraná</t>
  </si>
  <si>
    <t>Engenheiro Civil - CREA PR 72.224/D</t>
  </si>
  <si>
    <t xml:space="preserve">PAVIMENTAÇÃO URBANA - TRAV. ÁLOMO </t>
  </si>
  <si>
    <t>PAVIMENTAÇÃO URBANA - TRAVESSA ACÁCIA</t>
  </si>
  <si>
    <t>PAVIMENTAÇÃO URBANA - TRAVESSA BORDÔ</t>
  </si>
  <si>
    <t>PAVIMENTAÇÃO URBANA - TRAVESSA MURICI</t>
  </si>
  <si>
    <t>PAVIMENTAÇÃO URBANA - TRAVESSA CAÚNA</t>
  </si>
  <si>
    <t>PAVIMENTAÇÃO URBANA - TRAVESSA MONJOLEIRO</t>
  </si>
  <si>
    <t>PAVIMENTAÇÃO URBANA - TRAVESSA PIQUI</t>
  </si>
  <si>
    <t>PAVIMENTAÇÃO URBANA - TRAVESSA SAPOPEMA</t>
  </si>
  <si>
    <t>PAVIMENTAÇÃO URBANA - TRAVESSA OLMO</t>
  </si>
  <si>
    <t>PAVIMENTAÇÃO URBANA - TRAVESSA PINUS</t>
  </si>
  <si>
    <t>PAVIMENTAÇÃO URBANA - RUA CAJUEIROA</t>
  </si>
  <si>
    <t>PAVIMENTAÇÃO URBANA - TRAVESSA PEREIRA</t>
  </si>
  <si>
    <t>PAVIMENTAÇÃO URBANA - RUA PALMEIRA</t>
  </si>
  <si>
    <t>PAVIMENTAÇÃO URBANA - RUA SEQUÓIA</t>
  </si>
  <si>
    <t>PAVIMENTAÇÃO URBANA - RUA BRACATINGA</t>
  </si>
  <si>
    <t>PAVIMENTAÇÃO URBANA - TRAVESSA CATAIA</t>
  </si>
  <si>
    <t>PAVIMENTAÇÃO URBANA - RUA MAGNÓLIA</t>
  </si>
  <si>
    <t>Fornecimento e assentamento de guia em concreto  9 x 19 x 39 cm (Fincadina)</t>
  </si>
  <si>
    <t>PAV-075</t>
  </si>
  <si>
    <t>Arrancamneto de Meio-Fio de Concreto</t>
  </si>
  <si>
    <t>1.5</t>
  </si>
  <si>
    <t>Arrancamento de Meio-Fio de Concreto</t>
  </si>
  <si>
    <t>C14</t>
  </si>
  <si>
    <t>Rampa PNE - Modelo 06 L =1.75</t>
  </si>
  <si>
    <t>C14.1</t>
  </si>
  <si>
    <t>C14.2</t>
  </si>
  <si>
    <t>C14.3</t>
  </si>
  <si>
    <t>C14.4</t>
  </si>
  <si>
    <t>C14.5</t>
  </si>
  <si>
    <t>5.15</t>
  </si>
  <si>
    <t>5.16</t>
  </si>
  <si>
    <t>Execução e Compactação de base em Brita 4A</t>
  </si>
  <si>
    <t>X</t>
  </si>
  <si>
    <t>Fornecimento e assentamento de tubo de concreto armado – PA-1, diâmetro de 600 mm, ponta e bolsa, em local com baixo nível de interferências (peso = 0,3150 t)</t>
  </si>
  <si>
    <t>Fornecimento e assentamento de tubo de concreto armado - PA-1, diâmetro de 400 mm, ponta e bolsa, em local com baixo nível de interferências (peso = 0,1450 t)</t>
  </si>
  <si>
    <t>Fornecimento e assentamento de tubo de concreto simples - PS-1, diâmetro de 400 mm, ponta e bolsa, em local com baixo nível de interferências (peso = 0,1450 t)</t>
  </si>
  <si>
    <t>Fornecimento e instalação de placa de obra com chapa galvanizada e estrutura de madeira. Af_03/2022_ps  (3,00 x 1,50m)</t>
  </si>
  <si>
    <t>PAI-013</t>
  </si>
  <si>
    <t>Fornecimento e aplicação de grama em leivas c/ terra preta.</t>
  </si>
  <si>
    <t>C15</t>
  </si>
  <si>
    <t>Fornecimento e assentamento de tubo de concreto simples - PS1, diâmetro de 600 mm, ponta e bolsa, em local com baixo nível de interferências</t>
  </si>
  <si>
    <t>M</t>
  </si>
  <si>
    <t>C15.3</t>
  </si>
  <si>
    <t>C15.6</t>
  </si>
  <si>
    <t>Escavadeira hidráulica sobre esteiras, caçamba 0,80 m3, peso operacional al 17 t, potência bruta 111 HP - CHP diurno. Af_06/2014</t>
  </si>
  <si>
    <t>chp</t>
  </si>
  <si>
    <t>chi</t>
  </si>
  <si>
    <t>h</t>
  </si>
  <si>
    <t>Escavadeira hidráulica sobre esteiras, caçamba 0,80 m3, peso operacional t, potência bruta 111 HP - chi diurno. Af_06/2014</t>
  </si>
  <si>
    <t>Tubo de concreto armado para águas pluviais, classe PS-1, com encaixe ponta e bolsa, diâmetro nominal de = 600 mm</t>
  </si>
  <si>
    <t>SINAPI INSUMO</t>
  </si>
  <si>
    <t>Assentador de tubos com encargos complementares</t>
  </si>
  <si>
    <t>Servente com encargos complementares</t>
  </si>
  <si>
    <t>Argamassa traço 1:3 (em volume de cimento e areia média úmida), preparo manual. Af_08/2019</t>
  </si>
  <si>
    <t>Reaterro e Apiloamento Mecânico, com saibro reaproveitado da pista existente</t>
  </si>
  <si>
    <t>FAZENDA RIO GRANDE</t>
  </si>
  <si>
    <t>Carga descarga e manobras de solos e materiais granulares em caminhão basculante 14 m3 - carga com pá carregadeira</t>
  </si>
  <si>
    <t>Transporte com caminhão basculante de 14 m3, em via urbana pavimentada, DMT até 30km</t>
  </si>
  <si>
    <t>m3xkm</t>
  </si>
  <si>
    <t>PAVIMENTAÇÃO URBANA - RUAS PÁTRIA MINHA</t>
  </si>
  <si>
    <t xml:space="preserve">Transporte em caminhão basculante com capacidade de carga de 14 m³  </t>
  </si>
  <si>
    <t>SINAPI 95876</t>
  </si>
  <si>
    <t>3.9</t>
  </si>
  <si>
    <t>3.20</t>
  </si>
  <si>
    <t>Dissipador de energia com pedra de mão (Ø 40m)</t>
  </si>
  <si>
    <t>Demolições/ Materiais Excedentes</t>
  </si>
  <si>
    <t>Demolições Pavimentos para bota-fora</t>
  </si>
  <si>
    <t>Materiais Excedentes para bora-fora</t>
  </si>
  <si>
    <t>Transporte Materiais pré-Fabricados para bota-fora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</si>
</sst>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\-??_);_(@_)"/>
    <numFmt numFmtId="166" formatCode="_(* #,##0.00_);_(* \(#,##0.00\);_(* \-??_);_(@_)"/>
    <numFmt numFmtId="167" formatCode="_-* #,##0.00_-;\-* #,##0.00_-;_-* \-??_-;_-@_-"/>
    <numFmt numFmtId="168" formatCode="mmmm\ yyyy"/>
    <numFmt numFmtId="169" formatCode="#"/>
    <numFmt numFmtId="170" formatCode="&quot;R$&quot;\ #,##0.00"/>
    <numFmt numFmtId="171" formatCode="#,##0.00_);[Red]\(#,##0.00\);"/>
    <numFmt numFmtId="172" formatCode="_(&quot;Cr$&quot;* #,##0.00_);_(&quot;Cr$&quot;* \(#,##0.00\);_(&quot;Cr$&quot;* &quot;-&quot;??_);_(@_)"/>
    <numFmt numFmtId="173" formatCode="#,##0.000"/>
    <numFmt numFmtId="174" formatCode="#,##0.0000"/>
  </numFmts>
  <fonts count="7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13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1"/>
      <name val="Arial"/>
      <family val="2"/>
    </font>
    <font>
      <sz val="10"/>
      <name val="Arial"/>
      <family val="2"/>
      <charset val="1"/>
    </font>
    <font>
      <b/>
      <sz val="15"/>
      <color indexed="62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charset val="1"/>
    </font>
    <font>
      <sz val="10"/>
      <name val="MS Sans Serif"/>
    </font>
    <font>
      <i/>
      <sz val="11"/>
      <color rgb="FF7F7F7F"/>
      <name val="Calibri"/>
      <family val="2"/>
      <scheme val="minor"/>
    </font>
    <font>
      <sz val="10"/>
      <name val="Calibri"/>
      <family val="2"/>
      <charset val="1"/>
    </font>
    <font>
      <b/>
      <sz val="10"/>
      <name val="Calibri Light"/>
      <family val="2"/>
    </font>
    <font>
      <sz val="10"/>
      <name val="Calibri Light"/>
      <family val="2"/>
    </font>
    <font>
      <b/>
      <sz val="16"/>
      <name val="Calibri"/>
      <family val="2"/>
    </font>
    <font>
      <sz val="8"/>
      <name val="Calibri"/>
      <family val="2"/>
    </font>
    <font>
      <b/>
      <sz val="10"/>
      <color indexed="8"/>
      <name val="Calibri"/>
      <family val="2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name val="Calibri"/>
      <family val="2"/>
      <charset val="1"/>
    </font>
    <font>
      <sz val="8"/>
      <color rgb="FF0000FF"/>
      <name val="Calibri"/>
      <family val="2"/>
      <charset val="1"/>
    </font>
    <font>
      <b/>
      <sz val="10"/>
      <color rgb="FF000000"/>
      <name val="Calibri"/>
      <family val="2"/>
    </font>
    <font>
      <sz val="10"/>
      <name val="Trebuchet MS"/>
      <family val="2"/>
      <charset val="1"/>
    </font>
    <font>
      <b/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FF"/>
      <name val="Calibri"/>
      <family val="2"/>
    </font>
    <font>
      <b/>
      <sz val="10"/>
      <color rgb="FFFF0000"/>
      <name val="Calibri"/>
      <family val="2"/>
    </font>
    <font>
      <b/>
      <sz val="30"/>
      <name val="Calibri"/>
      <family val="2"/>
      <scheme val="minor"/>
    </font>
    <font>
      <b/>
      <sz val="15"/>
      <color rgb="FF0000FF"/>
      <name val="Calibri Light"/>
      <family val="2"/>
    </font>
    <font>
      <b/>
      <sz val="15"/>
      <color rgb="FFFF0000"/>
      <name val="Calibri Light"/>
      <family val="2"/>
    </font>
    <font>
      <sz val="11"/>
      <name val="Calibri Light"/>
      <family val="2"/>
    </font>
    <font>
      <sz val="10"/>
      <color rgb="FF0000FF"/>
      <name val="Calibri Light"/>
      <family val="2"/>
    </font>
    <font>
      <sz val="10"/>
      <color rgb="FFFF0000"/>
      <name val="Calibri Light"/>
      <family val="2"/>
    </font>
    <font>
      <b/>
      <sz val="11"/>
      <color rgb="FF0000FF"/>
      <name val="Calibri"/>
      <family val="2"/>
    </font>
    <font>
      <b/>
      <sz val="11"/>
      <color rgb="FFFF0000"/>
      <name val="Calibri"/>
      <family val="2"/>
    </font>
    <font>
      <b/>
      <sz val="12"/>
      <name val="Calibri Light"/>
      <family val="2"/>
    </font>
    <font>
      <b/>
      <sz val="8"/>
      <name val="Arial"/>
      <family val="2"/>
    </font>
    <font>
      <b/>
      <sz val="30"/>
      <name val="Calibri"/>
      <family val="2"/>
    </font>
    <font>
      <b/>
      <sz val="12"/>
      <name val="Calibri"/>
      <family val="2"/>
    </font>
    <font>
      <b/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D6BF"/>
        <bgColor indexed="26"/>
      </patternFill>
    </fill>
    <fill>
      <patternFill patternType="solid">
        <fgColor rgb="FFB4D6B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EBDF"/>
        <bgColor indexed="22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4" tint="0.79998168889431442"/>
        <bgColor indexed="22"/>
      </patternFill>
    </fill>
    <fill>
      <patternFill patternType="solid">
        <fgColor rgb="FFDBF4CA"/>
        <bgColor rgb="FFEAF6D1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theme="0"/>
        <bgColor rgb="FFFFFFCC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2" tint="-0.249977111117893"/>
        <bgColor indexed="26"/>
      </patternFill>
    </fill>
    <fill>
      <patternFill patternType="solid">
        <fgColor theme="2" tint="-9.9978637043366805E-2"/>
        <bgColor indexed="2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rgb="FFFFFFCC"/>
      </patternFill>
    </fill>
  </fills>
  <borders count="9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89">
    <xf numFmtId="0" fontId="0" fillId="0" borderId="0"/>
    <xf numFmtId="0" fontId="6" fillId="0" borderId="0"/>
    <xf numFmtId="165" fontId="6" fillId="0" borderId="0"/>
    <xf numFmtId="0" fontId="14" fillId="0" borderId="0"/>
    <xf numFmtId="0" fontId="7" fillId="0" borderId="0"/>
    <xf numFmtId="9" fontId="6" fillId="0" borderId="0"/>
    <xf numFmtId="9" fontId="6" fillId="0" borderId="0"/>
    <xf numFmtId="166" fontId="6" fillId="0" borderId="0"/>
    <xf numFmtId="166" fontId="6" fillId="0" borderId="0"/>
    <xf numFmtId="164" fontId="14" fillId="0" borderId="0" applyFont="0" applyFill="0" applyBorder="0" applyAlignment="0" applyProtection="0"/>
    <xf numFmtId="165" fontId="6" fillId="0" borderId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6" fontId="31" fillId="0" borderId="0"/>
    <xf numFmtId="0" fontId="5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6" fillId="0" borderId="0"/>
    <xf numFmtId="9" fontId="6" fillId="0" borderId="0"/>
    <xf numFmtId="166" fontId="6" fillId="0" borderId="0"/>
    <xf numFmtId="166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14" fillId="0" borderId="0" applyFill="0" applyBorder="0" applyAlignment="0" applyProtection="0"/>
    <xf numFmtId="0" fontId="32" fillId="0" borderId="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34" fillId="0" borderId="0"/>
    <xf numFmtId="172" fontId="14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0" fontId="51" fillId="0" borderId="0"/>
    <xf numFmtId="44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4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573">
    <xf numFmtId="0" fontId="0" fillId="0" borderId="0" xfId="0"/>
    <xf numFmtId="0" fontId="14" fillId="0" borderId="0" xfId="3" applyAlignment="1">
      <alignment vertical="center" wrapText="1"/>
    </xf>
    <xf numFmtId="0" fontId="14" fillId="0" borderId="0" xfId="3" applyAlignment="1">
      <alignment horizontal="left" vertical="center" wrapText="1"/>
    </xf>
    <xf numFmtId="0" fontId="14" fillId="0" borderId="0" xfId="3" applyAlignment="1">
      <alignment horizontal="center" vertical="center" wrapText="1"/>
    </xf>
    <xf numFmtId="165" fontId="0" fillId="0" borderId="0" xfId="2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9" fillId="0" borderId="0" xfId="3" applyFont="1" applyAlignment="1">
      <alignment vertical="center" wrapText="1"/>
    </xf>
    <xf numFmtId="0" fontId="0" fillId="0" borderId="0" xfId="3" applyFont="1" applyAlignment="1">
      <alignment vertical="center" wrapText="1"/>
    </xf>
    <xf numFmtId="0" fontId="12" fillId="0" borderId="1" xfId="3" applyFont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0" fillId="3" borderId="0" xfId="0" applyFill="1" applyAlignment="1" applyProtection="1">
      <alignment vertical="center"/>
      <protection locked="0"/>
    </xf>
    <xf numFmtId="49" fontId="15" fillId="3" borderId="0" xfId="0" applyNumberFormat="1" applyFont="1" applyFill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justify" vertical="center" wrapText="1"/>
      <protection locked="0"/>
    </xf>
    <xf numFmtId="0" fontId="13" fillId="3" borderId="0" xfId="0" applyFont="1" applyFill="1" applyAlignment="1" applyProtection="1">
      <alignment horizontal="center" vertical="center"/>
      <protection locked="0"/>
    </xf>
    <xf numFmtId="169" fontId="13" fillId="3" borderId="0" xfId="0" applyNumberFormat="1" applyFont="1" applyFill="1" applyAlignment="1" applyProtection="1">
      <alignment horizontal="center" vertical="center"/>
      <protection locked="0"/>
    </xf>
    <xf numFmtId="2" fontId="13" fillId="3" borderId="0" xfId="0" applyNumberFormat="1" applyFont="1" applyFill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horizontal="right" vertical="center"/>
      <protection locked="0"/>
    </xf>
    <xf numFmtId="0" fontId="12" fillId="0" borderId="1" xfId="3" applyFont="1" applyBorder="1" applyAlignment="1">
      <alignment horizontal="left" vertical="center" wrapText="1"/>
    </xf>
    <xf numFmtId="4" fontId="12" fillId="0" borderId="1" xfId="3" applyNumberFormat="1" applyFont="1" applyBorder="1" applyAlignment="1">
      <alignment horizontal="right" vertical="center" wrapText="1"/>
    </xf>
    <xf numFmtId="0" fontId="12" fillId="0" borderId="1" xfId="3" applyFont="1" applyBorder="1" applyAlignment="1">
      <alignment vertical="center" wrapText="1"/>
    </xf>
    <xf numFmtId="0" fontId="12" fillId="0" borderId="0" xfId="3" applyFont="1" applyAlignment="1">
      <alignment vertical="center" wrapText="1"/>
    </xf>
    <xf numFmtId="0" fontId="14" fillId="0" borderId="0" xfId="3"/>
    <xf numFmtId="0" fontId="7" fillId="0" borderId="0" xfId="3" applyFont="1"/>
    <xf numFmtId="0" fontId="26" fillId="0" borderId="0" xfId="3" applyFont="1"/>
    <xf numFmtId="0" fontId="30" fillId="0" borderId="0" xfId="3" applyFont="1"/>
    <xf numFmtId="165" fontId="9" fillId="0" borderId="0" xfId="3" applyNumberFormat="1" applyFont="1" applyAlignment="1">
      <alignment vertical="center" wrapText="1"/>
    </xf>
    <xf numFmtId="165" fontId="14" fillId="0" borderId="0" xfId="3" applyNumberFormat="1" applyAlignment="1">
      <alignment vertical="center" wrapText="1"/>
    </xf>
    <xf numFmtId="165" fontId="14" fillId="0" borderId="0" xfId="2" applyFont="1" applyAlignment="1">
      <alignment horizontal="center" vertical="center" wrapText="1"/>
    </xf>
    <xf numFmtId="10" fontId="14" fillId="0" borderId="0" xfId="3" applyNumberFormat="1"/>
    <xf numFmtId="4" fontId="14" fillId="0" borderId="0" xfId="3" applyNumberFormat="1"/>
    <xf numFmtId="4" fontId="12" fillId="0" borderId="0" xfId="3" applyNumberFormat="1" applyFont="1" applyAlignment="1">
      <alignment horizontal="righ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" fontId="12" fillId="0" borderId="1" xfId="3" applyNumberFormat="1" applyFont="1" applyBorder="1" applyAlignment="1">
      <alignment horizontal="center" vertical="center" wrapText="1"/>
    </xf>
    <xf numFmtId="4" fontId="12" fillId="0" borderId="0" xfId="2" applyNumberFormat="1" applyFont="1" applyAlignment="1">
      <alignment horizontal="right" vertical="center" wrapText="1"/>
    </xf>
    <xf numFmtId="0" fontId="12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4" fontId="12" fillId="0" borderId="0" xfId="2" applyNumberFormat="1" applyFont="1" applyAlignment="1">
      <alignment horizontal="center" vertical="center" wrapText="1"/>
    </xf>
    <xf numFmtId="0" fontId="37" fillId="8" borderId="0" xfId="42" applyFont="1" applyFill="1" applyAlignment="1">
      <alignment horizontal="left" vertical="center"/>
    </xf>
    <xf numFmtId="0" fontId="37" fillId="8" borderId="0" xfId="42" applyFont="1" applyFill="1" applyAlignment="1">
      <alignment vertical="center"/>
    </xf>
    <xf numFmtId="0" fontId="37" fillId="8" borderId="0" xfId="42" applyFont="1" applyFill="1"/>
    <xf numFmtId="0" fontId="31" fillId="8" borderId="0" xfId="42" applyFont="1" applyFill="1" applyAlignment="1">
      <alignment horizontal="left" vertical="center"/>
    </xf>
    <xf numFmtId="0" fontId="31" fillId="8" borderId="0" xfId="42" applyFont="1" applyFill="1" applyAlignment="1">
      <alignment vertical="center"/>
    </xf>
    <xf numFmtId="49" fontId="28" fillId="3" borderId="0" xfId="0" applyNumberFormat="1" applyFont="1" applyFill="1" applyAlignment="1" applyProtection="1">
      <alignment horizontal="center" vertical="center"/>
      <protection locked="0"/>
    </xf>
    <xf numFmtId="0" fontId="41" fillId="3" borderId="0" xfId="0" applyFont="1" applyFill="1" applyAlignment="1" applyProtection="1">
      <alignment horizontal="justify" vertical="center" wrapText="1"/>
      <protection locked="0"/>
    </xf>
    <xf numFmtId="0" fontId="41" fillId="3" borderId="0" xfId="0" applyFont="1" applyFill="1" applyAlignment="1" applyProtection="1">
      <alignment horizontal="center" vertical="center"/>
      <protection locked="0"/>
    </xf>
    <xf numFmtId="169" fontId="41" fillId="3" borderId="0" xfId="0" applyNumberFormat="1" applyFont="1" applyFill="1" applyAlignment="1" applyProtection="1">
      <alignment horizontal="center" vertical="center"/>
      <protection locked="0"/>
    </xf>
    <xf numFmtId="2" fontId="41" fillId="3" borderId="0" xfId="0" applyNumberFormat="1" applyFont="1" applyFill="1" applyAlignment="1" applyProtection="1">
      <alignment horizontal="right" vertical="center"/>
      <protection locked="0"/>
    </xf>
    <xf numFmtId="0" fontId="41" fillId="3" borderId="0" xfId="0" applyFont="1" applyFill="1" applyAlignment="1" applyProtection="1">
      <alignment horizontal="right" vertical="center"/>
      <protection locked="0"/>
    </xf>
    <xf numFmtId="0" fontId="16" fillId="0" borderId="0" xfId="3" applyFont="1" applyAlignment="1">
      <alignment horizontal="center"/>
    </xf>
    <xf numFmtId="0" fontId="8" fillId="0" borderId="0" xfId="3" applyFont="1" applyAlignment="1">
      <alignment vertical="center" wrapText="1"/>
    </xf>
    <xf numFmtId="0" fontId="8" fillId="0" borderId="0" xfId="3" applyFont="1" applyAlignment="1">
      <alignment horizontal="left" vertical="center" wrapText="1"/>
    </xf>
    <xf numFmtId="165" fontId="8" fillId="0" borderId="0" xfId="2" applyFont="1" applyAlignment="1">
      <alignment horizontal="center" vertical="center" wrapText="1"/>
    </xf>
    <xf numFmtId="0" fontId="11" fillId="8" borderId="0" xfId="42" applyFont="1" applyFill="1"/>
    <xf numFmtId="0" fontId="8" fillId="8" borderId="0" xfId="42" applyFont="1" applyFill="1" applyAlignment="1">
      <alignment vertical="center"/>
    </xf>
    <xf numFmtId="0" fontId="8" fillId="8" borderId="2" xfId="42" applyFont="1" applyFill="1" applyBorder="1" applyAlignment="1">
      <alignment vertical="top"/>
    </xf>
    <xf numFmtId="0" fontId="8" fillId="8" borderId="2" xfId="42" applyFont="1" applyFill="1" applyBorder="1" applyAlignment="1">
      <alignment vertical="center"/>
    </xf>
    <xf numFmtId="0" fontId="39" fillId="3" borderId="0" xfId="0" applyFont="1" applyFill="1" applyAlignment="1" applyProtection="1">
      <alignment horizontal="right" vertical="center"/>
      <protection locked="0"/>
    </xf>
    <xf numFmtId="0" fontId="38" fillId="2" borderId="0" xfId="3" applyFont="1" applyFill="1" applyAlignment="1">
      <alignment horizontal="right" vertical="center"/>
    </xf>
    <xf numFmtId="0" fontId="38" fillId="3" borderId="0" xfId="0" applyFont="1" applyFill="1" applyAlignment="1" applyProtection="1">
      <alignment horizontal="right" vertical="center" wrapText="1"/>
      <protection locked="0"/>
    </xf>
    <xf numFmtId="0" fontId="39" fillId="0" borderId="0" xfId="3" applyFont="1" applyAlignment="1">
      <alignment horizontal="right" vertical="center" wrapText="1"/>
    </xf>
    <xf numFmtId="165" fontId="38" fillId="0" borderId="0" xfId="3" applyNumberFormat="1" applyFont="1" applyAlignment="1">
      <alignment horizontal="right" vertical="center" wrapText="1"/>
    </xf>
    <xf numFmtId="167" fontId="39" fillId="0" borderId="0" xfId="3" applyNumberFormat="1" applyFont="1" applyAlignment="1">
      <alignment horizontal="right" vertical="center" wrapText="1"/>
    </xf>
    <xf numFmtId="0" fontId="39" fillId="8" borderId="0" xfId="42" applyFont="1" applyFill="1" applyBorder="1" applyAlignment="1">
      <alignment horizontal="right" vertical="center"/>
    </xf>
    <xf numFmtId="0" fontId="39" fillId="8" borderId="0" xfId="42" applyFont="1" applyFill="1" applyAlignment="1">
      <alignment horizontal="right" vertical="center"/>
    </xf>
    <xf numFmtId="0" fontId="12" fillId="0" borderId="10" xfId="3" applyFont="1" applyBorder="1" applyAlignment="1">
      <alignment vertical="center" wrapText="1"/>
    </xf>
    <xf numFmtId="0" fontId="8" fillId="0" borderId="10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4" fontId="12" fillId="0" borderId="10" xfId="3" applyNumberFormat="1" applyFont="1" applyBorder="1" applyAlignment="1">
      <alignment horizontal="right" vertical="center" wrapText="1"/>
    </xf>
    <xf numFmtId="4" fontId="43" fillId="0" borderId="6" xfId="42" applyNumberFormat="1" applyFont="1" applyBorder="1" applyAlignment="1">
      <alignment vertical="center"/>
    </xf>
    <xf numFmtId="0" fontId="43" fillId="0" borderId="6" xfId="42" applyFont="1" applyBorder="1" applyAlignment="1">
      <alignment vertical="center"/>
    </xf>
    <xf numFmtId="10" fontId="45" fillId="0" borderId="11" xfId="42" applyNumberFormat="1" applyFont="1" applyBorder="1" applyAlignment="1">
      <alignment vertical="center"/>
    </xf>
    <xf numFmtId="10" fontId="46" fillId="0" borderId="11" xfId="44" applyNumberFormat="1" applyFont="1" applyBorder="1" applyAlignment="1">
      <alignment vertical="center"/>
    </xf>
    <xf numFmtId="10" fontId="44" fillId="0" borderId="12" xfId="42" applyNumberFormat="1" applyFont="1" applyBorder="1" applyAlignment="1">
      <alignment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12" fillId="0" borderId="10" xfId="3" applyFont="1" applyBorder="1" applyAlignment="1">
      <alignment horizontal="left" vertical="center" wrapText="1"/>
    </xf>
    <xf numFmtId="43" fontId="14" fillId="0" borderId="0" xfId="65" applyAlignment="1">
      <alignment horizontal="left" vertical="center" wrapText="1"/>
    </xf>
    <xf numFmtId="43" fontId="0" fillId="3" borderId="0" xfId="65" applyFont="1" applyFill="1" applyBorder="1" applyAlignment="1" applyProtection="1">
      <alignment horizontal="left" vertical="center"/>
      <protection locked="0"/>
    </xf>
    <xf numFmtId="43" fontId="9" fillId="0" borderId="0" xfId="65" applyFont="1" applyAlignment="1">
      <alignment horizontal="left" vertical="center" wrapText="1"/>
    </xf>
    <xf numFmtId="43" fontId="31" fillId="8" borderId="0" xfId="65" applyFont="1" applyFill="1" applyAlignment="1">
      <alignment horizontal="left" vertical="center"/>
    </xf>
    <xf numFmtId="4" fontId="12" fillId="5" borderId="1" xfId="3" applyNumberFormat="1" applyFont="1" applyFill="1" applyBorder="1" applyAlignment="1">
      <alignment horizontal="center" vertical="center" wrapText="1"/>
    </xf>
    <xf numFmtId="0" fontId="0" fillId="0" borderId="0" xfId="3" applyFont="1" applyAlignment="1">
      <alignment vertical="center"/>
    </xf>
    <xf numFmtId="4" fontId="12" fillId="5" borderId="1" xfId="2" applyNumberFormat="1" applyFont="1" applyFill="1" applyBorder="1" applyAlignment="1">
      <alignment horizontal="center" vertical="center" wrapText="1"/>
    </xf>
    <xf numFmtId="0" fontId="14" fillId="5" borderId="0" xfId="3" applyFill="1" applyAlignment="1">
      <alignment vertical="center" wrapText="1"/>
    </xf>
    <xf numFmtId="170" fontId="14" fillId="0" borderId="0" xfId="3" applyNumberFormat="1" applyAlignment="1">
      <alignment vertical="center" wrapText="1"/>
    </xf>
    <xf numFmtId="0" fontId="0" fillId="15" borderId="0" xfId="0" applyFill="1" applyAlignment="1" applyProtection="1">
      <alignment vertical="center"/>
      <protection locked="0"/>
    </xf>
    <xf numFmtId="0" fontId="9" fillId="5" borderId="0" xfId="3" applyFont="1" applyFill="1" applyAlignment="1">
      <alignment vertical="center" wrapText="1"/>
    </xf>
    <xf numFmtId="0" fontId="0" fillId="5" borderId="0" xfId="3" applyFont="1" applyFill="1" applyAlignment="1">
      <alignment vertical="center" wrapText="1"/>
    </xf>
    <xf numFmtId="0" fontId="37" fillId="17" borderId="0" xfId="42" applyFont="1" applyFill="1" applyAlignment="1">
      <alignment horizontal="left" vertical="center"/>
    </xf>
    <xf numFmtId="0" fontId="8" fillId="0" borderId="15" xfId="3" applyFont="1" applyBorder="1" applyAlignment="1">
      <alignment horizontal="center" vertical="center" wrapText="1"/>
    </xf>
    <xf numFmtId="0" fontId="12" fillId="5" borderId="1" xfId="3" applyFont="1" applyFill="1" applyBorder="1" applyAlignment="1">
      <alignment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wrapText="1"/>
    </xf>
    <xf numFmtId="0" fontId="12" fillId="5" borderId="10" xfId="3" applyFont="1" applyFill="1" applyBorder="1" applyAlignment="1">
      <alignment vertical="center" wrapText="1"/>
    </xf>
    <xf numFmtId="0" fontId="8" fillId="5" borderId="10" xfId="3" applyFont="1" applyFill="1" applyBorder="1" applyAlignment="1">
      <alignment horizontal="center" vertical="center" wrapText="1"/>
    </xf>
    <xf numFmtId="0" fontId="12" fillId="5" borderId="10" xfId="3" applyFont="1" applyFill="1" applyBorder="1" applyAlignment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4" fontId="12" fillId="0" borderId="10" xfId="2" applyNumberFormat="1" applyFont="1" applyBorder="1" applyAlignment="1">
      <alignment horizontal="center" vertical="center" wrapText="1"/>
    </xf>
    <xf numFmtId="165" fontId="11" fillId="9" borderId="0" xfId="2" applyFont="1" applyFill="1" applyAlignment="1">
      <alignment horizontal="center" vertical="center" wrapText="1"/>
    </xf>
    <xf numFmtId="0" fontId="51" fillId="0" borderId="0" xfId="106" applyAlignment="1">
      <alignment horizontal="left" wrapText="1"/>
    </xf>
    <xf numFmtId="0" fontId="51" fillId="0" borderId="0" xfId="106" applyAlignment="1">
      <alignment horizontal="left" vertical="top"/>
    </xf>
    <xf numFmtId="0" fontId="51" fillId="0" borderId="0" xfId="106" applyAlignment="1">
      <alignment horizontal="left" vertical="center" wrapText="1"/>
    </xf>
    <xf numFmtId="0" fontId="53" fillId="3" borderId="0" xfId="0" applyFont="1" applyFill="1" applyAlignment="1" applyProtection="1">
      <alignment horizontal="right" vertical="center"/>
      <protection locked="0"/>
    </xf>
    <xf numFmtId="0" fontId="54" fillId="3" borderId="0" xfId="0" applyFont="1" applyFill="1" applyAlignment="1" applyProtection="1">
      <alignment vertical="center"/>
      <protection locked="0"/>
    </xf>
    <xf numFmtId="0" fontId="55" fillId="14" borderId="0" xfId="3" applyFont="1" applyFill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" fontId="52" fillId="0" borderId="17" xfId="0" applyNumberFormat="1" applyFont="1" applyBorder="1" applyAlignment="1">
      <alignment horizontal="left" vertical="top" shrinkToFit="1"/>
    </xf>
    <xf numFmtId="2" fontId="52" fillId="0" borderId="17" xfId="0" applyNumberFormat="1" applyFont="1" applyBorder="1" applyAlignment="1">
      <alignment horizontal="right" vertical="top" shrinkToFit="1"/>
    </xf>
    <xf numFmtId="0" fontId="0" fillId="0" borderId="0" xfId="0" applyAlignment="1">
      <alignment horizontal="left" vertical="top"/>
    </xf>
    <xf numFmtId="4" fontId="52" fillId="0" borderId="17" xfId="0" applyNumberFormat="1" applyFont="1" applyBorder="1" applyAlignment="1">
      <alignment horizontal="right" vertical="top" shrinkToFit="1"/>
    </xf>
    <xf numFmtId="0" fontId="14" fillId="14" borderId="0" xfId="3" applyFill="1" applyAlignment="1">
      <alignment vertical="center" wrapText="1"/>
    </xf>
    <xf numFmtId="4" fontId="60" fillId="0" borderId="0" xfId="3" applyNumberFormat="1" applyFont="1" applyAlignment="1">
      <alignment horizontal="center" vertical="center" wrapText="1"/>
    </xf>
    <xf numFmtId="0" fontId="9" fillId="14" borderId="0" xfId="3" applyFont="1" applyFill="1" applyAlignment="1">
      <alignment vertical="center" wrapText="1"/>
    </xf>
    <xf numFmtId="0" fontId="44" fillId="12" borderId="3" xfId="42" applyFont="1" applyFill="1" applyBorder="1" applyAlignment="1">
      <alignment horizontal="center" vertical="center"/>
    </xf>
    <xf numFmtId="0" fontId="29" fillId="0" borderId="22" xfId="3" applyFont="1" applyBorder="1" applyAlignment="1">
      <alignment vertical="center"/>
    </xf>
    <xf numFmtId="0" fontId="39" fillId="3" borderId="0" xfId="0" applyFont="1" applyFill="1" applyAlignment="1" applyProtection="1">
      <alignment vertical="center"/>
      <protection locked="0"/>
    </xf>
    <xf numFmtId="0" fontId="12" fillId="5" borderId="24" xfId="3" applyFont="1" applyFill="1" applyBorder="1" applyAlignment="1">
      <alignment vertical="center" wrapText="1"/>
    </xf>
    <xf numFmtId="0" fontId="8" fillId="5" borderId="24" xfId="3" applyFont="1" applyFill="1" applyBorder="1" applyAlignment="1">
      <alignment horizontal="center" vertical="center" wrapText="1"/>
    </xf>
    <xf numFmtId="0" fontId="12" fillId="5" borderId="24" xfId="3" applyFont="1" applyFill="1" applyBorder="1" applyAlignment="1">
      <alignment horizontal="left" vertical="center" wrapText="1"/>
    </xf>
    <xf numFmtId="4" fontId="12" fillId="5" borderId="24" xfId="2" applyNumberFormat="1" applyFont="1" applyFill="1" applyBorder="1" applyAlignment="1">
      <alignment horizontal="right" vertical="center" wrapText="1"/>
    </xf>
    <xf numFmtId="165" fontId="14" fillId="0" borderId="25" xfId="3" applyNumberForma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65" fillId="14" borderId="0" xfId="0" applyFont="1" applyFill="1" applyAlignment="1" applyProtection="1">
      <alignment horizontal="center" vertical="center"/>
      <protection locked="0"/>
    </xf>
    <xf numFmtId="0" fontId="0" fillId="3" borderId="27" xfId="0" applyFill="1" applyBorder="1" applyAlignment="1" applyProtection="1">
      <alignment vertical="center"/>
      <protection locked="0"/>
    </xf>
    <xf numFmtId="0" fontId="39" fillId="8" borderId="26" xfId="42" applyFont="1" applyFill="1" applyBorder="1" applyAlignment="1">
      <alignment horizontal="right" vertical="center"/>
    </xf>
    <xf numFmtId="0" fontId="8" fillId="8" borderId="26" xfId="42" applyFont="1" applyFill="1" applyBorder="1" applyAlignment="1">
      <alignment vertical="center"/>
    </xf>
    <xf numFmtId="0" fontId="8" fillId="8" borderId="0" xfId="42" applyFont="1" applyFill="1" applyBorder="1" applyAlignment="1">
      <alignment vertical="center"/>
    </xf>
    <xf numFmtId="0" fontId="39" fillId="8" borderId="2" xfId="42" applyFont="1" applyFill="1" applyBorder="1" applyAlignment="1">
      <alignment horizontal="right" vertical="center"/>
    </xf>
    <xf numFmtId="4" fontId="39" fillId="19" borderId="28" xfId="3" applyNumberFormat="1" applyFont="1" applyFill="1" applyBorder="1" applyAlignment="1">
      <alignment horizontal="center" vertical="center" wrapText="1"/>
    </xf>
    <xf numFmtId="4" fontId="39" fillId="18" borderId="28" xfId="3" applyNumberFormat="1" applyFont="1" applyFill="1" applyBorder="1" applyAlignment="1">
      <alignment horizontal="right" vertical="center" wrapText="1"/>
    </xf>
    <xf numFmtId="4" fontId="39" fillId="21" borderId="28" xfId="3" applyNumberFormat="1" applyFont="1" applyFill="1" applyBorder="1" applyAlignment="1">
      <alignment horizontal="center" vertical="center" wrapText="1"/>
    </xf>
    <xf numFmtId="4" fontId="39" fillId="22" borderId="28" xfId="3" applyNumberFormat="1" applyFont="1" applyFill="1" applyBorder="1" applyAlignment="1">
      <alignment horizontal="right" vertical="center" wrapText="1"/>
    </xf>
    <xf numFmtId="0" fontId="8" fillId="2" borderId="29" xfId="3" applyFont="1" applyFill="1" applyBorder="1" applyAlignment="1">
      <alignment horizontal="left" vertical="center"/>
    </xf>
    <xf numFmtId="0" fontId="0" fillId="3" borderId="29" xfId="0" applyFill="1" applyBorder="1" applyAlignment="1" applyProtection="1">
      <alignment vertical="center"/>
      <protection locked="0"/>
    </xf>
    <xf numFmtId="0" fontId="25" fillId="3" borderId="29" xfId="0" applyFont="1" applyFill="1" applyBorder="1" applyAlignment="1" applyProtection="1">
      <alignment vertical="center"/>
      <protection locked="0"/>
    </xf>
    <xf numFmtId="0" fontId="8" fillId="2" borderId="28" xfId="3" applyFont="1" applyFill="1" applyBorder="1" applyAlignment="1">
      <alignment horizontal="left" vertical="center"/>
    </xf>
    <xf numFmtId="0" fontId="16" fillId="2" borderId="28" xfId="3" applyFont="1" applyFill="1" applyBorder="1" applyAlignment="1" applyProtection="1">
      <alignment horizontal="left" vertical="center"/>
      <protection locked="0"/>
    </xf>
    <xf numFmtId="0" fontId="8" fillId="2" borderId="28" xfId="9" applyNumberFormat="1" applyFont="1" applyFill="1" applyBorder="1" applyAlignment="1" applyProtection="1">
      <alignment horizontal="right" vertical="center"/>
    </xf>
    <xf numFmtId="10" fontId="16" fillId="7" borderId="28" xfId="3" applyNumberFormat="1" applyFont="1" applyFill="1" applyBorder="1" applyAlignment="1" applyProtection="1">
      <alignment horizontal="center" vertical="center"/>
      <protection locked="0"/>
    </xf>
    <xf numFmtId="0" fontId="8" fillId="2" borderId="27" xfId="3" applyFont="1" applyFill="1" applyBorder="1" applyAlignment="1">
      <alignment horizontal="left" vertical="center"/>
    </xf>
    <xf numFmtId="0" fontId="16" fillId="2" borderId="27" xfId="3" applyFont="1" applyFill="1" applyBorder="1" applyAlignment="1" applyProtection="1">
      <alignment horizontal="left" vertical="center"/>
      <protection locked="0"/>
    </xf>
    <xf numFmtId="168" fontId="16" fillId="0" borderId="27" xfId="3" applyNumberFormat="1" applyFont="1" applyBorder="1" applyAlignment="1" applyProtection="1">
      <alignment horizontal="left" vertical="center"/>
      <protection locked="0"/>
    </xf>
    <xf numFmtId="0" fontId="8" fillId="2" borderId="27" xfId="3" applyFont="1" applyFill="1" applyBorder="1" applyAlignment="1" applyProtection="1">
      <alignment vertical="center" wrapText="1"/>
      <protection locked="0"/>
    </xf>
    <xf numFmtId="0" fontId="8" fillId="0" borderId="27" xfId="42" applyFont="1" applyBorder="1" applyAlignment="1" applyProtection="1">
      <alignment horizontal="left" vertical="center"/>
      <protection locked="0"/>
    </xf>
    <xf numFmtId="0" fontId="19" fillId="3" borderId="27" xfId="0" applyFont="1" applyFill="1" applyBorder="1" applyAlignment="1" applyProtection="1">
      <alignment vertical="center"/>
      <protection locked="0"/>
    </xf>
    <xf numFmtId="0" fontId="11" fillId="0" borderId="24" xfId="3" applyFont="1" applyBorder="1" applyAlignment="1">
      <alignment vertical="center" wrapText="1"/>
    </xf>
    <xf numFmtId="0" fontId="16" fillId="0" borderId="24" xfId="3" applyFont="1" applyBorder="1" applyAlignment="1">
      <alignment vertical="center" wrapText="1"/>
    </xf>
    <xf numFmtId="0" fontId="11" fillId="0" borderId="24" xfId="3" applyFont="1" applyBorder="1" applyAlignment="1">
      <alignment horizontal="left" vertical="center" wrapText="1"/>
    </xf>
    <xf numFmtId="0" fontId="11" fillId="0" borderId="24" xfId="3" applyFont="1" applyBorder="1" applyAlignment="1">
      <alignment horizontal="center" vertical="center" wrapText="1"/>
    </xf>
    <xf numFmtId="165" fontId="11" fillId="0" borderId="24" xfId="2" applyFont="1" applyBorder="1" applyAlignment="1">
      <alignment horizontal="center" vertical="center" wrapText="1"/>
    </xf>
    <xf numFmtId="165" fontId="11" fillId="0" borderId="24" xfId="3" applyNumberFormat="1" applyFont="1" applyBorder="1" applyAlignment="1">
      <alignment vertical="center" wrapText="1"/>
    </xf>
    <xf numFmtId="0" fontId="10" fillId="7" borderId="32" xfId="3" applyFont="1" applyFill="1" applyBorder="1" applyAlignment="1">
      <alignment vertical="center" wrapText="1"/>
    </xf>
    <xf numFmtId="0" fontId="17" fillId="7" borderId="32" xfId="3" applyFont="1" applyFill="1" applyBorder="1" applyAlignment="1">
      <alignment horizontal="left" vertical="center"/>
    </xf>
    <xf numFmtId="0" fontId="10" fillId="7" borderId="32" xfId="3" applyFont="1" applyFill="1" applyBorder="1" applyAlignment="1">
      <alignment horizontal="center" vertical="center" wrapText="1"/>
    </xf>
    <xf numFmtId="165" fontId="10" fillId="7" borderId="32" xfId="2" applyFont="1" applyFill="1" applyBorder="1" applyAlignment="1">
      <alignment horizontal="center" vertical="center" wrapText="1"/>
    </xf>
    <xf numFmtId="0" fontId="8" fillId="8" borderId="33" xfId="42" applyFont="1" applyFill="1" applyBorder="1" applyAlignment="1">
      <alignment vertical="center"/>
    </xf>
    <xf numFmtId="0" fontId="8" fillId="8" borderId="33" xfId="42" applyFont="1" applyFill="1" applyBorder="1" applyAlignment="1">
      <alignment horizontal="left" vertical="center"/>
    </xf>
    <xf numFmtId="2" fontId="48" fillId="14" borderId="25" xfId="0" applyNumberFormat="1" applyFont="1" applyFill="1" applyBorder="1" applyAlignment="1" applyProtection="1">
      <alignment horizontal="right" vertical="center"/>
      <protection locked="0"/>
    </xf>
    <xf numFmtId="0" fontId="11" fillId="9" borderId="24" xfId="3" applyFont="1" applyFill="1" applyBorder="1" applyAlignment="1">
      <alignment vertical="center" wrapText="1"/>
    </xf>
    <xf numFmtId="0" fontId="16" fillId="9" borderId="24" xfId="3" applyFont="1" applyFill="1" applyBorder="1" applyAlignment="1">
      <alignment vertical="center" wrapText="1"/>
    </xf>
    <xf numFmtId="0" fontId="11" fillId="9" borderId="24" xfId="3" applyFont="1" applyFill="1" applyBorder="1" applyAlignment="1">
      <alignment horizontal="left" vertical="center" wrapText="1"/>
    </xf>
    <xf numFmtId="0" fontId="11" fillId="9" borderId="24" xfId="3" applyFont="1" applyFill="1" applyBorder="1" applyAlignment="1">
      <alignment horizontal="center" vertical="center" wrapText="1"/>
    </xf>
    <xf numFmtId="165" fontId="11" fillId="9" borderId="24" xfId="2" applyFont="1" applyFill="1" applyBorder="1" applyAlignment="1">
      <alignment horizontal="center" vertical="center" wrapText="1"/>
    </xf>
    <xf numFmtId="0" fontId="47" fillId="13" borderId="25" xfId="42" applyFont="1" applyFill="1" applyBorder="1" applyAlignment="1">
      <alignment horizontal="center" vertical="center"/>
    </xf>
    <xf numFmtId="0" fontId="8" fillId="5" borderId="24" xfId="3" applyFont="1" applyFill="1" applyBorder="1" applyAlignment="1">
      <alignment vertical="center" wrapText="1"/>
    </xf>
    <xf numFmtId="0" fontId="12" fillId="5" borderId="24" xfId="3" applyFont="1" applyFill="1" applyBorder="1" applyAlignment="1">
      <alignment horizontal="center" vertical="center" wrapText="1"/>
    </xf>
    <xf numFmtId="4" fontId="12" fillId="5" borderId="24" xfId="2" applyNumberFormat="1" applyFont="1" applyFill="1" applyBorder="1" applyAlignment="1">
      <alignment horizontal="center" vertical="center" wrapText="1"/>
    </xf>
    <xf numFmtId="4" fontId="12" fillId="5" borderId="24" xfId="3" applyNumberFormat="1" applyFont="1" applyFill="1" applyBorder="1" applyAlignment="1">
      <alignment horizontal="center" vertical="center" wrapText="1"/>
    </xf>
    <xf numFmtId="165" fontId="11" fillId="9" borderId="36" xfId="2" applyFont="1" applyFill="1" applyBorder="1" applyAlignment="1">
      <alignment horizontal="center" vertical="center" wrapText="1"/>
    </xf>
    <xf numFmtId="4" fontId="39" fillId="16" borderId="28" xfId="3" applyNumberFormat="1" applyFont="1" applyFill="1" applyBorder="1" applyAlignment="1">
      <alignment horizontal="right" vertical="center" wrapText="1"/>
    </xf>
    <xf numFmtId="170" fontId="17" fillId="7" borderId="32" xfId="3" applyNumberFormat="1" applyFont="1" applyFill="1" applyBorder="1" applyAlignment="1">
      <alignment vertical="center" wrapText="1"/>
    </xf>
    <xf numFmtId="170" fontId="66" fillId="7" borderId="32" xfId="3" applyNumberFormat="1" applyFont="1" applyFill="1" applyBorder="1" applyAlignment="1">
      <alignment horizontal="center" vertical="center" wrapText="1"/>
    </xf>
    <xf numFmtId="0" fontId="8" fillId="8" borderId="26" xfId="42" applyFont="1" applyFill="1" applyBorder="1" applyAlignment="1">
      <alignment horizontal="left" vertical="center"/>
    </xf>
    <xf numFmtId="0" fontId="11" fillId="11" borderId="38" xfId="3" applyFont="1" applyFill="1" applyBorder="1" applyAlignment="1">
      <alignment vertical="center" wrapText="1"/>
    </xf>
    <xf numFmtId="0" fontId="16" fillId="11" borderId="38" xfId="3" applyFont="1" applyFill="1" applyBorder="1" applyAlignment="1">
      <alignment vertical="center" wrapText="1"/>
    </xf>
    <xf numFmtId="0" fontId="11" fillId="11" borderId="38" xfId="3" applyFont="1" applyFill="1" applyBorder="1" applyAlignment="1">
      <alignment horizontal="left" vertical="center" wrapText="1"/>
    </xf>
    <xf numFmtId="0" fontId="11" fillId="11" borderId="38" xfId="3" applyFont="1" applyFill="1" applyBorder="1" applyAlignment="1">
      <alignment horizontal="center" vertical="center" wrapText="1"/>
    </xf>
    <xf numFmtId="165" fontId="11" fillId="11" borderId="38" xfId="2" applyFont="1" applyFill="1" applyBorder="1" applyAlignment="1">
      <alignment horizontal="center" vertical="center" wrapText="1"/>
    </xf>
    <xf numFmtId="4" fontId="16" fillId="11" borderId="38" xfId="2" applyNumberFormat="1" applyFont="1" applyFill="1" applyBorder="1" applyAlignment="1">
      <alignment horizontal="center" vertical="center" wrapText="1"/>
    </xf>
    <xf numFmtId="165" fontId="11" fillId="11" borderId="38" xfId="3" applyNumberFormat="1" applyFont="1" applyFill="1" applyBorder="1" applyAlignment="1">
      <alignment vertical="center" wrapText="1"/>
    </xf>
    <xf numFmtId="4" fontId="53" fillId="11" borderId="23" xfId="2" applyNumberFormat="1" applyFont="1" applyFill="1" applyBorder="1" applyAlignment="1">
      <alignment horizontal="center" vertical="center" wrapText="1"/>
    </xf>
    <xf numFmtId="170" fontId="61" fillId="11" borderId="23" xfId="2" applyNumberFormat="1" applyFont="1" applyFill="1" applyBorder="1" applyAlignment="1">
      <alignment horizontal="right" vertical="center" wrapText="1"/>
    </xf>
    <xf numFmtId="4" fontId="62" fillId="11" borderId="24" xfId="2" applyNumberFormat="1" applyFont="1" applyFill="1" applyBorder="1" applyAlignment="1">
      <alignment horizontal="center" vertical="center" wrapText="1"/>
    </xf>
    <xf numFmtId="170" fontId="62" fillId="11" borderId="24" xfId="2" applyNumberFormat="1" applyFont="1" applyFill="1" applyBorder="1" applyAlignment="1">
      <alignment horizontal="right" vertical="center" wrapText="1"/>
    </xf>
    <xf numFmtId="4" fontId="60" fillId="0" borderId="28" xfId="3" applyNumberFormat="1" applyFont="1" applyBorder="1" applyAlignment="1">
      <alignment horizontal="center" vertical="center" wrapText="1"/>
    </xf>
    <xf numFmtId="4" fontId="60" fillId="0" borderId="28" xfId="3" applyNumberFormat="1" applyFont="1" applyBorder="1" applyAlignment="1">
      <alignment horizontal="right" vertical="center" wrapText="1"/>
    </xf>
    <xf numFmtId="4" fontId="59" fillId="0" borderId="28" xfId="3" applyNumberFormat="1" applyFont="1" applyBorder="1" applyAlignment="1">
      <alignment horizontal="center" vertical="center" wrapText="1"/>
    </xf>
    <xf numFmtId="4" fontId="59" fillId="0" borderId="28" xfId="3" applyNumberFormat="1" applyFont="1" applyBorder="1" applyAlignment="1">
      <alignment horizontal="right" vertical="center" wrapText="1"/>
    </xf>
    <xf numFmtId="0" fontId="12" fillId="0" borderId="38" xfId="3" applyFont="1" applyBorder="1" applyAlignment="1">
      <alignment horizontal="center" vertical="center" wrapText="1"/>
    </xf>
    <xf numFmtId="0" fontId="12" fillId="0" borderId="39" xfId="3" applyFont="1" applyBorder="1" applyAlignment="1">
      <alignment vertical="center" wrapText="1"/>
    </xf>
    <xf numFmtId="0" fontId="8" fillId="5" borderId="39" xfId="3" applyFont="1" applyFill="1" applyBorder="1" applyAlignment="1">
      <alignment horizontal="center" vertical="center" wrapText="1"/>
    </xf>
    <xf numFmtId="0" fontId="12" fillId="0" borderId="39" xfId="3" applyFont="1" applyBorder="1" applyAlignment="1">
      <alignment horizontal="left" vertical="center" wrapText="1"/>
    </xf>
    <xf numFmtId="0" fontId="12" fillId="0" borderId="39" xfId="3" applyFont="1" applyBorder="1" applyAlignment="1">
      <alignment horizontal="center" vertical="center" wrapText="1"/>
    </xf>
    <xf numFmtId="0" fontId="16" fillId="11" borderId="38" xfId="3" applyFont="1" applyFill="1" applyBorder="1" applyAlignment="1">
      <alignment horizontal="center" vertical="center" wrapText="1"/>
    </xf>
    <xf numFmtId="4" fontId="12" fillId="0" borderId="39" xfId="3" applyNumberFormat="1" applyFont="1" applyBorder="1" applyAlignment="1">
      <alignment horizontal="right" vertical="center" wrapText="1"/>
    </xf>
    <xf numFmtId="0" fontId="19" fillId="2" borderId="41" xfId="3" applyFont="1" applyFill="1" applyBorder="1" applyAlignment="1">
      <alignment horizontal="left" vertical="center"/>
    </xf>
    <xf numFmtId="0" fontId="19" fillId="2" borderId="41" xfId="3" applyFont="1" applyFill="1" applyBorder="1" applyAlignment="1" applyProtection="1">
      <alignment horizontal="left" vertical="center"/>
      <protection locked="0"/>
    </xf>
    <xf numFmtId="0" fontId="19" fillId="2" borderId="41" xfId="3" applyFont="1" applyFill="1" applyBorder="1" applyAlignment="1" applyProtection="1">
      <alignment vertical="center"/>
      <protection locked="0"/>
    </xf>
    <xf numFmtId="0" fontId="19" fillId="2" borderId="41" xfId="3" applyFont="1" applyFill="1" applyBorder="1" applyAlignment="1">
      <alignment horizontal="right" vertical="center"/>
    </xf>
    <xf numFmtId="0" fontId="19" fillId="3" borderId="41" xfId="0" applyFont="1" applyFill="1" applyBorder="1" applyAlignment="1" applyProtection="1">
      <alignment vertical="center"/>
      <protection locked="0"/>
    </xf>
    <xf numFmtId="0" fontId="56" fillId="10" borderId="43" xfId="0" applyFont="1" applyFill="1" applyBorder="1" applyAlignment="1" applyProtection="1">
      <alignment vertical="center"/>
      <protection locked="0"/>
    </xf>
    <xf numFmtId="0" fontId="57" fillId="21" borderId="43" xfId="0" applyFont="1" applyFill="1" applyBorder="1" applyAlignment="1" applyProtection="1">
      <alignment vertical="center"/>
      <protection locked="0"/>
    </xf>
    <xf numFmtId="0" fontId="11" fillId="25" borderId="48" xfId="3" applyFont="1" applyFill="1" applyBorder="1" applyAlignment="1">
      <alignment horizontal="left" vertical="center" wrapText="1"/>
    </xf>
    <xf numFmtId="0" fontId="11" fillId="25" borderId="48" xfId="3" applyFont="1" applyFill="1" applyBorder="1" applyAlignment="1">
      <alignment horizontal="center" vertical="center" wrapText="1"/>
    </xf>
    <xf numFmtId="165" fontId="11" fillId="25" borderId="48" xfId="2" applyFont="1" applyFill="1" applyBorder="1" applyAlignment="1">
      <alignment horizontal="center" vertical="center" wrapText="1"/>
    </xf>
    <xf numFmtId="4" fontId="11" fillId="25" borderId="48" xfId="3" applyNumberFormat="1" applyFont="1" applyFill="1" applyBorder="1" applyAlignment="1">
      <alignment horizontal="center" vertical="center" wrapText="1"/>
    </xf>
    <xf numFmtId="4" fontId="11" fillId="25" borderId="48" xfId="2" applyNumberFormat="1" applyFont="1" applyFill="1" applyBorder="1" applyAlignment="1">
      <alignment horizontal="center" vertical="center" wrapText="1"/>
    </xf>
    <xf numFmtId="171" fontId="24" fillId="2" borderId="29" xfId="3" applyNumberFormat="1" applyFont="1" applyFill="1" applyBorder="1" applyAlignment="1" applyProtection="1">
      <alignment horizontal="left" indent="3"/>
      <protection hidden="1"/>
    </xf>
    <xf numFmtId="0" fontId="25" fillId="2" borderId="29" xfId="3" applyFont="1" applyFill="1" applyBorder="1" applyAlignment="1" applyProtection="1">
      <alignment horizontal="left"/>
      <protection hidden="1"/>
    </xf>
    <xf numFmtId="0" fontId="26" fillId="2" borderId="29" xfId="3" applyFont="1" applyFill="1" applyBorder="1"/>
    <xf numFmtId="0" fontId="20" fillId="2" borderId="29" xfId="3" applyFont="1" applyFill="1" applyBorder="1" applyAlignment="1" applyProtection="1">
      <alignment horizontal="left"/>
      <protection hidden="1"/>
    </xf>
    <xf numFmtId="0" fontId="7" fillId="0" borderId="29" xfId="3" applyFont="1" applyBorder="1"/>
    <xf numFmtId="171" fontId="24" fillId="2" borderId="29" xfId="3" applyNumberFormat="1" applyFont="1" applyFill="1" applyBorder="1" applyAlignment="1" applyProtection="1">
      <alignment horizontal="left"/>
      <protection hidden="1"/>
    </xf>
    <xf numFmtId="4" fontId="25" fillId="2" borderId="29" xfId="3" applyNumberFormat="1" applyFont="1" applyFill="1" applyBorder="1" applyAlignment="1" applyProtection="1">
      <alignment horizontal="left"/>
      <protection hidden="1"/>
    </xf>
    <xf numFmtId="4" fontId="24" fillId="2" borderId="26" xfId="3" applyNumberFormat="1" applyFont="1" applyFill="1" applyBorder="1" applyAlignment="1" applyProtection="1">
      <alignment horizontal="center" vertical="center"/>
      <protection hidden="1"/>
    </xf>
    <xf numFmtId="171" fontId="24" fillId="2" borderId="28" xfId="3" applyNumberFormat="1" applyFont="1" applyFill="1" applyBorder="1" applyAlignment="1" applyProtection="1">
      <alignment horizontal="left" indent="3"/>
      <protection hidden="1"/>
    </xf>
    <xf numFmtId="0" fontId="26" fillId="2" borderId="28" xfId="3" applyFont="1" applyFill="1" applyBorder="1" applyAlignment="1" applyProtection="1">
      <alignment horizontal="left"/>
      <protection hidden="1"/>
    </xf>
    <xf numFmtId="171" fontId="25" fillId="2" borderId="28" xfId="3" applyNumberFormat="1" applyFont="1" applyFill="1" applyBorder="1" applyAlignment="1" applyProtection="1">
      <alignment horizontal="center"/>
      <protection hidden="1"/>
    </xf>
    <xf numFmtId="171" fontId="20" fillId="2" borderId="28" xfId="3" applyNumberFormat="1" applyFont="1" applyFill="1" applyBorder="1" applyAlignment="1" applyProtection="1">
      <alignment horizontal="left"/>
      <protection hidden="1"/>
    </xf>
    <xf numFmtId="171" fontId="24" fillId="2" borderId="28" xfId="3" applyNumberFormat="1" applyFont="1" applyFill="1" applyBorder="1" applyAlignment="1" applyProtection="1">
      <alignment horizontal="left"/>
      <protection hidden="1"/>
    </xf>
    <xf numFmtId="171" fontId="27" fillId="2" borderId="28" xfId="3" applyNumberFormat="1" applyFont="1" applyFill="1" applyBorder="1" applyAlignment="1" applyProtection="1">
      <alignment horizontal="center"/>
      <protection hidden="1"/>
    </xf>
    <xf numFmtId="0" fontId="7" fillId="0" borderId="28" xfId="3" applyFont="1" applyBorder="1"/>
    <xf numFmtId="4" fontId="25" fillId="2" borderId="28" xfId="3" applyNumberFormat="1" applyFont="1" applyFill="1" applyBorder="1" applyAlignment="1" applyProtection="1">
      <alignment horizontal="left"/>
      <protection hidden="1"/>
    </xf>
    <xf numFmtId="171" fontId="24" fillId="2" borderId="27" xfId="3" applyNumberFormat="1" applyFont="1" applyFill="1" applyBorder="1" applyAlignment="1" applyProtection="1">
      <alignment horizontal="left" indent="3"/>
      <protection hidden="1"/>
    </xf>
    <xf numFmtId="4" fontId="26" fillId="2" borderId="27" xfId="3" applyNumberFormat="1" applyFont="1" applyFill="1" applyBorder="1" applyProtection="1">
      <protection hidden="1"/>
    </xf>
    <xf numFmtId="4" fontId="26" fillId="2" borderId="27" xfId="3" applyNumberFormat="1" applyFont="1" applyFill="1" applyBorder="1" applyAlignment="1" applyProtection="1">
      <alignment horizontal="left"/>
      <protection hidden="1"/>
    </xf>
    <xf numFmtId="0" fontId="26" fillId="2" borderId="27" xfId="3" applyFont="1" applyFill="1" applyBorder="1"/>
    <xf numFmtId="0" fontId="20" fillId="2" borderId="27" xfId="3" applyFont="1" applyFill="1" applyBorder="1" applyAlignment="1" applyProtection="1">
      <alignment horizontal="left"/>
      <protection hidden="1"/>
    </xf>
    <xf numFmtId="4" fontId="25" fillId="2" borderId="27" xfId="3" applyNumberFormat="1" applyFont="1" applyFill="1" applyBorder="1" applyAlignment="1" applyProtection="1">
      <alignment horizontal="center"/>
      <protection hidden="1"/>
    </xf>
    <xf numFmtId="171" fontId="24" fillId="2" borderId="27" xfId="3" applyNumberFormat="1" applyFont="1" applyFill="1" applyBorder="1" applyAlignment="1" applyProtection="1">
      <alignment horizontal="left"/>
      <protection hidden="1"/>
    </xf>
    <xf numFmtId="0" fontId="7" fillId="0" borderId="27" xfId="3" applyFont="1" applyBorder="1"/>
    <xf numFmtId="4" fontId="25" fillId="2" borderId="27" xfId="3" applyNumberFormat="1" applyFont="1" applyFill="1" applyBorder="1" applyAlignment="1" applyProtection="1">
      <alignment horizontal="left"/>
      <protection hidden="1"/>
    </xf>
    <xf numFmtId="0" fontId="43" fillId="12" borderId="52" xfId="42" applyFont="1" applyFill="1" applyBorder="1" applyAlignment="1">
      <alignment horizontal="center" vertical="center"/>
    </xf>
    <xf numFmtId="4" fontId="43" fillId="0" borderId="40" xfId="42" applyNumberFormat="1" applyFont="1" applyBorder="1" applyAlignment="1">
      <alignment vertical="center"/>
    </xf>
    <xf numFmtId="0" fontId="43" fillId="0" borderId="40" xfId="42" applyFont="1" applyBorder="1" applyAlignment="1">
      <alignment vertical="center"/>
    </xf>
    <xf numFmtId="0" fontId="28" fillId="0" borderId="52" xfId="3" applyFont="1" applyBorder="1" applyAlignment="1">
      <alignment vertical="center"/>
    </xf>
    <xf numFmtId="4" fontId="29" fillId="0" borderId="52" xfId="3" applyNumberFormat="1" applyFont="1" applyBorder="1" applyAlignment="1">
      <alignment vertical="center"/>
    </xf>
    <xf numFmtId="0" fontId="29" fillId="0" borderId="53" xfId="3" applyFont="1" applyBorder="1" applyAlignment="1">
      <alignment vertical="center"/>
    </xf>
    <xf numFmtId="0" fontId="28" fillId="0" borderId="54" xfId="3" applyFont="1" applyBorder="1" applyAlignment="1">
      <alignment vertical="center"/>
    </xf>
    <xf numFmtId="10" fontId="28" fillId="0" borderId="54" xfId="3" applyNumberFormat="1" applyFont="1" applyBorder="1" applyAlignment="1">
      <alignment vertical="center"/>
    </xf>
    <xf numFmtId="4" fontId="12" fillId="26" borderId="24" xfId="2" applyNumberFormat="1" applyFont="1" applyFill="1" applyBorder="1" applyAlignment="1">
      <alignment horizontal="right" vertical="center" wrapText="1"/>
    </xf>
    <xf numFmtId="4" fontId="12" fillId="0" borderId="55" xfId="2" applyNumberFormat="1" applyFont="1" applyBorder="1" applyAlignment="1">
      <alignment horizontal="center" vertical="center" wrapText="1"/>
    </xf>
    <xf numFmtId="4" fontId="12" fillId="0" borderId="55" xfId="3" applyNumberFormat="1" applyFont="1" applyBorder="1" applyAlignment="1">
      <alignment horizontal="right" vertical="center" wrapText="1"/>
    </xf>
    <xf numFmtId="165" fontId="11" fillId="9" borderId="56" xfId="2" applyFont="1" applyFill="1" applyBorder="1" applyAlignment="1">
      <alignment horizontal="center" vertical="center" wrapText="1"/>
    </xf>
    <xf numFmtId="0" fontId="8" fillId="2" borderId="57" xfId="3" applyFont="1" applyFill="1" applyBorder="1" applyAlignment="1">
      <alignment horizontal="left" vertical="center"/>
    </xf>
    <xf numFmtId="0" fontId="0" fillId="3" borderId="57" xfId="0" applyFill="1" applyBorder="1" applyAlignment="1" applyProtection="1">
      <alignment vertical="center"/>
      <protection locked="0"/>
    </xf>
    <xf numFmtId="0" fontId="8" fillId="3" borderId="57" xfId="0" applyFont="1" applyFill="1" applyBorder="1" applyAlignment="1" applyProtection="1">
      <alignment vertical="center"/>
      <protection locked="0"/>
    </xf>
    <xf numFmtId="14" fontId="8" fillId="0" borderId="57" xfId="3" applyNumberFormat="1" applyFont="1" applyBorder="1" applyAlignment="1" applyProtection="1">
      <alignment vertical="center"/>
      <protection locked="0"/>
    </xf>
    <xf numFmtId="0" fontId="8" fillId="2" borderId="58" xfId="3" applyFont="1" applyFill="1" applyBorder="1" applyAlignment="1">
      <alignment horizontal="left" vertical="center"/>
    </xf>
    <xf numFmtId="0" fontId="16" fillId="2" borderId="58" xfId="3" applyFont="1" applyFill="1" applyBorder="1" applyAlignment="1" applyProtection="1">
      <alignment vertical="center"/>
      <protection locked="0"/>
    </xf>
    <xf numFmtId="0" fontId="0" fillId="3" borderId="58" xfId="0" applyFill="1" applyBorder="1" applyAlignment="1" applyProtection="1">
      <alignment vertical="center"/>
      <protection locked="0"/>
    </xf>
    <xf numFmtId="4" fontId="59" fillId="0" borderId="16" xfId="3" applyNumberFormat="1" applyFont="1" applyBorder="1" applyAlignment="1">
      <alignment horizontal="center" vertical="center" wrapText="1"/>
    </xf>
    <xf numFmtId="4" fontId="59" fillId="0" borderId="16" xfId="3" applyNumberFormat="1" applyFont="1" applyBorder="1" applyAlignment="1">
      <alignment horizontal="right" vertical="center" wrapText="1"/>
    </xf>
    <xf numFmtId="4" fontId="60" fillId="0" borderId="16" xfId="3" applyNumberFormat="1" applyFont="1" applyBorder="1" applyAlignment="1">
      <alignment horizontal="center" vertical="center" wrapText="1"/>
    </xf>
    <xf numFmtId="4" fontId="60" fillId="0" borderId="16" xfId="3" applyNumberFormat="1" applyFont="1" applyBorder="1" applyAlignment="1">
      <alignment horizontal="right" vertical="center" wrapText="1"/>
    </xf>
    <xf numFmtId="0" fontId="12" fillId="0" borderId="55" xfId="3" applyFont="1" applyBorder="1" applyAlignment="1">
      <alignment horizontal="center" vertical="center" wrapText="1"/>
    </xf>
    <xf numFmtId="4" fontId="12" fillId="5" borderId="55" xfId="2" applyNumberFormat="1" applyFont="1" applyFill="1" applyBorder="1" applyAlignment="1">
      <alignment horizontal="center" vertical="center" wrapText="1"/>
    </xf>
    <xf numFmtId="4" fontId="12" fillId="5" borderId="10" xfId="2" applyNumberFormat="1" applyFont="1" applyFill="1" applyBorder="1" applyAlignment="1">
      <alignment horizontal="center" vertical="center" wrapText="1"/>
    </xf>
    <xf numFmtId="0" fontId="43" fillId="5" borderId="6" xfId="42" applyFont="1" applyFill="1" applyBorder="1" applyAlignment="1">
      <alignment vertical="center"/>
    </xf>
    <xf numFmtId="10" fontId="46" fillId="5" borderId="11" xfId="44" applyNumberFormat="1" applyFont="1" applyFill="1" applyBorder="1" applyAlignment="1">
      <alignment vertical="center"/>
    </xf>
    <xf numFmtId="4" fontId="43" fillId="5" borderId="40" xfId="42" applyNumberFormat="1" applyFont="1" applyFill="1" applyBorder="1" applyAlignment="1">
      <alignment vertical="center"/>
    </xf>
    <xf numFmtId="0" fontId="43" fillId="5" borderId="40" xfId="42" applyFont="1" applyFill="1" applyBorder="1" applyAlignment="1">
      <alignment vertical="center"/>
    </xf>
    <xf numFmtId="170" fontId="11" fillId="9" borderId="24" xfId="3" applyNumberFormat="1" applyFont="1" applyFill="1" applyBorder="1" applyAlignment="1">
      <alignment horizontal="right" vertical="center" wrapText="1"/>
    </xf>
    <xf numFmtId="0" fontId="8" fillId="5" borderId="15" xfId="3" applyFont="1" applyFill="1" applyBorder="1" applyAlignment="1">
      <alignment horizontal="center" vertical="center" wrapText="1"/>
    </xf>
    <xf numFmtId="0" fontId="12" fillId="5" borderId="0" xfId="3" applyFont="1" applyFill="1" applyAlignment="1">
      <alignment horizontal="center" vertical="center" wrapText="1"/>
    </xf>
    <xf numFmtId="0" fontId="41" fillId="5" borderId="0" xfId="3" applyFont="1" applyFill="1" applyAlignment="1">
      <alignment horizontal="center" vertical="center" wrapText="1"/>
    </xf>
    <xf numFmtId="4" fontId="59" fillId="5" borderId="28" xfId="3" applyNumberFormat="1" applyFont="1" applyFill="1" applyBorder="1" applyAlignment="1">
      <alignment horizontal="center" vertical="center" wrapText="1"/>
    </xf>
    <xf numFmtId="4" fontId="59" fillId="5" borderId="28" xfId="3" applyNumberFormat="1" applyFont="1" applyFill="1" applyBorder="1" applyAlignment="1">
      <alignment horizontal="right" vertical="center" wrapText="1"/>
    </xf>
    <xf numFmtId="4" fontId="12" fillId="27" borderId="1" xfId="2" applyNumberFormat="1" applyFont="1" applyFill="1" applyBorder="1" applyAlignment="1">
      <alignment horizontal="right" vertical="center" wrapText="1"/>
    </xf>
    <xf numFmtId="4" fontId="12" fillId="27" borderId="10" xfId="2" applyNumberFormat="1" applyFont="1" applyFill="1" applyBorder="1" applyAlignment="1">
      <alignment horizontal="right" vertical="center" wrapText="1"/>
    </xf>
    <xf numFmtId="173" fontId="12" fillId="27" borderId="1" xfId="2" applyNumberFormat="1" applyFont="1" applyFill="1" applyBorder="1" applyAlignment="1">
      <alignment horizontal="right" vertical="center" wrapText="1"/>
    </xf>
    <xf numFmtId="173" fontId="12" fillId="27" borderId="55" xfId="2" applyNumberFormat="1" applyFont="1" applyFill="1" applyBorder="1" applyAlignment="1">
      <alignment horizontal="right" vertical="center" wrapText="1"/>
    </xf>
    <xf numFmtId="4" fontId="12" fillId="27" borderId="0" xfId="2" applyNumberFormat="1" applyFont="1" applyFill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164" fontId="13" fillId="0" borderId="0" xfId="9" applyFont="1" applyBorder="1" applyAlignment="1">
      <alignment vertical="center"/>
    </xf>
    <xf numFmtId="4" fontId="13" fillId="0" borderId="0" xfId="0" applyNumberFormat="1" applyFont="1" applyAlignment="1">
      <alignment horizontal="center" vertical="center"/>
    </xf>
    <xf numFmtId="174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0" fontId="13" fillId="0" borderId="0" xfId="0" applyNumberFormat="1" applyFont="1" applyAlignment="1">
      <alignment vertical="center"/>
    </xf>
    <xf numFmtId="10" fontId="13" fillId="0" borderId="0" xfId="44" applyNumberFormat="1" applyFont="1" applyBorder="1" applyAlignment="1">
      <alignment vertical="center"/>
    </xf>
    <xf numFmtId="44" fontId="64" fillId="0" borderId="0" xfId="107" applyFont="1" applyBorder="1" applyAlignment="1">
      <alignment vertical="center"/>
    </xf>
    <xf numFmtId="0" fontId="66" fillId="2" borderId="57" xfId="3" applyFont="1" applyFill="1" applyBorder="1" applyAlignment="1" applyProtection="1">
      <alignment vertical="center"/>
      <protection locked="0"/>
    </xf>
    <xf numFmtId="168" fontId="16" fillId="0" borderId="58" xfId="3" applyNumberFormat="1" applyFont="1" applyBorder="1" applyAlignment="1" applyProtection="1">
      <alignment horizontal="left" vertical="center"/>
      <protection locked="0"/>
    </xf>
    <xf numFmtId="0" fontId="8" fillId="2" borderId="58" xfId="3" applyFont="1" applyFill="1" applyBorder="1" applyAlignment="1">
      <alignment horizontal="right" vertical="center"/>
    </xf>
    <xf numFmtId="14" fontId="8" fillId="0" borderId="58" xfId="3" applyNumberFormat="1" applyFont="1" applyBorder="1" applyAlignment="1" applyProtection="1">
      <alignment vertical="center"/>
      <protection locked="0"/>
    </xf>
    <xf numFmtId="0" fontId="8" fillId="2" borderId="27" xfId="9" applyNumberFormat="1" applyFont="1" applyFill="1" applyBorder="1" applyAlignment="1" applyProtection="1">
      <alignment horizontal="right" vertical="center"/>
    </xf>
    <xf numFmtId="10" fontId="16" fillId="7" borderId="27" xfId="3" applyNumberFormat="1" applyFont="1" applyFill="1" applyBorder="1" applyAlignment="1" applyProtection="1">
      <alignment horizontal="center" vertical="center"/>
      <protection locked="0"/>
    </xf>
    <xf numFmtId="10" fontId="44" fillId="5" borderId="12" xfId="42" applyNumberFormat="1" applyFont="1" applyFill="1" applyBorder="1" applyAlignment="1">
      <alignment vertical="center"/>
    </xf>
    <xf numFmtId="0" fontId="19" fillId="2" borderId="59" xfId="3" applyFont="1" applyFill="1" applyBorder="1" applyAlignment="1">
      <alignment horizontal="left" vertical="center"/>
    </xf>
    <xf numFmtId="0" fontId="19" fillId="2" borderId="59" xfId="3" applyFont="1" applyFill="1" applyBorder="1" applyAlignment="1" applyProtection="1">
      <alignment horizontal="left" vertical="center"/>
      <protection locked="0"/>
    </xf>
    <xf numFmtId="0" fontId="19" fillId="2" borderId="59" xfId="3" applyFont="1" applyFill="1" applyBorder="1" applyAlignment="1" applyProtection="1">
      <alignment horizontal="left" vertical="center" wrapText="1"/>
      <protection locked="0"/>
    </xf>
    <xf numFmtId="0" fontId="19" fillId="3" borderId="59" xfId="0" applyFont="1" applyFill="1" applyBorder="1" applyAlignment="1" applyProtection="1">
      <alignment vertical="center"/>
      <protection locked="0"/>
    </xf>
    <xf numFmtId="43" fontId="0" fillId="3" borderId="0" xfId="65" applyFont="1" applyFill="1" applyAlignment="1" applyProtection="1">
      <alignment horizontal="left" vertical="center"/>
      <protection locked="0"/>
    </xf>
    <xf numFmtId="4" fontId="58" fillId="28" borderId="56" xfId="3" applyNumberFormat="1" applyFont="1" applyFill="1" applyBorder="1" applyAlignment="1">
      <alignment horizontal="center" vertical="center" wrapText="1"/>
    </xf>
    <xf numFmtId="0" fontId="67" fillId="14" borderId="17" xfId="0" applyFont="1" applyFill="1" applyBorder="1" applyAlignment="1">
      <alignment horizontal="left" vertical="top" wrapText="1"/>
    </xf>
    <xf numFmtId="0" fontId="67" fillId="14" borderId="17" xfId="0" applyFont="1" applyFill="1" applyBorder="1" applyAlignment="1">
      <alignment horizontal="center" vertical="top" wrapText="1"/>
    </xf>
    <xf numFmtId="0" fontId="67" fillId="14" borderId="17" xfId="0" applyFont="1" applyFill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left" vertical="center" wrapText="1"/>
    </xf>
    <xf numFmtId="0" fontId="67" fillId="29" borderId="17" xfId="0" applyFont="1" applyFill="1" applyBorder="1" applyAlignment="1">
      <alignment horizontal="left" vertical="top" wrapText="1"/>
    </xf>
    <xf numFmtId="0" fontId="67" fillId="29" borderId="17" xfId="0" applyFont="1" applyFill="1" applyBorder="1" applyAlignment="1">
      <alignment horizontal="center" vertical="top" wrapText="1"/>
    </xf>
    <xf numFmtId="0" fontId="67" fillId="29" borderId="17" xfId="0" applyFont="1" applyFill="1" applyBorder="1" applyAlignment="1">
      <alignment horizontal="right" vertical="top" wrapText="1"/>
    </xf>
    <xf numFmtId="4" fontId="60" fillId="5" borderId="28" xfId="3" applyNumberFormat="1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left" vertical="center" wrapText="1"/>
    </xf>
    <xf numFmtId="0" fontId="12" fillId="5" borderId="0" xfId="3" applyFont="1" applyFill="1" applyAlignment="1">
      <alignment horizontal="left" vertical="center" wrapText="1"/>
    </xf>
    <xf numFmtId="0" fontId="8" fillId="5" borderId="0" xfId="3" applyFont="1" applyFill="1" applyAlignment="1">
      <alignment horizontal="center" vertical="center" wrapText="1"/>
    </xf>
    <xf numFmtId="174" fontId="12" fillId="0" borderId="1" xfId="2" applyNumberFormat="1" applyFont="1" applyBorder="1" applyAlignment="1">
      <alignment horizontal="center" vertical="center" wrapText="1"/>
    </xf>
    <xf numFmtId="174" fontId="12" fillId="5" borderId="1" xfId="2" applyNumberFormat="1" applyFont="1" applyFill="1" applyBorder="1" applyAlignment="1">
      <alignment horizontal="center" vertical="center" wrapText="1"/>
    </xf>
    <xf numFmtId="0" fontId="71" fillId="5" borderId="62" xfId="0" applyFont="1" applyFill="1" applyBorder="1" applyProtection="1">
      <protection locked="0"/>
    </xf>
    <xf numFmtId="0" fontId="0" fillId="5" borderId="62" xfId="0" applyFill="1" applyBorder="1"/>
    <xf numFmtId="0" fontId="71" fillId="5" borderId="62" xfId="0" applyFont="1" applyFill="1" applyBorder="1" applyAlignment="1" applyProtection="1">
      <alignment horizontal="center"/>
      <protection locked="0"/>
    </xf>
    <xf numFmtId="0" fontId="71" fillId="5" borderId="61" xfId="188" applyFont="1" applyFill="1" applyBorder="1" applyProtection="1">
      <protection locked="0"/>
    </xf>
    <xf numFmtId="0" fontId="71" fillId="5" borderId="64" xfId="188" applyFont="1" applyFill="1" applyBorder="1" applyProtection="1">
      <protection locked="0"/>
    </xf>
    <xf numFmtId="4" fontId="71" fillId="5" borderId="64" xfId="0" applyNumberFormat="1" applyFont="1" applyFill="1" applyBorder="1" applyAlignment="1" applyProtection="1">
      <alignment horizontal="center"/>
      <protection locked="0"/>
    </xf>
    <xf numFmtId="0" fontId="0" fillId="5" borderId="0" xfId="0" applyFill="1"/>
    <xf numFmtId="0" fontId="71" fillId="0" borderId="0" xfId="0" applyFont="1"/>
    <xf numFmtId="49" fontId="7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62" xfId="0" applyBorder="1"/>
    <xf numFmtId="0" fontId="0" fillId="0" borderId="9" xfId="0" applyBorder="1"/>
    <xf numFmtId="4" fontId="71" fillId="4" borderId="64" xfId="0" applyNumberFormat="1" applyFont="1" applyFill="1" applyBorder="1" applyAlignment="1" applyProtection="1">
      <alignment horizontal="center"/>
      <protection locked="0"/>
    </xf>
    <xf numFmtId="0" fontId="12" fillId="5" borderId="38" xfId="3" applyFont="1" applyFill="1" applyBorder="1" applyAlignment="1">
      <alignment horizontal="left" vertical="center" wrapText="1"/>
    </xf>
    <xf numFmtId="4" fontId="12" fillId="0" borderId="38" xfId="3" applyNumberFormat="1" applyFont="1" applyBorder="1" applyAlignment="1">
      <alignment horizontal="center" vertical="center" wrapText="1"/>
    </xf>
    <xf numFmtId="4" fontId="12" fillId="0" borderId="38" xfId="2" applyNumberFormat="1" applyFont="1" applyBorder="1" applyAlignment="1">
      <alignment horizontal="center" vertical="center" wrapText="1"/>
    </xf>
    <xf numFmtId="4" fontId="12" fillId="5" borderId="38" xfId="2" applyNumberFormat="1" applyFont="1" applyFill="1" applyBorder="1" applyAlignment="1">
      <alignment horizontal="center" vertical="center" wrapText="1"/>
    </xf>
    <xf numFmtId="173" fontId="12" fillId="0" borderId="38" xfId="2" applyNumberFormat="1" applyFont="1" applyBorder="1" applyAlignment="1">
      <alignment horizontal="center" vertical="center" wrapText="1"/>
    </xf>
    <xf numFmtId="0" fontId="19" fillId="3" borderId="41" xfId="0" applyFont="1" applyFill="1" applyBorder="1" applyAlignment="1" applyProtection="1">
      <alignment horizontal="right" vertical="center"/>
      <protection locked="0"/>
    </xf>
    <xf numFmtId="4" fontId="60" fillId="5" borderId="0" xfId="3" applyNumberFormat="1" applyFont="1" applyFill="1" applyAlignment="1">
      <alignment horizontal="center" vertical="center" wrapText="1"/>
    </xf>
    <xf numFmtId="0" fontId="11" fillId="25" borderId="65" xfId="3" applyFont="1" applyFill="1" applyBorder="1" applyAlignment="1">
      <alignment horizontal="left" vertical="center" wrapText="1"/>
    </xf>
    <xf numFmtId="4" fontId="11" fillId="25" borderId="65" xfId="3" applyNumberFormat="1" applyFont="1" applyFill="1" applyBorder="1" applyAlignment="1">
      <alignment horizontal="center" vertical="center" wrapText="1"/>
    </xf>
    <xf numFmtId="4" fontId="11" fillId="25" borderId="65" xfId="2" applyNumberFormat="1" applyFont="1" applyFill="1" applyBorder="1" applyAlignment="1">
      <alignment horizontal="center" vertical="center" wrapText="1"/>
    </xf>
    <xf numFmtId="0" fontId="12" fillId="5" borderId="65" xfId="3" applyFont="1" applyFill="1" applyBorder="1" applyAlignment="1">
      <alignment horizontal="left" vertical="center" wrapText="1"/>
    </xf>
    <xf numFmtId="0" fontId="12" fillId="0" borderId="65" xfId="3" applyFont="1" applyBorder="1" applyAlignment="1">
      <alignment horizontal="center" vertical="center" wrapText="1"/>
    </xf>
    <xf numFmtId="4" fontId="12" fillId="0" borderId="65" xfId="3" applyNumberFormat="1" applyFont="1" applyBorder="1" applyAlignment="1">
      <alignment horizontal="center" vertical="center" wrapText="1"/>
    </xf>
    <xf numFmtId="4" fontId="12" fillId="5" borderId="65" xfId="2" applyNumberFormat="1" applyFont="1" applyFill="1" applyBorder="1" applyAlignment="1">
      <alignment horizontal="center" vertical="center" wrapText="1"/>
    </xf>
    <xf numFmtId="173" fontId="12" fillId="0" borderId="65" xfId="2" applyNumberFormat="1" applyFont="1" applyBorder="1" applyAlignment="1">
      <alignment horizontal="center" vertical="center" wrapText="1"/>
    </xf>
    <xf numFmtId="0" fontId="74" fillId="0" borderId="17" xfId="0" applyFont="1" applyBorder="1" applyAlignment="1">
      <alignment horizontal="left" vertical="top" wrapText="1"/>
    </xf>
    <xf numFmtId="0" fontId="74" fillId="0" borderId="17" xfId="0" applyFont="1" applyBorder="1" applyAlignment="1">
      <alignment horizontal="center" vertical="top" wrapText="1"/>
    </xf>
    <xf numFmtId="4" fontId="39" fillId="28" borderId="28" xfId="3" applyNumberFormat="1" applyFont="1" applyFill="1" applyBorder="1" applyAlignment="1">
      <alignment horizontal="center" vertical="center" wrapText="1"/>
    </xf>
    <xf numFmtId="165" fontId="11" fillId="25" borderId="49" xfId="2" applyFont="1" applyFill="1" applyBorder="1" applyAlignment="1">
      <alignment horizontal="center" vertical="center" wrapText="1"/>
    </xf>
    <xf numFmtId="0" fontId="8" fillId="5" borderId="38" xfId="3" applyFont="1" applyFill="1" applyBorder="1" applyAlignment="1">
      <alignment horizontal="center" vertical="center" wrapText="1"/>
    </xf>
    <xf numFmtId="0" fontId="8" fillId="5" borderId="65" xfId="3" applyFont="1" applyFill="1" applyBorder="1" applyAlignment="1">
      <alignment horizontal="center" vertical="center" wrapText="1"/>
    </xf>
    <xf numFmtId="1" fontId="52" fillId="30" borderId="17" xfId="0" applyNumberFormat="1" applyFont="1" applyFill="1" applyBorder="1" applyAlignment="1">
      <alignment horizontal="left" vertical="top" shrinkToFit="1"/>
    </xf>
    <xf numFmtId="0" fontId="74" fillId="30" borderId="17" xfId="0" applyFont="1" applyFill="1" applyBorder="1" applyAlignment="1">
      <alignment horizontal="center" vertical="top" wrapText="1"/>
    </xf>
    <xf numFmtId="2" fontId="52" fillId="30" borderId="17" xfId="0" applyNumberFormat="1" applyFont="1" applyFill="1" applyBorder="1" applyAlignment="1">
      <alignment horizontal="right" vertical="top" shrinkToFit="1"/>
    </xf>
    <xf numFmtId="0" fontId="0" fillId="30" borderId="17" xfId="0" applyFill="1" applyBorder="1" applyAlignment="1">
      <alignment horizontal="left" wrapText="1"/>
    </xf>
    <xf numFmtId="0" fontId="0" fillId="30" borderId="17" xfId="0" applyFill="1" applyBorder="1" applyAlignment="1">
      <alignment horizontal="left" vertical="top" wrapText="1"/>
    </xf>
    <xf numFmtId="4" fontId="12" fillId="30" borderId="24" xfId="2" applyNumberFormat="1" applyFont="1" applyFill="1" applyBorder="1" applyAlignment="1">
      <alignment horizontal="right" vertical="center" wrapText="1"/>
    </xf>
    <xf numFmtId="0" fontId="16" fillId="25" borderId="48" xfId="3" applyFont="1" applyFill="1" applyBorder="1" applyAlignment="1">
      <alignment horizontal="center" vertical="center" wrapText="1"/>
    </xf>
    <xf numFmtId="165" fontId="11" fillId="25" borderId="48" xfId="3" applyNumberFormat="1" applyFont="1" applyFill="1" applyBorder="1" applyAlignment="1">
      <alignment horizontal="center" vertical="center" wrapText="1"/>
    </xf>
    <xf numFmtId="0" fontId="11" fillId="25" borderId="65" xfId="3" applyFont="1" applyFill="1" applyBorder="1" applyAlignment="1">
      <alignment horizontal="center" vertical="center" wrapText="1"/>
    </xf>
    <xf numFmtId="0" fontId="16" fillId="25" borderId="65" xfId="3" applyFont="1" applyFill="1" applyBorder="1" applyAlignment="1">
      <alignment horizontal="center" vertical="center" wrapText="1"/>
    </xf>
    <xf numFmtId="165" fontId="11" fillId="25" borderId="65" xfId="3" applyNumberFormat="1" applyFont="1" applyFill="1" applyBorder="1" applyAlignment="1">
      <alignment horizontal="center" vertical="center" wrapText="1"/>
    </xf>
    <xf numFmtId="0" fontId="25" fillId="0" borderId="0" xfId="3" applyFont="1" applyAlignment="1">
      <alignment horizontal="center"/>
    </xf>
    <xf numFmtId="0" fontId="8" fillId="0" borderId="39" xfId="3" applyFont="1" applyBorder="1" applyAlignment="1">
      <alignment horizontal="center" vertical="center" wrapText="1"/>
    </xf>
    <xf numFmtId="0" fontId="8" fillId="5" borderId="39" xfId="3" applyFont="1" applyFill="1" applyBorder="1" applyAlignment="1">
      <alignment vertical="center" wrapText="1"/>
    </xf>
    <xf numFmtId="173" fontId="12" fillId="27" borderId="39" xfId="2" applyNumberFormat="1" applyFont="1" applyFill="1" applyBorder="1" applyAlignment="1">
      <alignment horizontal="right" vertical="center" wrapText="1"/>
    </xf>
    <xf numFmtId="4" fontId="12" fillId="0" borderId="39" xfId="2" applyNumberFormat="1" applyFont="1" applyBorder="1" applyAlignment="1">
      <alignment horizontal="center" vertical="center" wrapText="1"/>
    </xf>
    <xf numFmtId="4" fontId="12" fillId="5" borderId="39" xfId="2" applyNumberFormat="1" applyFont="1" applyFill="1" applyBorder="1" applyAlignment="1">
      <alignment horizontal="center" vertical="center" wrapText="1"/>
    </xf>
    <xf numFmtId="4" fontId="58" fillId="5" borderId="56" xfId="3" applyNumberFormat="1" applyFont="1" applyFill="1" applyBorder="1" applyAlignment="1">
      <alignment horizontal="center" vertical="center" wrapText="1"/>
    </xf>
    <xf numFmtId="4" fontId="12" fillId="5" borderId="60" xfId="2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0" fontId="12" fillId="5" borderId="39" xfId="3" applyFont="1" applyFill="1" applyBorder="1" applyAlignment="1">
      <alignment vertical="center" wrapText="1"/>
    </xf>
    <xf numFmtId="0" fontId="12" fillId="5" borderId="39" xfId="3" applyFont="1" applyFill="1" applyBorder="1" applyAlignment="1">
      <alignment horizontal="center" vertical="center" wrapText="1"/>
    </xf>
    <xf numFmtId="0" fontId="8" fillId="0" borderId="67" xfId="3" applyFont="1" applyBorder="1" applyAlignment="1">
      <alignment horizontal="center" vertical="center" wrapText="1"/>
    </xf>
    <xf numFmtId="0" fontId="11" fillId="31" borderId="38" xfId="3" applyFont="1" applyFill="1" applyBorder="1" applyAlignment="1">
      <alignment vertical="center" wrapText="1"/>
    </xf>
    <xf numFmtId="0" fontId="16" fillId="31" borderId="38" xfId="3" applyFont="1" applyFill="1" applyBorder="1" applyAlignment="1">
      <alignment vertical="center" wrapText="1"/>
    </xf>
    <xf numFmtId="0" fontId="11" fillId="31" borderId="38" xfId="3" applyFont="1" applyFill="1" applyBorder="1" applyAlignment="1">
      <alignment horizontal="left" vertical="center" wrapText="1"/>
    </xf>
    <xf numFmtId="0" fontId="11" fillId="31" borderId="38" xfId="3" applyFont="1" applyFill="1" applyBorder="1" applyAlignment="1">
      <alignment horizontal="center" vertical="center" wrapText="1"/>
    </xf>
    <xf numFmtId="165" fontId="11" fillId="31" borderId="38" xfId="2" applyFont="1" applyFill="1" applyBorder="1" applyAlignment="1">
      <alignment horizontal="center" vertical="center" wrapText="1"/>
    </xf>
    <xf numFmtId="4" fontId="16" fillId="31" borderId="38" xfId="2" applyNumberFormat="1" applyFont="1" applyFill="1" applyBorder="1" applyAlignment="1">
      <alignment horizontal="center" vertical="center" wrapText="1"/>
    </xf>
    <xf numFmtId="165" fontId="11" fillId="31" borderId="38" xfId="3" applyNumberFormat="1" applyFont="1" applyFill="1" applyBorder="1" applyAlignment="1">
      <alignment vertical="center" wrapText="1"/>
    </xf>
    <xf numFmtId="0" fontId="16" fillId="31" borderId="38" xfId="3" applyFont="1" applyFill="1" applyBorder="1" applyAlignment="1">
      <alignment horizontal="center" vertical="center" wrapText="1"/>
    </xf>
    <xf numFmtId="0" fontId="19" fillId="2" borderId="41" xfId="3" applyFont="1" applyFill="1" applyBorder="1" applyAlignment="1">
      <alignment vertical="center" wrapText="1"/>
    </xf>
    <xf numFmtId="4" fontId="43" fillId="5" borderId="6" xfId="42" applyNumberFormat="1" applyFont="1" applyFill="1" applyBorder="1" applyAlignment="1">
      <alignment vertical="center"/>
    </xf>
    <xf numFmtId="2" fontId="43" fillId="5" borderId="40" xfId="42" applyNumberFormat="1" applyFont="1" applyFill="1" applyBorder="1" applyAlignment="1">
      <alignment vertical="center"/>
    </xf>
    <xf numFmtId="0" fontId="71" fillId="5" borderId="69" xfId="0" applyFont="1" applyFill="1" applyBorder="1" applyAlignment="1" applyProtection="1">
      <alignment horizontal="left" wrapText="1"/>
      <protection locked="0"/>
    </xf>
    <xf numFmtId="0" fontId="71" fillId="5" borderId="69" xfId="0" applyFont="1" applyFill="1" applyBorder="1" applyProtection="1">
      <protection locked="0"/>
    </xf>
    <xf numFmtId="0" fontId="71" fillId="5" borderId="66" xfId="188" applyFont="1" applyFill="1" applyBorder="1" applyAlignment="1" applyProtection="1">
      <alignment horizontal="left" vertical="center" wrapText="1"/>
      <protection locked="0"/>
    </xf>
    <xf numFmtId="0" fontId="25" fillId="0" borderId="0" xfId="3" applyFont="1"/>
    <xf numFmtId="10" fontId="46" fillId="5" borderId="0" xfId="44" applyNumberFormat="1" applyFont="1" applyFill="1" applyBorder="1" applyAlignment="1">
      <alignment vertical="center"/>
    </xf>
    <xf numFmtId="0" fontId="29" fillId="0" borderId="61" xfId="3" applyFont="1" applyBorder="1" applyAlignment="1">
      <alignment vertical="center"/>
    </xf>
    <xf numFmtId="0" fontId="28" fillId="0" borderId="69" xfId="3" applyFont="1" applyBorder="1" applyAlignment="1">
      <alignment vertical="center"/>
    </xf>
    <xf numFmtId="4" fontId="29" fillId="0" borderId="69" xfId="3" applyNumberFormat="1" applyFont="1" applyBorder="1" applyAlignment="1">
      <alignment vertical="center"/>
    </xf>
    <xf numFmtId="10" fontId="28" fillId="0" borderId="69" xfId="3" applyNumberFormat="1" applyFont="1" applyBorder="1" applyAlignment="1">
      <alignment vertical="center"/>
    </xf>
    <xf numFmtId="0" fontId="11" fillId="32" borderId="24" xfId="3" applyFont="1" applyFill="1" applyBorder="1" applyAlignment="1">
      <alignment horizontal="left" vertical="center" wrapText="1"/>
    </xf>
    <xf numFmtId="0" fontId="11" fillId="32" borderId="24" xfId="3" applyFont="1" applyFill="1" applyBorder="1" applyAlignment="1">
      <alignment horizontal="center" vertical="center" wrapText="1"/>
    </xf>
    <xf numFmtId="165" fontId="11" fillId="32" borderId="24" xfId="2" applyFont="1" applyFill="1" applyBorder="1" applyAlignment="1">
      <alignment horizontal="center" vertical="center" wrapText="1"/>
    </xf>
    <xf numFmtId="0" fontId="12" fillId="0" borderId="70" xfId="3" applyFont="1" applyBorder="1" applyAlignment="1">
      <alignment vertical="center" wrapText="1"/>
    </xf>
    <xf numFmtId="0" fontId="8" fillId="0" borderId="70" xfId="3" applyFont="1" applyBorder="1" applyAlignment="1">
      <alignment horizontal="center" vertical="center" wrapText="1"/>
    </xf>
    <xf numFmtId="0" fontId="8" fillId="5" borderId="70" xfId="3" applyFont="1" applyFill="1" applyBorder="1" applyAlignment="1">
      <alignment horizontal="center" vertical="center" wrapText="1"/>
    </xf>
    <xf numFmtId="0" fontId="12" fillId="0" borderId="70" xfId="3" applyFont="1" applyBorder="1" applyAlignment="1">
      <alignment horizontal="left" vertical="center" wrapText="1"/>
    </xf>
    <xf numFmtId="0" fontId="12" fillId="0" borderId="70" xfId="3" applyFont="1" applyBorder="1" applyAlignment="1">
      <alignment horizontal="center" vertical="center" wrapText="1"/>
    </xf>
    <xf numFmtId="4" fontId="12" fillId="0" borderId="70" xfId="2" applyNumberFormat="1" applyFont="1" applyBorder="1" applyAlignment="1">
      <alignment horizontal="center" vertical="center" wrapText="1"/>
    </xf>
    <xf numFmtId="4" fontId="12" fillId="5" borderId="70" xfId="2" applyNumberFormat="1" applyFont="1" applyFill="1" applyBorder="1" applyAlignment="1">
      <alignment horizontal="center" vertical="center" wrapText="1"/>
    </xf>
    <xf numFmtId="4" fontId="12" fillId="0" borderId="70" xfId="3" applyNumberFormat="1" applyFont="1" applyBorder="1" applyAlignment="1">
      <alignment horizontal="right" vertical="center" wrapText="1"/>
    </xf>
    <xf numFmtId="1" fontId="52" fillId="14" borderId="17" xfId="0" applyNumberFormat="1" applyFont="1" applyFill="1" applyBorder="1" applyAlignment="1">
      <alignment horizontal="left" vertical="top" shrinkToFit="1"/>
    </xf>
    <xf numFmtId="0" fontId="74" fillId="14" borderId="17" xfId="0" applyFont="1" applyFill="1" applyBorder="1" applyAlignment="1">
      <alignment horizontal="left" vertical="top" wrapText="1"/>
    </xf>
    <xf numFmtId="0" fontId="74" fillId="14" borderId="17" xfId="0" applyFont="1" applyFill="1" applyBorder="1" applyAlignment="1">
      <alignment horizontal="center" vertical="top" wrapText="1"/>
    </xf>
    <xf numFmtId="2" fontId="52" fillId="14" borderId="17" xfId="0" applyNumberFormat="1" applyFont="1" applyFill="1" applyBorder="1" applyAlignment="1">
      <alignment horizontal="right" vertical="top" shrinkToFit="1"/>
    </xf>
    <xf numFmtId="0" fontId="12" fillId="0" borderId="55" xfId="3" applyFont="1" applyBorder="1" applyAlignment="1">
      <alignment vertical="center" wrapText="1"/>
    </xf>
    <xf numFmtId="0" fontId="8" fillId="0" borderId="55" xfId="3" applyFont="1" applyBorder="1" applyAlignment="1">
      <alignment horizontal="center" vertical="center" wrapText="1"/>
    </xf>
    <xf numFmtId="0" fontId="12" fillId="0" borderId="55" xfId="3" applyFont="1" applyBorder="1" applyAlignment="1">
      <alignment horizontal="left" vertical="center" wrapText="1"/>
    </xf>
    <xf numFmtId="4" fontId="12" fillId="27" borderId="55" xfId="2" applyNumberFormat="1" applyFont="1" applyFill="1" applyBorder="1" applyAlignment="1">
      <alignment horizontal="right" vertical="center" wrapText="1"/>
    </xf>
    <xf numFmtId="173" fontId="12" fillId="27" borderId="10" xfId="2" applyNumberFormat="1" applyFont="1" applyFill="1" applyBorder="1" applyAlignment="1">
      <alignment horizontal="right" vertical="center" wrapText="1"/>
    </xf>
    <xf numFmtId="0" fontId="12" fillId="0" borderId="24" xfId="3" applyFont="1" applyBorder="1" applyAlignment="1">
      <alignment horizontal="left" vertical="center" wrapText="1"/>
    </xf>
    <xf numFmtId="0" fontId="0" fillId="33" borderId="0" xfId="0" applyFill="1" applyAlignment="1" applyProtection="1">
      <alignment vertical="center"/>
      <protection locked="0"/>
    </xf>
    <xf numFmtId="0" fontId="31" fillId="34" borderId="0" xfId="42" applyFont="1" applyFill="1" applyAlignment="1">
      <alignment horizontal="left" vertical="center"/>
    </xf>
    <xf numFmtId="0" fontId="31" fillId="34" borderId="0" xfId="42" applyFont="1" applyFill="1" applyAlignment="1">
      <alignment vertical="center"/>
    </xf>
    <xf numFmtId="4" fontId="14" fillId="14" borderId="0" xfId="3" applyNumberFormat="1" applyFill="1" applyAlignment="1">
      <alignment vertical="center" wrapText="1"/>
    </xf>
    <xf numFmtId="4" fontId="14" fillId="0" borderId="0" xfId="3" applyNumberFormat="1" applyAlignment="1">
      <alignment vertical="center" wrapText="1"/>
    </xf>
    <xf numFmtId="0" fontId="71" fillId="5" borderId="66" xfId="188" applyFont="1" applyFill="1" applyBorder="1" applyAlignment="1" applyProtection="1">
      <alignment horizontal="left" vertical="center"/>
      <protection locked="0"/>
    </xf>
    <xf numFmtId="0" fontId="0" fillId="4" borderId="73" xfId="0" applyFill="1" applyBorder="1"/>
    <xf numFmtId="0" fontId="73" fillId="5" borderId="71" xfId="0" applyFont="1" applyFill="1" applyBorder="1" applyAlignment="1" applyProtection="1">
      <alignment horizontal="right"/>
      <protection locked="0"/>
    </xf>
    <xf numFmtId="0" fontId="73" fillId="5" borderId="72" xfId="0" applyFont="1" applyFill="1" applyBorder="1" applyAlignment="1" applyProtection="1">
      <alignment horizontal="left"/>
      <protection locked="0"/>
    </xf>
    <xf numFmtId="0" fontId="73" fillId="5" borderId="72" xfId="0" applyFont="1" applyFill="1" applyBorder="1" applyProtection="1">
      <protection locked="0"/>
    </xf>
    <xf numFmtId="0" fontId="73" fillId="5" borderId="74" xfId="0" applyFont="1" applyFill="1" applyBorder="1" applyAlignment="1" applyProtection="1">
      <alignment horizontal="right" vertical="center"/>
      <protection locked="0"/>
    </xf>
    <xf numFmtId="0" fontId="73" fillId="5" borderId="0" xfId="0" applyFont="1" applyFill="1" applyProtection="1">
      <protection locked="0"/>
    </xf>
    <xf numFmtId="0" fontId="73" fillId="5" borderId="74" xfId="0" applyFont="1" applyFill="1" applyBorder="1" applyAlignment="1" applyProtection="1">
      <alignment horizontal="right"/>
      <protection locked="0"/>
    </xf>
    <xf numFmtId="0" fontId="73" fillId="5" borderId="0" xfId="0" applyFont="1" applyFill="1" applyAlignment="1" applyProtection="1">
      <alignment horizontal="left"/>
      <protection locked="0"/>
    </xf>
    <xf numFmtId="14" fontId="73" fillId="5" borderId="0" xfId="0" applyNumberFormat="1" applyFont="1" applyFill="1" applyAlignment="1" applyProtection="1">
      <alignment horizontal="left"/>
      <protection locked="0"/>
    </xf>
    <xf numFmtId="0" fontId="73" fillId="5" borderId="75" xfId="0" applyFont="1" applyFill="1" applyBorder="1" applyAlignment="1" applyProtection="1">
      <alignment horizontal="centerContinuous"/>
      <protection locked="0"/>
    </xf>
    <xf numFmtId="0" fontId="73" fillId="5" borderId="76" xfId="0" applyFont="1" applyFill="1" applyBorder="1" applyAlignment="1" applyProtection="1">
      <alignment horizontal="centerContinuous"/>
      <protection locked="0"/>
    </xf>
    <xf numFmtId="0" fontId="71" fillId="5" borderId="76" xfId="0" applyFont="1" applyFill="1" applyBorder="1" applyAlignment="1" applyProtection="1">
      <alignment horizontal="centerContinuous"/>
      <protection locked="0"/>
    </xf>
    <xf numFmtId="0" fontId="0" fillId="0" borderId="73" xfId="0" applyBorder="1"/>
    <xf numFmtId="4" fontId="71" fillId="5" borderId="69" xfId="0" applyNumberFormat="1" applyFont="1" applyFill="1" applyBorder="1" applyAlignment="1" applyProtection="1">
      <alignment horizontal="center"/>
      <protection locked="0"/>
    </xf>
    <xf numFmtId="4" fontId="71" fillId="5" borderId="69" xfId="0" applyNumberFormat="1" applyFont="1" applyFill="1" applyBorder="1" applyProtection="1">
      <protection locked="0"/>
    </xf>
    <xf numFmtId="0" fontId="71" fillId="5" borderId="83" xfId="188" applyFont="1" applyFill="1" applyBorder="1" applyAlignment="1" applyProtection="1">
      <alignment horizontal="left" vertical="center"/>
      <protection locked="0"/>
    </xf>
    <xf numFmtId="49" fontId="71" fillId="5" borderId="69" xfId="188" applyNumberFormat="1" applyFont="1" applyFill="1" applyBorder="1" applyAlignment="1" applyProtection="1">
      <alignment horizontal="left"/>
      <protection locked="0"/>
    </xf>
    <xf numFmtId="0" fontId="71" fillId="5" borderId="84" xfId="188" applyFont="1" applyFill="1" applyBorder="1" applyAlignment="1" applyProtection="1">
      <alignment horizontal="left" vertical="center" wrapText="1"/>
      <protection locked="0"/>
    </xf>
    <xf numFmtId="0" fontId="71" fillId="5" borderId="85" xfId="188" applyFont="1" applyFill="1" applyBorder="1" applyAlignment="1" applyProtection="1">
      <alignment horizontal="left" vertical="center"/>
      <protection locked="0"/>
    </xf>
    <xf numFmtId="0" fontId="71" fillId="5" borderId="66" xfId="188" applyFont="1" applyFill="1" applyBorder="1" applyAlignment="1" applyProtection="1">
      <alignment horizontal="left"/>
      <protection locked="0"/>
    </xf>
    <xf numFmtId="0" fontId="71" fillId="5" borderId="82" xfId="188" applyFont="1" applyFill="1" applyBorder="1" applyAlignment="1" applyProtection="1">
      <alignment horizontal="left" vertical="center"/>
      <protection locked="0"/>
    </xf>
    <xf numFmtId="0" fontId="71" fillId="5" borderId="86" xfId="188" applyFont="1" applyFill="1" applyBorder="1" applyProtection="1">
      <protection locked="0"/>
    </xf>
    <xf numFmtId="0" fontId="71" fillId="5" borderId="3" xfId="0" applyFont="1" applyFill="1" applyBorder="1" applyProtection="1">
      <protection locked="0"/>
    </xf>
    <xf numFmtId="4" fontId="71" fillId="5" borderId="3" xfId="0" applyNumberFormat="1" applyFont="1" applyFill="1" applyBorder="1" applyAlignment="1" applyProtection="1">
      <alignment horizontal="center"/>
      <protection locked="0"/>
    </xf>
    <xf numFmtId="4" fontId="71" fillId="5" borderId="3" xfId="0" applyNumberFormat="1" applyFont="1" applyFill="1" applyBorder="1" applyProtection="1">
      <protection locked="0"/>
    </xf>
    <xf numFmtId="4" fontId="71" fillId="5" borderId="87" xfId="0" applyNumberFormat="1" applyFont="1" applyFill="1" applyBorder="1" applyAlignment="1" applyProtection="1">
      <alignment horizontal="center"/>
      <protection locked="0"/>
    </xf>
    <xf numFmtId="0" fontId="71" fillId="5" borderId="4" xfId="188" applyFont="1" applyFill="1" applyBorder="1" applyProtection="1">
      <protection locked="0"/>
    </xf>
    <xf numFmtId="0" fontId="71" fillId="5" borderId="14" xfId="0" applyFont="1" applyFill="1" applyBorder="1" applyAlignment="1" applyProtection="1">
      <alignment horizontal="left" wrapText="1"/>
      <protection locked="0"/>
    </xf>
    <xf numFmtId="4" fontId="71" fillId="5" borderId="14" xfId="0" applyNumberFormat="1" applyFont="1" applyFill="1" applyBorder="1" applyAlignment="1" applyProtection="1">
      <alignment horizontal="center"/>
      <protection locked="0"/>
    </xf>
    <xf numFmtId="4" fontId="71" fillId="5" borderId="14" xfId="0" applyNumberFormat="1" applyFont="1" applyFill="1" applyBorder="1" applyProtection="1">
      <protection locked="0"/>
    </xf>
    <xf numFmtId="0" fontId="71" fillId="5" borderId="88" xfId="188" applyFont="1" applyFill="1" applyBorder="1" applyProtection="1">
      <protection locked="0"/>
    </xf>
    <xf numFmtId="4" fontId="71" fillId="4" borderId="88" xfId="0" applyNumberFormat="1" applyFont="1" applyFill="1" applyBorder="1" applyAlignment="1" applyProtection="1">
      <alignment horizontal="center"/>
      <protection locked="0"/>
    </xf>
    <xf numFmtId="0" fontId="71" fillId="5" borderId="89" xfId="0" applyFont="1" applyFill="1" applyBorder="1" applyProtection="1">
      <protection locked="0"/>
    </xf>
    <xf numFmtId="0" fontId="73" fillId="5" borderId="63" xfId="0" applyFont="1" applyFill="1" applyBorder="1" applyAlignment="1" applyProtection="1">
      <alignment horizontal="center"/>
      <protection locked="0"/>
    </xf>
    <xf numFmtId="0" fontId="73" fillId="5" borderId="3" xfId="0" applyFont="1" applyFill="1" applyBorder="1" applyAlignment="1" applyProtection="1">
      <alignment horizontal="center"/>
      <protection locked="0"/>
    </xf>
    <xf numFmtId="0" fontId="73" fillId="5" borderId="87" xfId="0" applyFont="1" applyFill="1" applyBorder="1" applyAlignment="1" applyProtection="1">
      <alignment horizontal="center"/>
      <protection locked="0"/>
    </xf>
    <xf numFmtId="170" fontId="17" fillId="7" borderId="32" xfId="3" applyNumberFormat="1" applyFont="1" applyFill="1" applyBorder="1" applyAlignment="1">
      <alignment horizontal="right" vertical="center" wrapText="1"/>
    </xf>
    <xf numFmtId="0" fontId="40" fillId="2" borderId="2" xfId="3" applyFont="1" applyFill="1" applyBorder="1" applyAlignment="1">
      <alignment horizontal="center" vertical="center"/>
    </xf>
    <xf numFmtId="14" fontId="8" fillId="0" borderId="29" xfId="3" applyNumberFormat="1" applyFont="1" applyBorder="1" applyAlignment="1" applyProtection="1">
      <alignment horizontal="left" vertical="center"/>
      <protection locked="0"/>
    </xf>
    <xf numFmtId="0" fontId="16" fillId="6" borderId="30" xfId="0" applyFont="1" applyFill="1" applyBorder="1" applyAlignment="1" applyProtection="1">
      <alignment horizontal="center" vertical="center" wrapText="1"/>
      <protection locked="0"/>
    </xf>
    <xf numFmtId="0" fontId="16" fillId="6" borderId="31" xfId="0" applyFont="1" applyFill="1" applyBorder="1" applyAlignment="1" applyProtection="1">
      <alignment horizontal="center" vertical="center" wrapText="1"/>
      <protection locked="0"/>
    </xf>
    <xf numFmtId="49" fontId="42" fillId="6" borderId="30" xfId="0" applyNumberFormat="1" applyFont="1" applyFill="1" applyBorder="1" applyAlignment="1" applyProtection="1">
      <alignment horizontal="center" vertical="center" wrapText="1"/>
      <protection locked="0"/>
    </xf>
    <xf numFmtId="49" fontId="42" fillId="6" borderId="31" xfId="0" applyNumberFormat="1" applyFont="1" applyFill="1" applyBorder="1" applyAlignment="1" applyProtection="1">
      <alignment horizontal="center" vertical="center" wrapText="1"/>
      <protection locked="0"/>
    </xf>
    <xf numFmtId="169" fontId="16" fillId="6" borderId="30" xfId="0" applyNumberFormat="1" applyFont="1" applyFill="1" applyBorder="1" applyAlignment="1" applyProtection="1">
      <alignment horizontal="center" vertical="center" wrapText="1"/>
      <protection locked="0"/>
    </xf>
    <xf numFmtId="169" fontId="16" fillId="6" borderId="31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30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31" xfId="0" applyNumberFormat="1" applyFont="1" applyFill="1" applyBorder="1" applyAlignment="1" applyProtection="1">
      <alignment horizontal="center" vertical="center" wrapText="1"/>
      <protection locked="0"/>
    </xf>
    <xf numFmtId="49" fontId="16" fillId="6" borderId="30" xfId="0" applyNumberFormat="1" applyFont="1" applyFill="1" applyBorder="1" applyAlignment="1" applyProtection="1">
      <alignment horizontal="center" vertical="center" wrapText="1"/>
      <protection locked="0"/>
    </xf>
    <xf numFmtId="49" fontId="16" fillId="6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56" xfId="3" applyFont="1" applyFill="1" applyBorder="1" applyAlignment="1" applyProtection="1">
      <alignment horizontal="left" vertical="center"/>
      <protection locked="0"/>
    </xf>
    <xf numFmtId="0" fontId="8" fillId="2" borderId="44" xfId="3" applyFont="1" applyFill="1" applyBorder="1" applyAlignment="1">
      <alignment horizontal="right" vertical="center"/>
    </xf>
    <xf numFmtId="0" fontId="16" fillId="6" borderId="33" xfId="0" applyFont="1" applyFill="1" applyBorder="1" applyAlignment="1" applyProtection="1">
      <alignment horizontal="center" vertical="center" wrapText="1"/>
      <protection locked="0"/>
    </xf>
    <xf numFmtId="0" fontId="16" fillId="6" borderId="2" xfId="0" applyFont="1" applyFill="1" applyBorder="1" applyAlignment="1" applyProtection="1">
      <alignment horizontal="center" vertical="center" wrapText="1"/>
      <protection locked="0"/>
    </xf>
    <xf numFmtId="2" fontId="16" fillId="6" borderId="33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63" fillId="3" borderId="0" xfId="0" applyFont="1" applyFill="1" applyAlignment="1" applyProtection="1">
      <alignment horizontal="center" vertical="center"/>
      <protection locked="0"/>
    </xf>
    <xf numFmtId="0" fontId="39" fillId="3" borderId="0" xfId="0" applyFont="1" applyFill="1" applyAlignment="1" applyProtection="1">
      <alignment horizontal="center" vertical="center"/>
      <protection locked="0"/>
    </xf>
    <xf numFmtId="170" fontId="9" fillId="23" borderId="0" xfId="0" applyNumberFormat="1" applyFont="1" applyFill="1" applyAlignment="1" applyProtection="1">
      <alignment horizontal="center" vertical="center"/>
      <protection locked="0"/>
    </xf>
    <xf numFmtId="0" fontId="9" fillId="23" borderId="0" xfId="0" applyFont="1" applyFill="1" applyAlignment="1" applyProtection="1">
      <alignment horizontal="center" vertical="center"/>
      <protection locked="0"/>
    </xf>
    <xf numFmtId="0" fontId="57" fillId="20" borderId="34" xfId="0" applyFont="1" applyFill="1" applyBorder="1" applyAlignment="1" applyProtection="1">
      <alignment horizontal="center" vertical="center"/>
      <protection locked="0"/>
    </xf>
    <xf numFmtId="0" fontId="57" fillId="20" borderId="33" xfId="0" applyFont="1" applyFill="1" applyBorder="1" applyAlignment="1" applyProtection="1">
      <alignment horizontal="center" vertical="center"/>
      <protection locked="0"/>
    </xf>
    <xf numFmtId="0" fontId="57" fillId="20" borderId="35" xfId="0" applyFont="1" applyFill="1" applyBorder="1" applyAlignment="1" applyProtection="1">
      <alignment horizontal="center" vertical="center"/>
      <protection locked="0"/>
    </xf>
    <xf numFmtId="0" fontId="57" fillId="20" borderId="13" xfId="0" applyFont="1" applyFill="1" applyBorder="1" applyAlignment="1" applyProtection="1">
      <alignment horizontal="center" vertical="center"/>
      <protection locked="0"/>
    </xf>
    <xf numFmtId="0" fontId="57" fillId="20" borderId="2" xfId="0" applyFont="1" applyFill="1" applyBorder="1" applyAlignment="1" applyProtection="1">
      <alignment horizontal="center" vertical="center"/>
      <protection locked="0"/>
    </xf>
    <xf numFmtId="0" fontId="57" fillId="20" borderId="9" xfId="0" applyFont="1" applyFill="1" applyBorder="1" applyAlignment="1" applyProtection="1">
      <alignment horizontal="center" vertical="center"/>
      <protection locked="0"/>
    </xf>
    <xf numFmtId="0" fontId="54" fillId="20" borderId="33" xfId="0" applyFont="1" applyFill="1" applyBorder="1" applyAlignment="1" applyProtection="1">
      <alignment horizontal="center" vertical="center" wrapText="1"/>
      <protection locked="0"/>
    </xf>
    <xf numFmtId="0" fontId="54" fillId="20" borderId="2" xfId="0" applyFont="1" applyFill="1" applyBorder="1" applyAlignment="1" applyProtection="1">
      <alignment horizontal="center" vertical="center" wrapText="1"/>
      <protection locked="0"/>
    </xf>
    <xf numFmtId="0" fontId="54" fillId="20" borderId="30" xfId="0" applyFont="1" applyFill="1" applyBorder="1" applyAlignment="1" applyProtection="1">
      <alignment horizontal="center" vertical="center" wrapText="1"/>
      <protection locked="0"/>
    </xf>
    <xf numFmtId="0" fontId="54" fillId="20" borderId="31" xfId="0" applyFont="1" applyFill="1" applyBorder="1" applyAlignment="1" applyProtection="1">
      <alignment horizontal="center" vertical="center" wrapText="1"/>
      <protection locked="0"/>
    </xf>
    <xf numFmtId="0" fontId="53" fillId="10" borderId="33" xfId="0" applyFont="1" applyFill="1" applyBorder="1" applyAlignment="1" applyProtection="1">
      <alignment horizontal="center" vertical="center" wrapText="1"/>
      <protection locked="0"/>
    </xf>
    <xf numFmtId="0" fontId="53" fillId="10" borderId="2" xfId="0" applyFont="1" applyFill="1" applyBorder="1" applyAlignment="1" applyProtection="1">
      <alignment horizontal="center" vertical="center" wrapText="1"/>
      <protection locked="0"/>
    </xf>
    <xf numFmtId="0" fontId="53" fillId="10" borderId="30" xfId="0" applyFont="1" applyFill="1" applyBorder="1" applyAlignment="1" applyProtection="1">
      <alignment horizontal="center" vertical="center" wrapText="1"/>
      <protection locked="0"/>
    </xf>
    <xf numFmtId="0" fontId="53" fillId="10" borderId="31" xfId="0" applyFont="1" applyFill="1" applyBorder="1" applyAlignment="1" applyProtection="1">
      <alignment horizontal="center" vertical="center" wrapText="1"/>
      <protection locked="0"/>
    </xf>
    <xf numFmtId="0" fontId="56" fillId="10" borderId="34" xfId="0" applyFont="1" applyFill="1" applyBorder="1" applyAlignment="1" applyProtection="1">
      <alignment horizontal="center" vertical="center"/>
      <protection locked="0"/>
    </xf>
    <xf numFmtId="0" fontId="56" fillId="10" borderId="33" xfId="0" applyFont="1" applyFill="1" applyBorder="1" applyAlignment="1" applyProtection="1">
      <alignment horizontal="center" vertical="center"/>
      <protection locked="0"/>
    </xf>
    <xf numFmtId="0" fontId="56" fillId="10" borderId="35" xfId="0" applyFont="1" applyFill="1" applyBorder="1" applyAlignment="1" applyProtection="1">
      <alignment horizontal="center" vertical="center"/>
      <protection locked="0"/>
    </xf>
    <xf numFmtId="0" fontId="56" fillId="10" borderId="13" xfId="0" applyFont="1" applyFill="1" applyBorder="1" applyAlignment="1" applyProtection="1">
      <alignment horizontal="center" vertical="center"/>
      <protection locked="0"/>
    </xf>
    <xf numFmtId="0" fontId="56" fillId="10" borderId="2" xfId="0" applyFont="1" applyFill="1" applyBorder="1" applyAlignment="1" applyProtection="1">
      <alignment horizontal="center" vertical="center"/>
      <protection locked="0"/>
    </xf>
    <xf numFmtId="0" fontId="56" fillId="10" borderId="9" xfId="0" applyFont="1" applyFill="1" applyBorder="1" applyAlignment="1" applyProtection="1">
      <alignment horizontal="center" vertical="center"/>
      <protection locked="0"/>
    </xf>
    <xf numFmtId="0" fontId="19" fillId="3" borderId="68" xfId="0" applyFont="1" applyFill="1" applyBorder="1" applyAlignment="1" applyProtection="1">
      <alignment horizontal="left" vertical="center" wrapText="1"/>
      <protection locked="0"/>
    </xf>
    <xf numFmtId="0" fontId="19" fillId="2" borderId="68" xfId="3" applyFont="1" applyFill="1" applyBorder="1" applyAlignment="1">
      <alignment horizontal="center" vertical="center" wrapText="1"/>
    </xf>
    <xf numFmtId="0" fontId="54" fillId="20" borderId="37" xfId="0" applyFont="1" applyFill="1" applyBorder="1" applyAlignment="1" applyProtection="1">
      <alignment horizontal="center" vertical="center" wrapText="1"/>
      <protection locked="0"/>
    </xf>
    <xf numFmtId="0" fontId="53" fillId="10" borderId="26" xfId="0" applyFont="1" applyFill="1" applyBorder="1" applyAlignment="1" applyProtection="1">
      <alignment horizontal="center" vertical="center" wrapText="1"/>
      <protection locked="0"/>
    </xf>
    <xf numFmtId="0" fontId="53" fillId="10" borderId="37" xfId="0" applyFont="1" applyFill="1" applyBorder="1" applyAlignment="1" applyProtection="1">
      <alignment horizontal="center" vertical="center" wrapText="1"/>
      <protection locked="0"/>
    </xf>
    <xf numFmtId="0" fontId="57" fillId="20" borderId="18" xfId="0" applyFont="1" applyFill="1" applyBorder="1" applyAlignment="1" applyProtection="1">
      <alignment horizontal="center" vertical="center"/>
      <protection locked="0"/>
    </xf>
    <xf numFmtId="0" fontId="57" fillId="20" borderId="26" xfId="0" applyFont="1" applyFill="1" applyBorder="1" applyAlignment="1" applyProtection="1">
      <alignment horizontal="center" vertical="center"/>
      <protection locked="0"/>
    </xf>
    <xf numFmtId="0" fontId="57" fillId="20" borderId="19" xfId="0" applyFont="1" applyFill="1" applyBorder="1" applyAlignment="1" applyProtection="1">
      <alignment horizontal="center" vertical="center"/>
      <protection locked="0"/>
    </xf>
    <xf numFmtId="0" fontId="56" fillId="10" borderId="18" xfId="0" applyFont="1" applyFill="1" applyBorder="1" applyAlignment="1" applyProtection="1">
      <alignment horizontal="center" vertical="center"/>
      <protection locked="0"/>
    </xf>
    <xf numFmtId="0" fontId="56" fillId="10" borderId="26" xfId="0" applyFont="1" applyFill="1" applyBorder="1" applyAlignment="1" applyProtection="1">
      <alignment horizontal="center" vertical="center"/>
      <protection locked="0"/>
    </xf>
    <xf numFmtId="0" fontId="56" fillId="10" borderId="19" xfId="0" applyFont="1" applyFill="1" applyBorder="1" applyAlignment="1" applyProtection="1">
      <alignment horizontal="center" vertical="center"/>
      <protection locked="0"/>
    </xf>
    <xf numFmtId="0" fontId="54" fillId="20" borderId="26" xfId="0" applyFont="1" applyFill="1" applyBorder="1" applyAlignment="1" applyProtection="1">
      <alignment horizontal="center" vertical="center" wrapText="1"/>
      <protection locked="0"/>
    </xf>
    <xf numFmtId="0" fontId="18" fillId="2" borderId="2" xfId="3" applyFont="1" applyFill="1" applyBorder="1" applyAlignment="1">
      <alignment horizontal="center" vertical="center"/>
    </xf>
    <xf numFmtId="0" fontId="19" fillId="10" borderId="37" xfId="0" applyFont="1" applyFill="1" applyBorder="1" applyAlignment="1" applyProtection="1">
      <alignment horizontal="center" vertical="center" wrapText="1"/>
      <protection locked="0"/>
    </xf>
    <xf numFmtId="0" fontId="19" fillId="10" borderId="31" xfId="0" applyFont="1" applyFill="1" applyBorder="1" applyAlignment="1" applyProtection="1">
      <alignment horizontal="center" vertical="center" wrapText="1"/>
      <protection locked="0"/>
    </xf>
    <xf numFmtId="49" fontId="22" fillId="10" borderId="37" xfId="0" applyNumberFormat="1" applyFont="1" applyFill="1" applyBorder="1" applyAlignment="1" applyProtection="1">
      <alignment horizontal="center" vertical="center" wrapText="1"/>
      <protection locked="0"/>
    </xf>
    <xf numFmtId="49" fontId="22" fillId="10" borderId="31" xfId="0" applyNumberFormat="1" applyFont="1" applyFill="1" applyBorder="1" applyAlignment="1" applyProtection="1">
      <alignment horizontal="center" vertical="center" wrapText="1"/>
      <protection locked="0"/>
    </xf>
    <xf numFmtId="169" fontId="19" fillId="10" borderId="37" xfId="0" applyNumberFormat="1" applyFont="1" applyFill="1" applyBorder="1" applyAlignment="1" applyProtection="1">
      <alignment horizontal="center" vertical="center" wrapText="1"/>
      <protection locked="0"/>
    </xf>
    <xf numFmtId="169" fontId="19" fillId="10" borderId="31" xfId="0" applyNumberFormat="1" applyFont="1" applyFill="1" applyBorder="1" applyAlignment="1" applyProtection="1">
      <alignment horizontal="center" vertical="center" wrapText="1"/>
      <protection locked="0"/>
    </xf>
    <xf numFmtId="2" fontId="19" fillId="10" borderId="37" xfId="0" applyNumberFormat="1" applyFont="1" applyFill="1" applyBorder="1" applyAlignment="1" applyProtection="1">
      <alignment horizontal="center" vertical="center" wrapText="1"/>
      <protection locked="0"/>
    </xf>
    <xf numFmtId="2" fontId="19" fillId="10" borderId="31" xfId="0" applyNumberFormat="1" applyFont="1" applyFill="1" applyBorder="1" applyAlignment="1" applyProtection="1">
      <alignment horizontal="center" vertical="center" wrapText="1"/>
      <protection locked="0"/>
    </xf>
    <xf numFmtId="49" fontId="19" fillId="10" borderId="37" xfId="0" applyNumberFormat="1" applyFont="1" applyFill="1" applyBorder="1" applyAlignment="1" applyProtection="1">
      <alignment horizontal="center" vertical="center" wrapText="1"/>
      <protection locked="0"/>
    </xf>
    <xf numFmtId="49" fontId="19" fillId="10" borderId="31" xfId="0" applyNumberFormat="1" applyFont="1" applyFill="1" applyBorder="1" applyAlignment="1" applyProtection="1">
      <alignment horizontal="center" vertical="center" wrapText="1"/>
      <protection locked="0"/>
    </xf>
    <xf numFmtId="0" fontId="73" fillId="5" borderId="81" xfId="0" applyFont="1" applyFill="1" applyBorder="1" applyAlignment="1" applyProtection="1">
      <alignment horizontal="center" vertical="center"/>
      <protection locked="0"/>
    </xf>
    <xf numFmtId="0" fontId="73" fillId="5" borderId="8" xfId="0" applyFont="1" applyFill="1" applyBorder="1" applyAlignment="1" applyProtection="1">
      <alignment horizontal="center" vertical="center"/>
      <protection locked="0"/>
    </xf>
    <xf numFmtId="0" fontId="71" fillId="5" borderId="83" xfId="188" applyFont="1" applyFill="1" applyBorder="1" applyAlignment="1" applyProtection="1">
      <alignment horizontal="left" vertical="center"/>
      <protection locked="0"/>
    </xf>
    <xf numFmtId="0" fontId="71" fillId="5" borderId="84" xfId="188" applyFont="1" applyFill="1" applyBorder="1" applyAlignment="1" applyProtection="1">
      <alignment horizontal="left" vertical="center"/>
      <protection locked="0"/>
    </xf>
    <xf numFmtId="0" fontId="71" fillId="5" borderId="85" xfId="188" applyFont="1" applyFill="1" applyBorder="1" applyAlignment="1" applyProtection="1">
      <alignment horizontal="left" vertical="center" wrapText="1"/>
      <protection locked="0"/>
    </xf>
    <xf numFmtId="0" fontId="71" fillId="5" borderId="83" xfId="188" applyFont="1" applyFill="1" applyBorder="1" applyAlignment="1" applyProtection="1">
      <alignment horizontal="left" vertical="center" wrapText="1"/>
      <protection locked="0"/>
    </xf>
    <xf numFmtId="0" fontId="71" fillId="5" borderId="84" xfId="188" applyFont="1" applyFill="1" applyBorder="1" applyAlignment="1" applyProtection="1">
      <alignment horizontal="left" vertical="center" wrapText="1"/>
      <protection locked="0"/>
    </xf>
    <xf numFmtId="0" fontId="73" fillId="5" borderId="77" xfId="0" applyFont="1" applyFill="1" applyBorder="1" applyAlignment="1" applyProtection="1">
      <alignment horizontal="center" vertical="center"/>
      <protection locked="0"/>
    </xf>
    <xf numFmtId="0" fontId="73" fillId="5" borderId="82" xfId="0" applyFont="1" applyFill="1" applyBorder="1" applyAlignment="1" applyProtection="1">
      <alignment horizontal="center" vertical="center"/>
      <protection locked="0"/>
    </xf>
    <xf numFmtId="0" fontId="73" fillId="5" borderId="78" xfId="0" applyFont="1" applyFill="1" applyBorder="1" applyAlignment="1" applyProtection="1">
      <alignment horizontal="center" vertical="center"/>
      <protection locked="0"/>
    </xf>
    <xf numFmtId="0" fontId="73" fillId="5" borderId="91" xfId="0" applyFont="1" applyFill="1" applyBorder="1" applyAlignment="1" applyProtection="1">
      <alignment horizontal="center" vertical="center"/>
      <protection locked="0"/>
    </xf>
    <xf numFmtId="0" fontId="73" fillId="5" borderId="79" xfId="0" applyFont="1" applyFill="1" applyBorder="1" applyAlignment="1" applyProtection="1">
      <alignment horizontal="center"/>
      <protection locked="0"/>
    </xf>
    <xf numFmtId="0" fontId="73" fillId="5" borderId="90" xfId="0" applyFont="1" applyFill="1" applyBorder="1" applyAlignment="1" applyProtection="1">
      <alignment horizontal="center"/>
      <protection locked="0"/>
    </xf>
    <xf numFmtId="0" fontId="73" fillId="5" borderId="80" xfId="0" applyFont="1" applyFill="1" applyBorder="1" applyAlignment="1" applyProtection="1">
      <alignment horizontal="center"/>
      <protection locked="0"/>
    </xf>
    <xf numFmtId="0" fontId="72" fillId="4" borderId="71" xfId="0" applyFont="1" applyFill="1" applyBorder="1" applyAlignment="1" applyProtection="1">
      <alignment horizontal="center" vertical="center"/>
      <protection locked="0"/>
    </xf>
    <xf numFmtId="0" fontId="72" fillId="4" borderId="72" xfId="0" applyFont="1" applyFill="1" applyBorder="1" applyAlignment="1" applyProtection="1">
      <alignment horizontal="center" vertical="center"/>
      <protection locked="0"/>
    </xf>
    <xf numFmtId="0" fontId="73" fillId="5" borderId="72" xfId="0" applyFont="1" applyFill="1" applyBorder="1" applyAlignment="1" applyProtection="1">
      <alignment horizontal="right"/>
      <protection locked="0"/>
    </xf>
    <xf numFmtId="4" fontId="73" fillId="5" borderId="72" xfId="0" applyNumberFormat="1" applyFont="1" applyFill="1" applyBorder="1" applyAlignment="1" applyProtection="1">
      <alignment horizontal="left"/>
      <protection locked="0"/>
    </xf>
    <xf numFmtId="0" fontId="73" fillId="5" borderId="0" xfId="0" applyFont="1" applyFill="1" applyAlignment="1" applyProtection="1">
      <alignment horizontal="right" wrapText="1"/>
      <protection locked="0"/>
    </xf>
    <xf numFmtId="4" fontId="73" fillId="5" borderId="0" xfId="0" applyNumberFormat="1" applyFont="1" applyFill="1" applyAlignment="1" applyProtection="1">
      <alignment horizontal="left" wrapText="1"/>
      <protection locked="0"/>
    </xf>
    <xf numFmtId="0" fontId="53" fillId="10" borderId="42" xfId="0" applyFont="1" applyFill="1" applyBorder="1" applyAlignment="1" applyProtection="1">
      <alignment horizontal="center" vertical="center" wrapText="1"/>
      <protection locked="0"/>
    </xf>
    <xf numFmtId="0" fontId="53" fillId="10" borderId="8" xfId="0" applyFont="1" applyFill="1" applyBorder="1" applyAlignment="1" applyProtection="1">
      <alignment horizontal="center" vertical="center" wrapText="1"/>
      <protection locked="0"/>
    </xf>
    <xf numFmtId="0" fontId="54" fillId="20" borderId="42" xfId="0" applyFont="1" applyFill="1" applyBorder="1" applyAlignment="1" applyProtection="1">
      <alignment horizontal="center" vertical="center" wrapText="1"/>
      <protection locked="0"/>
    </xf>
    <xf numFmtId="0" fontId="54" fillId="20" borderId="8" xfId="0" applyFont="1" applyFill="1" applyBorder="1" applyAlignment="1" applyProtection="1">
      <alignment horizontal="center" vertical="center" wrapText="1"/>
      <protection locked="0"/>
    </xf>
    <xf numFmtId="49" fontId="19" fillId="24" borderId="45" xfId="0" applyNumberFormat="1" applyFont="1" applyFill="1" applyBorder="1" applyAlignment="1" applyProtection="1">
      <alignment horizontal="center" vertical="center" wrapText="1"/>
      <protection locked="0"/>
    </xf>
    <xf numFmtId="49" fontId="19" fillId="24" borderId="47" xfId="0" applyNumberFormat="1" applyFont="1" applyFill="1" applyBorder="1" applyAlignment="1" applyProtection="1">
      <alignment horizontal="center" vertical="center" wrapText="1"/>
      <protection locked="0"/>
    </xf>
    <xf numFmtId="0" fontId="19" fillId="24" borderId="45" xfId="0" applyFont="1" applyFill="1" applyBorder="1" applyAlignment="1" applyProtection="1">
      <alignment horizontal="center" vertical="center" wrapText="1"/>
      <protection locked="0"/>
    </xf>
    <xf numFmtId="0" fontId="19" fillId="24" borderId="47" xfId="0" applyFont="1" applyFill="1" applyBorder="1" applyAlignment="1" applyProtection="1">
      <alignment horizontal="center" vertical="center" wrapText="1"/>
      <protection locked="0"/>
    </xf>
    <xf numFmtId="49" fontId="22" fillId="24" borderId="45" xfId="0" applyNumberFormat="1" applyFont="1" applyFill="1" applyBorder="1" applyAlignment="1" applyProtection="1">
      <alignment horizontal="center" vertical="center" wrapText="1"/>
      <protection locked="0"/>
    </xf>
    <xf numFmtId="49" fontId="22" fillId="24" borderId="47" xfId="0" applyNumberFormat="1" applyFont="1" applyFill="1" applyBorder="1" applyAlignment="1" applyProtection="1">
      <alignment horizontal="center" vertical="center" wrapText="1"/>
      <protection locked="0"/>
    </xf>
    <xf numFmtId="169" fontId="19" fillId="24" borderId="45" xfId="0" applyNumberFormat="1" applyFont="1" applyFill="1" applyBorder="1" applyAlignment="1" applyProtection="1">
      <alignment horizontal="center" vertical="center" wrapText="1"/>
      <protection locked="0"/>
    </xf>
    <xf numFmtId="169" fontId="19" fillId="24" borderId="47" xfId="0" applyNumberFormat="1" applyFont="1" applyFill="1" applyBorder="1" applyAlignment="1" applyProtection="1">
      <alignment horizontal="center" vertical="center" wrapText="1"/>
      <protection locked="0"/>
    </xf>
    <xf numFmtId="169" fontId="19" fillId="24" borderId="46" xfId="0" applyNumberFormat="1" applyFont="1" applyFill="1" applyBorder="1" applyAlignment="1" applyProtection="1">
      <alignment horizontal="center" vertical="center" wrapText="1"/>
      <protection locked="0"/>
    </xf>
    <xf numFmtId="169" fontId="19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3" applyFont="1" applyAlignment="1">
      <alignment horizontal="center"/>
    </xf>
    <xf numFmtId="0" fontId="44" fillId="5" borderId="7" xfId="42" applyFont="1" applyFill="1" applyBorder="1" applyAlignment="1">
      <alignment horizontal="center" vertical="center"/>
    </xf>
    <xf numFmtId="0" fontId="44" fillId="5" borderId="4" xfId="42" applyFont="1" applyFill="1" applyBorder="1" applyAlignment="1">
      <alignment horizontal="center" vertical="center"/>
    </xf>
    <xf numFmtId="0" fontId="44" fillId="5" borderId="54" xfId="42" applyFont="1" applyFill="1" applyBorder="1" applyAlignment="1">
      <alignment horizontal="left" vertical="center" wrapText="1"/>
    </xf>
    <xf numFmtId="0" fontId="43" fillId="12" borderId="50" xfId="42" applyFont="1" applyFill="1" applyBorder="1" applyAlignment="1">
      <alignment horizontal="center" vertical="center"/>
    </xf>
    <xf numFmtId="0" fontId="43" fillId="12" borderId="51" xfId="42" applyFont="1" applyFill="1" applyBorder="1" applyAlignment="1">
      <alignment horizontal="center" vertical="center"/>
    </xf>
    <xf numFmtId="0" fontId="44" fillId="0" borderId="53" xfId="42" applyFont="1" applyBorder="1" applyAlignment="1">
      <alignment horizontal="center" vertical="center"/>
    </xf>
    <xf numFmtId="0" fontId="44" fillId="0" borderId="54" xfId="42" applyFont="1" applyBorder="1" applyAlignment="1">
      <alignment horizontal="left" vertical="center"/>
    </xf>
    <xf numFmtId="0" fontId="44" fillId="0" borderId="20" xfId="42" applyFont="1" applyBorder="1" applyAlignment="1">
      <alignment horizontal="center" vertical="center"/>
    </xf>
    <xf numFmtId="0" fontId="44" fillId="0" borderId="21" xfId="42" applyFont="1" applyBorder="1" applyAlignment="1">
      <alignment horizontal="left" vertical="center" wrapText="1"/>
    </xf>
    <xf numFmtId="0" fontId="44" fillId="0" borderId="14" xfId="42" applyFont="1" applyBorder="1" applyAlignment="1">
      <alignment horizontal="left" vertical="center" wrapText="1"/>
    </xf>
    <xf numFmtId="0" fontId="44" fillId="0" borderId="54" xfId="42" applyFont="1" applyBorder="1" applyAlignment="1">
      <alignment horizontal="left" vertical="center" wrapText="1"/>
    </xf>
    <xf numFmtId="171" fontId="23" fillId="0" borderId="0" xfId="3" applyNumberFormat="1" applyFont="1" applyAlignment="1" applyProtection="1">
      <alignment horizontal="center" vertical="center"/>
      <protection hidden="1"/>
    </xf>
    <xf numFmtId="4" fontId="25" fillId="2" borderId="29" xfId="3" applyNumberFormat="1" applyFont="1" applyFill="1" applyBorder="1" applyAlignment="1" applyProtection="1">
      <alignment horizontal="left"/>
      <protection hidden="1"/>
    </xf>
    <xf numFmtId="12" fontId="21" fillId="2" borderId="0" xfId="3" quotePrefix="1" applyNumberFormat="1" applyFont="1" applyFill="1" applyAlignment="1" applyProtection="1">
      <alignment horizontal="center" vertical="center"/>
      <protection hidden="1"/>
    </xf>
    <xf numFmtId="12" fontId="21" fillId="2" borderId="2" xfId="3" quotePrefix="1" applyNumberFormat="1" applyFont="1" applyFill="1" applyBorder="1" applyAlignment="1" applyProtection="1">
      <alignment horizontal="center" vertical="center"/>
      <protection hidden="1"/>
    </xf>
    <xf numFmtId="4" fontId="25" fillId="2" borderId="27" xfId="3" applyNumberFormat="1" applyFont="1" applyFill="1" applyBorder="1" applyAlignment="1" applyProtection="1">
      <alignment horizontal="left"/>
      <protection hidden="1"/>
    </xf>
    <xf numFmtId="0" fontId="28" fillId="0" borderId="26" xfId="3" applyFont="1" applyBorder="1" applyAlignment="1">
      <alignment horizontal="center"/>
    </xf>
  </cellXfs>
  <cellStyles count="189">
    <cellStyle name="Excel Built-in Normal" xfId="1" xr:uid="{00000000-0005-0000-0000-000000000000}"/>
    <cellStyle name="Excel Built-in Normal 2" xfId="19" xr:uid="{00000000-0005-0000-0000-000001000000}"/>
    <cellStyle name="Hyperlink_ADITIVO_PAV_JOSE SBALCHEIRO_PMCGS_R7" xfId="187" xr:uid="{FEE020FE-EB23-405D-995F-B312E3C5A9C1}"/>
    <cellStyle name="Moeda" xfId="107" builtinId="4"/>
    <cellStyle name="Moeda 2" xfId="2" xr:uid="{00000000-0005-0000-0000-000002000000}"/>
    <cellStyle name="Moeda 2 2" xfId="10" xr:uid="{00000000-0005-0000-0000-000003000000}"/>
    <cellStyle name="Moeda 3" xfId="40" xr:uid="{00000000-0005-0000-0000-000004000000}"/>
    <cellStyle name="Moeda 4" xfId="64" xr:uid="{5329D937-151B-430D-BF46-823AD26100D6}"/>
    <cellStyle name="Moeda 4 2" xfId="102" xr:uid="{552D198A-203D-4F6E-86E8-7DC37E08A746}"/>
    <cellStyle name="Moeda 4 2 2" xfId="182" xr:uid="{718501F1-A02A-4ACF-AF8A-D1E91D3E7C7D}"/>
    <cellStyle name="Moeda 4 3" xfId="144" xr:uid="{D2423132-A188-4F7E-9820-FDF6996FA448}"/>
    <cellStyle name="Moeda 5" xfId="186" xr:uid="{07E3DDC2-9AF9-4965-8F6B-409354DFFF09}"/>
    <cellStyle name="Normal" xfId="0" builtinId="0"/>
    <cellStyle name="Normal 2" xfId="3" xr:uid="{00000000-0005-0000-0000-000006000000}"/>
    <cellStyle name="Normal 2 2" xfId="14" xr:uid="{00000000-0005-0000-0000-000007000000}"/>
    <cellStyle name="Normal 2 2 2" xfId="16" xr:uid="{00000000-0005-0000-0000-000008000000}"/>
    <cellStyle name="Normal 2 2 2 2" xfId="27" xr:uid="{00000000-0005-0000-0000-000009000000}"/>
    <cellStyle name="Normal 2 2 2 2 2" xfId="30" xr:uid="{00000000-0005-0000-0000-00000A000000}"/>
    <cellStyle name="Normal 2 2 2 2 2 2" xfId="56" xr:uid="{47EED621-EAAE-41F3-8CB5-B329F9ED2A8C}"/>
    <cellStyle name="Normal 2 2 2 2 2 2 2" xfId="94" xr:uid="{8E62CBB2-1A9A-47E6-A3AE-2752A6724ABA}"/>
    <cellStyle name="Normal 2 2 2 2 2 2 2 2" xfId="174" xr:uid="{4FDEF9D3-DD78-4359-9AB3-003EB36B210F}"/>
    <cellStyle name="Normal 2 2 2 2 2 2 3" xfId="136" xr:uid="{A77F9B74-A401-4794-B72C-4C0CCED8A954}"/>
    <cellStyle name="Normal 2 2 2 2 2 3" xfId="75" xr:uid="{15BC1984-67C5-4B8E-B3BD-9D00F9B691F1}"/>
    <cellStyle name="Normal 2 2 2 2 2 3 2" xfId="155" xr:uid="{6F285254-914B-445C-A88E-55835AE45978}"/>
    <cellStyle name="Normal 2 2 2 2 2 4" xfId="117" xr:uid="{A282065B-C080-4983-851B-0AF1D87C5814}"/>
    <cellStyle name="Normal 2 2 2 2 3" xfId="55" xr:uid="{9FE4BD2D-DEEC-4A0E-B46D-4F200436275D}"/>
    <cellStyle name="Normal 2 2 2 2 3 2" xfId="93" xr:uid="{7705E78B-A416-4F55-9FC8-9B764FC2E4D6}"/>
    <cellStyle name="Normal 2 2 2 2 3 2 2" xfId="173" xr:uid="{DADC2947-AE19-44A9-9263-4028CBAD09CF}"/>
    <cellStyle name="Normal 2 2 2 2 3 3" xfId="135" xr:uid="{C98745CA-23FF-46A6-8532-53B19B2AA030}"/>
    <cellStyle name="Normal 2 2 2 2 4" xfId="74" xr:uid="{EE96BD2E-7B0F-4861-88CA-A51DEDF6E92E}"/>
    <cellStyle name="Normal 2 2 2 2 4 2" xfId="154" xr:uid="{C41824E9-B387-4FCD-BF31-C633409E1A31}"/>
    <cellStyle name="Normal 2 2 2 2 5" xfId="116" xr:uid="{548D7E7F-42AC-4A11-8A54-22C55E87FE01}"/>
    <cellStyle name="Normal 2 2 2 3" xfId="31" xr:uid="{00000000-0005-0000-0000-00000B000000}"/>
    <cellStyle name="Normal 2 2 2 3 2" xfId="57" xr:uid="{5AEAB674-4FD2-432C-BAC9-FEBFBFE13672}"/>
    <cellStyle name="Normal 2 2 2 3 2 2" xfId="95" xr:uid="{8E122713-78EA-4E73-83C2-F0008FA65634}"/>
    <cellStyle name="Normal 2 2 2 3 2 2 2" xfId="175" xr:uid="{B1E047C0-73EF-4092-84D2-7E6443935120}"/>
    <cellStyle name="Normal 2 2 2 3 2 3" xfId="137" xr:uid="{35E9F373-0297-491C-88B5-159FEA277B10}"/>
    <cellStyle name="Normal 2 2 2 3 3" xfId="76" xr:uid="{8C682478-AFF0-44B0-A638-858136081FBC}"/>
    <cellStyle name="Normal 2 2 2 3 3 2" xfId="156" xr:uid="{E5FA6E74-60AD-4107-813A-2737735E4399}"/>
    <cellStyle name="Normal 2 2 2 3 4" xfId="118" xr:uid="{D51EB495-7AB0-4EB1-B0C1-97D67DFAACF1}"/>
    <cellStyle name="Normal 2 2 2 4" xfId="50" xr:uid="{0832101A-D3C1-4554-B668-DB96174FFBE3}"/>
    <cellStyle name="Normal 2 2 2 4 2" xfId="88" xr:uid="{5108F7F2-6BF4-4E15-A7A3-0FEBE9356B51}"/>
    <cellStyle name="Normal 2 2 2 4 2 2" xfId="168" xr:uid="{C387201D-772C-4AFD-882D-51A9804E08B0}"/>
    <cellStyle name="Normal 2 2 2 4 3" xfId="130" xr:uid="{8A31585A-7C57-4434-BF45-1517BFBC65C3}"/>
    <cellStyle name="Normal 2 2 2 5" xfId="70" xr:uid="{FFD8EEB4-7E4F-41FC-A35D-8332177A435A}"/>
    <cellStyle name="Normal 2 2 2 5 2" xfId="150" xr:uid="{06C289B8-EE2F-4920-9E53-70EB65F2B7BB}"/>
    <cellStyle name="Normal 2 2 2 6" xfId="112" xr:uid="{EBBEA874-A26C-4252-A80F-C36ED9D4E3B1}"/>
    <cellStyle name="Normal 2 2 3" xfId="26" xr:uid="{00000000-0005-0000-0000-00000C000000}"/>
    <cellStyle name="Normal 2 2 3 2" xfId="32" xr:uid="{00000000-0005-0000-0000-00000D000000}"/>
    <cellStyle name="Normal 2 2 3 2 2" xfId="58" xr:uid="{B48A3482-159B-42BB-A052-8F02468A9922}"/>
    <cellStyle name="Normal 2 2 3 2 2 2" xfId="96" xr:uid="{C0262E21-789F-49E0-BD45-1B28A4FAAABB}"/>
    <cellStyle name="Normal 2 2 3 2 2 2 2" xfId="176" xr:uid="{C472C472-2BD4-4E45-828B-11955A10FD9C}"/>
    <cellStyle name="Normal 2 2 3 2 2 3" xfId="138" xr:uid="{6B54A011-930B-4012-9CDE-D58897FB5E6C}"/>
    <cellStyle name="Normal 2 2 3 2 3" xfId="77" xr:uid="{F32E8FF0-DC6F-4193-A72B-06F6831D3725}"/>
    <cellStyle name="Normal 2 2 3 2 3 2" xfId="157" xr:uid="{D302A49C-3FFF-4C5C-8C0F-0C5721562E9D}"/>
    <cellStyle name="Normal 2 2 3 2 4" xfId="119" xr:uid="{691DA3F5-74A0-44A8-852E-AEB209A71BFC}"/>
    <cellStyle name="Normal 2 2 3 3" xfId="54" xr:uid="{424A466F-9972-48BC-A348-BF6CA70E5029}"/>
    <cellStyle name="Normal 2 2 3 3 2" xfId="92" xr:uid="{2BEEE8E4-4695-4F6B-8C91-14DA62E74BE7}"/>
    <cellStyle name="Normal 2 2 3 3 2 2" xfId="172" xr:uid="{935A29C2-D155-4B9E-AFB9-467D978E7893}"/>
    <cellStyle name="Normal 2 2 3 3 3" xfId="134" xr:uid="{1CBB93CC-D205-4FDC-8070-3BC6159D6856}"/>
    <cellStyle name="Normal 2 2 3 4" xfId="73" xr:uid="{5D86B3DF-7ADC-4A1D-8033-EFA0C4FBB653}"/>
    <cellStyle name="Normal 2 2 3 4 2" xfId="153" xr:uid="{91C0A6E3-09FC-4681-A43D-96AEF6A16BFF}"/>
    <cellStyle name="Normal 2 2 3 5" xfId="115" xr:uid="{85564BAA-2358-44F7-A84C-6D26498B872C}"/>
    <cellStyle name="Normal 2 2 4" xfId="33" xr:uid="{00000000-0005-0000-0000-00000E000000}"/>
    <cellStyle name="Normal 2 2 4 2" xfId="59" xr:uid="{81FF2CD5-5BA9-415E-976A-A0050C2133D4}"/>
    <cellStyle name="Normal 2 2 4 2 2" xfId="97" xr:uid="{412B9EF2-E794-4F4A-8094-3BB83D565ADE}"/>
    <cellStyle name="Normal 2 2 4 2 2 2" xfId="177" xr:uid="{E99EAE67-C6EB-4B73-A1FD-7A758434501E}"/>
    <cellStyle name="Normal 2 2 4 2 3" xfId="139" xr:uid="{A8B0E0DB-3ED4-4BF1-87EB-8129316C3330}"/>
    <cellStyle name="Normal 2 2 4 3" xfId="78" xr:uid="{4EA3FCEA-D46B-4CB4-A460-751AD0AC8E19}"/>
    <cellStyle name="Normal 2 2 4 3 2" xfId="158" xr:uid="{0C710065-D4AE-4A75-A70E-BEE54E0AD931}"/>
    <cellStyle name="Normal 2 2 4 4" xfId="120" xr:uid="{2667B132-42F4-462C-8FF5-E28A954A7F12}"/>
    <cellStyle name="Normal 2 2 5" xfId="43" xr:uid="{112D1387-2058-464B-A24B-439C45A18434}"/>
    <cellStyle name="Normal 2 2 6" xfId="49" xr:uid="{76873502-07A1-4A67-A419-BD97CD37B219}"/>
    <cellStyle name="Normal 2 2 6 2" xfId="87" xr:uid="{AF7A0719-40F0-4731-8F80-03D1532F9F0C}"/>
    <cellStyle name="Normal 2 2 6 2 2" xfId="167" xr:uid="{0DBEDA68-D8B4-4663-B664-99CDD244D4C1}"/>
    <cellStyle name="Normal 2 2 6 3" xfId="129" xr:uid="{0367AF18-3366-4E9D-BDD3-079E184134BA}"/>
    <cellStyle name="Normal 2 2 7" xfId="69" xr:uid="{F3161D1A-7C8D-4958-87FF-CC2794DB52C5}"/>
    <cellStyle name="Normal 2 2 7 2" xfId="149" xr:uid="{5AD598DC-2457-41DE-83ED-DCF1C0B51A9D}"/>
    <cellStyle name="Normal 2 2 8" xfId="111" xr:uid="{B68F26F1-04EC-40CA-9F9B-57ABE29B1E12}"/>
    <cellStyle name="Normal 3" xfId="4" xr:uid="{00000000-0005-0000-0000-00000F000000}"/>
    <cellStyle name="Normal 4" xfId="11" xr:uid="{00000000-0005-0000-0000-000010000000}"/>
    <cellStyle name="Normal 4 2" xfId="24" xr:uid="{00000000-0005-0000-0000-000011000000}"/>
    <cellStyle name="Normal 4 2 2" xfId="34" xr:uid="{00000000-0005-0000-0000-000012000000}"/>
    <cellStyle name="Normal 4 2 2 2" xfId="60" xr:uid="{E20284EA-D224-4569-BDA0-4A18F3289F98}"/>
    <cellStyle name="Normal 4 2 2 2 2" xfId="98" xr:uid="{7F8FC7BC-A254-478E-ACD0-BAFC89771C97}"/>
    <cellStyle name="Normal 4 2 2 2 2 2" xfId="178" xr:uid="{CF48F629-251A-4A1D-AF3A-A3B0BCD6AA58}"/>
    <cellStyle name="Normal 4 2 2 2 3" xfId="140" xr:uid="{BE7DFB6A-C407-4637-9F05-D97672982182}"/>
    <cellStyle name="Normal 4 2 2 3" xfId="79" xr:uid="{BBD566E6-FF4A-4C4E-9B15-50EA2D198EF8}"/>
    <cellStyle name="Normal 4 2 2 3 2" xfId="159" xr:uid="{1F0A120D-AFC1-487D-802D-F07238FC62BC}"/>
    <cellStyle name="Normal 4 2 2 4" xfId="121" xr:uid="{7E5EFB2D-C54D-4E8C-BDD9-BA39FB192459}"/>
    <cellStyle name="Normal 4 2 3" xfId="52" xr:uid="{D379FB14-599A-45B1-A09D-8B682C858218}"/>
    <cellStyle name="Normal 4 2 3 2" xfId="90" xr:uid="{8E757F8D-2980-4E02-96DC-0D44530B83DE}"/>
    <cellStyle name="Normal 4 2 3 2 2" xfId="170" xr:uid="{9E0C81AA-F59A-4A90-8B2A-9AFDE80C17F4}"/>
    <cellStyle name="Normal 4 2 3 3" xfId="132" xr:uid="{0F9F4814-AE5F-4AAA-B26C-EFB233AFF845}"/>
    <cellStyle name="Normal 4 2 4" xfId="71" xr:uid="{BD86763A-7963-4BE7-9E7C-7451161BAB53}"/>
    <cellStyle name="Normal 4 2 4 2" xfId="151" xr:uid="{F44C4701-9AE8-4CF5-AC96-15B058C306E0}"/>
    <cellStyle name="Normal 4 2 5" xfId="113" xr:uid="{B98A22CD-F029-42EC-B4FB-25C4131610F8}"/>
    <cellStyle name="Normal 4 3" xfId="35" xr:uid="{00000000-0005-0000-0000-000013000000}"/>
    <cellStyle name="Normal 4 3 2" xfId="61" xr:uid="{5FBD9C83-5619-42D8-BD08-6101E90B348B}"/>
    <cellStyle name="Normal 4 3 2 2" xfId="99" xr:uid="{E9DC2694-F47C-41D8-BFCF-CD37076AD2EB}"/>
    <cellStyle name="Normal 4 3 2 2 2" xfId="179" xr:uid="{D8EB7EF4-CC63-4A66-8293-DE4ECB81601A}"/>
    <cellStyle name="Normal 4 3 2 3" xfId="141" xr:uid="{C876CF5F-7606-425C-AF28-DC1E886D00C4}"/>
    <cellStyle name="Normal 4 3 3" xfId="80" xr:uid="{94796FF0-DA45-448A-B87F-E1CB754D6DDD}"/>
    <cellStyle name="Normal 4 3 3 2" xfId="160" xr:uid="{6D7C834F-6B8F-4C9E-ABA6-98A474AF169C}"/>
    <cellStyle name="Normal 4 3 4" xfId="122" xr:uid="{CF9DEA1F-FAC5-4EC2-8820-78130938C041}"/>
    <cellStyle name="Normal 4 4" xfId="46" xr:uid="{7ED10479-48EE-4CB4-92A4-9162674DEE8A}"/>
    <cellStyle name="Normal 4 4 2" xfId="84" xr:uid="{6CB4D804-D69C-4A96-8BB7-E534BFA9F848}"/>
    <cellStyle name="Normal 4 4 2 2" xfId="164" xr:uid="{BF08DA06-7EE6-4C9C-871E-6C7AFE4EF1A0}"/>
    <cellStyle name="Normal 4 4 3" xfId="126" xr:uid="{F9E9CCF8-F95D-4A34-B6B0-B0EA7EBFF69F}"/>
    <cellStyle name="Normal 4 5" xfId="66" xr:uid="{AE7BA480-F086-4960-A353-AE2B7186FE3B}"/>
    <cellStyle name="Normal 4 5 2" xfId="146" xr:uid="{B65E93EF-C7F1-4ABA-BF7B-9DEFE2CF4495}"/>
    <cellStyle name="Normal 4 6" xfId="108" xr:uid="{F5AE4198-8070-45A2-B5E1-633B6E9D4161}"/>
    <cellStyle name="Normal 5" xfId="38" xr:uid="{00000000-0005-0000-0000-000014000000}"/>
    <cellStyle name="Normal 6" xfId="39" xr:uid="{00000000-0005-0000-0000-000015000000}"/>
    <cellStyle name="Normal 7" xfId="41" xr:uid="{00000000-0005-0000-0000-000016000000}"/>
    <cellStyle name="Normal 8" xfId="104" xr:uid="{6CF02176-6824-4314-81F0-C9142638A133}"/>
    <cellStyle name="Normal 8 2" xfId="106" xr:uid="{D71E92C3-B420-488D-97A8-21E8A6855D90}"/>
    <cellStyle name="Normal 8 2 2" xfId="185" xr:uid="{61743CB3-E302-4279-836A-3E41F86E7581}"/>
    <cellStyle name="Normal_DMTs_José" xfId="188" xr:uid="{63A37A6C-F741-4A38-9C05-7B3129083489}"/>
    <cellStyle name="Porcentagem" xfId="44" builtinId="5"/>
    <cellStyle name="Porcentagem 2" xfId="5" xr:uid="{00000000-0005-0000-0000-000017000000}"/>
    <cellStyle name="Porcentagem 2 2" xfId="20" xr:uid="{00000000-0005-0000-0000-000018000000}"/>
    <cellStyle name="Porcentagem 3" xfId="6" xr:uid="{00000000-0005-0000-0000-000019000000}"/>
    <cellStyle name="Porcentagem 3 2" xfId="18" xr:uid="{00000000-0005-0000-0000-00001A000000}"/>
    <cellStyle name="Porcentagem 3 3" xfId="21" xr:uid="{00000000-0005-0000-0000-00001B000000}"/>
    <cellStyle name="Porcentagem 4" xfId="28" xr:uid="{00000000-0005-0000-0000-00001C000000}"/>
    <cellStyle name="Separador de milhares 2" xfId="7" xr:uid="{00000000-0005-0000-0000-00001D000000}"/>
    <cellStyle name="Separador de milhares 2 2" xfId="22" xr:uid="{00000000-0005-0000-0000-00001E000000}"/>
    <cellStyle name="Separador de milhares 3" xfId="8" xr:uid="{00000000-0005-0000-0000-00001F000000}"/>
    <cellStyle name="Separador de milhares 3 2" xfId="17" xr:uid="{00000000-0005-0000-0000-000020000000}"/>
    <cellStyle name="Separador de milhares 3 2 2" xfId="51" xr:uid="{1BDD1045-11CC-4389-A34F-1BAE1523ECAD}"/>
    <cellStyle name="Separador de milhares 3 2 2 2" xfId="89" xr:uid="{A739B622-5276-4611-8778-33CF86247678}"/>
    <cellStyle name="Separador de milhares 3 2 2 2 2" xfId="169" xr:uid="{6680315C-7254-4AE2-B161-1FB5C51DF6C3}"/>
    <cellStyle name="Separador de milhares 3 2 2 3" xfId="131" xr:uid="{E03F171E-5593-47F5-AF83-C0A491677EA9}"/>
    <cellStyle name="Separador de milhares 3 3" xfId="23" xr:uid="{00000000-0005-0000-0000-000021000000}"/>
    <cellStyle name="TableStyleLight1" xfId="15" xr:uid="{00000000-0005-0000-0000-000022000000}"/>
    <cellStyle name="Texto Explicativo" xfId="42" builtinId="53"/>
    <cellStyle name="Título 1 1" xfId="29" xr:uid="{00000000-0005-0000-0000-000023000000}"/>
    <cellStyle name="Vírgula" xfId="65" builtinId="3"/>
    <cellStyle name="Vírgula 2" xfId="9" xr:uid="{00000000-0005-0000-0000-000024000000}"/>
    <cellStyle name="Vírgula 2 2" xfId="45" xr:uid="{58551CFF-E687-49F8-AC6E-70C425B104ED}"/>
    <cellStyle name="Vírgula 2 2 2" xfId="83" xr:uid="{D931224D-CA12-4E2B-9E9A-138C2AEF92FE}"/>
    <cellStyle name="Vírgula 2 2 2 2" xfId="163" xr:uid="{1E2F68DA-CDBE-4924-9D69-7AF377048608}"/>
    <cellStyle name="Vírgula 2 2 3" xfId="125" xr:uid="{F0E9532F-B6B5-4E19-9238-8CFDFBA05467}"/>
    <cellStyle name="Vírgula 3" xfId="12" xr:uid="{00000000-0005-0000-0000-000025000000}"/>
    <cellStyle name="Vírgula 3 2" xfId="47" xr:uid="{57DC01B3-E9B0-43B0-A144-FC7AA213A093}"/>
    <cellStyle name="Vírgula 3 2 2" xfId="85" xr:uid="{345EAD69-0D70-40E9-AD5C-F1DCE580DD84}"/>
    <cellStyle name="Vírgula 3 2 2 2" xfId="165" xr:uid="{06A14B85-6FD4-4687-A26E-C5F039223305}"/>
    <cellStyle name="Vírgula 3 2 3" xfId="127" xr:uid="{33122B40-E956-4B22-B104-DE9FFFE9006A}"/>
    <cellStyle name="Vírgula 3 3" xfId="67" xr:uid="{E0474307-68ED-4275-8A1A-5B2DA749E023}"/>
    <cellStyle name="Vírgula 3 3 2" xfId="147" xr:uid="{F0C16333-97B0-4D60-8A81-FDDCF4C0F674}"/>
    <cellStyle name="Vírgula 3 4" xfId="109" xr:uid="{B1E52CD9-CDF6-4ADB-80EB-AA08E8C9A782}"/>
    <cellStyle name="Vírgula 4" xfId="13" xr:uid="{00000000-0005-0000-0000-000026000000}"/>
    <cellStyle name="Vírgula 4 2" xfId="25" xr:uid="{00000000-0005-0000-0000-000027000000}"/>
    <cellStyle name="Vírgula 4 2 2" xfId="36" xr:uid="{00000000-0005-0000-0000-000028000000}"/>
    <cellStyle name="Vírgula 4 2 2 2" xfId="62" xr:uid="{E0A8F77E-A3E9-4DD7-88AA-D1C2A79A5F9F}"/>
    <cellStyle name="Vírgula 4 2 2 2 2" xfId="100" xr:uid="{728FB018-8E73-47BE-8AB2-F158B4464FA4}"/>
    <cellStyle name="Vírgula 4 2 2 2 2 2" xfId="180" xr:uid="{8C486DBB-21C2-44AD-AE37-E1639CF5EFDE}"/>
    <cellStyle name="Vírgula 4 2 2 2 3" xfId="142" xr:uid="{BFF1A433-73C0-47EE-83D4-05E4FFCC56CA}"/>
    <cellStyle name="Vírgula 4 2 2 3" xfId="81" xr:uid="{0F234046-2287-48F8-A980-5542C1D72FF9}"/>
    <cellStyle name="Vírgula 4 2 2 3 2" xfId="161" xr:uid="{95AA4060-5D43-40DC-9904-3DEAFA515E71}"/>
    <cellStyle name="Vírgula 4 2 2 4" xfId="123" xr:uid="{84741117-AB25-45A7-89E8-E6AB23FB8062}"/>
    <cellStyle name="Vírgula 4 2 3" xfId="53" xr:uid="{5ED7F9E1-760B-4F9A-AED8-C0945707B7A7}"/>
    <cellStyle name="Vírgula 4 2 3 2" xfId="91" xr:uid="{E464C6C7-7CC2-4273-9C81-AAB750FFDD75}"/>
    <cellStyle name="Vírgula 4 2 3 2 2" xfId="171" xr:uid="{6ACEA5C2-1D0E-49CC-88A6-8384E863A635}"/>
    <cellStyle name="Vírgula 4 2 3 3" xfId="133" xr:uid="{E13D2EA1-2902-4FB8-B99F-6BF3153C9F9E}"/>
    <cellStyle name="Vírgula 4 2 4" xfId="72" xr:uid="{39FF995E-9F49-4BAC-BC11-F7B471D2C81D}"/>
    <cellStyle name="Vírgula 4 2 4 2" xfId="152" xr:uid="{A8E7B0BB-B7A8-43EA-BDA7-48096DA94C69}"/>
    <cellStyle name="Vírgula 4 2 5" xfId="114" xr:uid="{6EC4F167-8385-4A62-B020-4C867BED02BF}"/>
    <cellStyle name="Vírgula 4 3" xfId="37" xr:uid="{00000000-0005-0000-0000-000029000000}"/>
    <cellStyle name="Vírgula 4 3 2" xfId="63" xr:uid="{55F5FB10-6F8D-4D78-9E9E-FCB83C8BA3CE}"/>
    <cellStyle name="Vírgula 4 3 2 2" xfId="101" xr:uid="{B650830B-1041-4895-95A9-82B1A7D12454}"/>
    <cellStyle name="Vírgula 4 3 2 2 2" xfId="181" xr:uid="{5A680942-278E-4F8E-883C-96EB782F2228}"/>
    <cellStyle name="Vírgula 4 3 2 3" xfId="143" xr:uid="{7A3FEBAC-C4EA-4FF8-A8EC-4532D923ED37}"/>
    <cellStyle name="Vírgula 4 3 3" xfId="82" xr:uid="{504A5511-9BDA-4698-A9C4-ECB8D8B66587}"/>
    <cellStyle name="Vírgula 4 3 3 2" xfId="162" xr:uid="{DE5F7D96-AE59-4412-983D-7C1C2486B0E9}"/>
    <cellStyle name="Vírgula 4 3 4" xfId="124" xr:uid="{09354874-FA6F-4FAA-BDE4-2F25F3EE9042}"/>
    <cellStyle name="Vírgula 4 4" xfId="48" xr:uid="{BF7AC3FC-8609-4DC0-8B2C-4311981AA087}"/>
    <cellStyle name="Vírgula 4 4 2" xfId="86" xr:uid="{B4E3D8A8-6593-43E4-8B9C-9215B1B7D896}"/>
    <cellStyle name="Vírgula 4 4 2 2" xfId="166" xr:uid="{90538CEF-F9BD-4742-A270-5FBA4A7DE632}"/>
    <cellStyle name="Vírgula 4 4 3" xfId="128" xr:uid="{6DECC512-6F32-4F53-ADA5-8C0D2A5C1402}"/>
    <cellStyle name="Vírgula 4 5" xfId="68" xr:uid="{3C90495F-E069-427E-8FD2-012AFE5C126A}"/>
    <cellStyle name="Vírgula 4 5 2" xfId="148" xr:uid="{F7A69FFA-C440-4853-8B63-DE061ADCD69F}"/>
    <cellStyle name="Vírgula 4 6" xfId="110" xr:uid="{CAEBC7DE-834E-499B-BA48-53E470FE9129}"/>
    <cellStyle name="Vírgula 5" xfId="103" xr:uid="{6DFCF980-2B05-47CC-8985-1CA44DFCD2C0}"/>
    <cellStyle name="Vírgula 5 2" xfId="183" xr:uid="{2CF3643C-3C5A-4C38-9408-91F9DD070C4D}"/>
    <cellStyle name="Vírgula 6" xfId="105" xr:uid="{ED97A4D8-1794-45C1-A912-2930595EE127}"/>
    <cellStyle name="Vírgula 6 2" xfId="184" xr:uid="{8BD88606-A921-414E-84E1-026B2C89DE32}"/>
    <cellStyle name="Vírgula 7" xfId="145" xr:uid="{760C4388-F00C-4219-9FBC-3EC5CAB89F68}"/>
  </cellStyles>
  <dxfs count="135"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13" formatCode="0%"/>
    </dxf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4" formatCode="#,##0.00"/>
      <fill>
        <patternFill>
          <bgColor rgb="FF92D050"/>
        </patternFill>
      </fill>
    </dxf>
    <dxf>
      <font>
        <name val="Arial"/>
      </font>
      <numFmt numFmtId="4" formatCode="#,##0.00"/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1CE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2E389"/>
      <rgbColor rgb="00FFFF99"/>
      <rgbColor rgb="00BFBFBF"/>
      <rgbColor rgb="00FF99CC"/>
      <rgbColor rgb="00CC99FF"/>
      <rgbColor rgb="00FFE39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99"/>
      <color rgb="FFFFFFCC"/>
      <color rgb="FF0000FF"/>
      <color rgb="FFD9EBDF"/>
      <color rgb="FFB4D6BF"/>
      <color rgb="FFD0E6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5</xdr:row>
      <xdr:rowOff>76200</xdr:rowOff>
    </xdr:from>
    <xdr:to>
      <xdr:col>12</xdr:col>
      <xdr:colOff>419101</xdr:colOff>
      <xdr:row>8</xdr:row>
      <xdr:rowOff>123825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75D5EEC9-76BE-4CFB-B581-356EF18BD9B1}"/>
            </a:ext>
          </a:extLst>
        </xdr:cNvPr>
        <xdr:cNvSpPr txBox="1"/>
      </xdr:nvSpPr>
      <xdr:spPr>
        <a:xfrm>
          <a:off x="76201" y="1485900"/>
          <a:ext cx="6724650" cy="638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BR" sz="3500" b="1">
              <a:latin typeface="Calibri" panose="020F0502020204030204" pitchFamily="34" charset="0"/>
              <a:cs typeface="Calibri" panose="020F0502020204030204" pitchFamily="34" charset="0"/>
            </a:rPr>
            <a:t>ORÇAMENTO</a:t>
          </a:r>
          <a:r>
            <a:rPr lang="pt-BR" sz="3500" b="1" baseline="0">
              <a:latin typeface="Calibri" panose="020F0502020204030204" pitchFamily="34" charset="0"/>
              <a:cs typeface="Calibri" panose="020F0502020204030204" pitchFamily="34" charset="0"/>
            </a:rPr>
            <a:t> E CRONOGRAMA </a:t>
          </a:r>
          <a:endParaRPr lang="pt-BR" sz="3500" b="1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</xdr:col>
      <xdr:colOff>57150</xdr:colOff>
      <xdr:row>8</xdr:row>
      <xdr:rowOff>9526</xdr:rowOff>
    </xdr:from>
    <xdr:to>
      <xdr:col>12</xdr:col>
      <xdr:colOff>285750</xdr:colOff>
      <xdr:row>9</xdr:row>
      <xdr:rowOff>47625</xdr:rowOff>
    </xdr:to>
    <xdr:sp macro="" textlink="Resumo!D3">
      <xdr:nvSpPr>
        <xdr:cNvPr id="5" name="CaixaDeTexto 4">
          <a:extLst>
            <a:ext uri="{FF2B5EF4-FFF2-40B4-BE49-F238E27FC236}">
              <a16:creationId xmlns:a16="http://schemas.microsoft.com/office/drawing/2014/main" id="{A4D423A4-9A4D-4B5C-906D-149C5E1518E7}"/>
            </a:ext>
          </a:extLst>
        </xdr:cNvPr>
        <xdr:cNvSpPr txBox="1"/>
      </xdr:nvSpPr>
      <xdr:spPr>
        <a:xfrm>
          <a:off x="266700" y="2009776"/>
          <a:ext cx="6400800" cy="2762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65C275E7-4714-4024-A2DA-C0E952F1D8DA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r"/>
            <a:t>PAVIMENTAÇÃO URBANA - RUAS PÁTRIA MINHA</a:t>
          </a:fld>
          <a:endParaRPr lang="pt-BR" sz="1600" b="1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 editAs="oneCell">
    <xdr:from>
      <xdr:col>5</xdr:col>
      <xdr:colOff>476250</xdr:colOff>
      <xdr:row>21</xdr:row>
      <xdr:rowOff>133351</xdr:rowOff>
    </xdr:from>
    <xdr:to>
      <xdr:col>12</xdr:col>
      <xdr:colOff>246629</xdr:colOff>
      <xdr:row>29</xdr:row>
      <xdr:rowOff>95251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D6B459A-B7EF-4F3F-A740-D40D62EDE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4438651"/>
          <a:ext cx="4037579" cy="1257300"/>
        </a:xfrm>
        <a:prstGeom prst="rect">
          <a:avLst/>
        </a:prstGeom>
      </xdr:spPr>
    </xdr:pic>
    <xdr:clientData/>
  </xdr:twoCellAnchor>
  <xdr:twoCellAnchor>
    <xdr:from>
      <xdr:col>1</xdr:col>
      <xdr:colOff>304800</xdr:colOff>
      <xdr:row>16</xdr:row>
      <xdr:rowOff>0</xdr:rowOff>
    </xdr:from>
    <xdr:to>
      <xdr:col>7</xdr:col>
      <xdr:colOff>57149</xdr:colOff>
      <xdr:row>48</xdr:row>
      <xdr:rowOff>66675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A8D1910A-A48E-41AC-A741-81CF08D69039}"/>
            </a:ext>
          </a:extLst>
        </xdr:cNvPr>
        <xdr:cNvSpPr txBox="1"/>
      </xdr:nvSpPr>
      <xdr:spPr>
        <a:xfrm>
          <a:off x="514350" y="3457575"/>
          <a:ext cx="2876549" cy="5286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ÁLAMO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ACÁCIA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BORDÔ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CATAIA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MURICI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CAÚNA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MONJOLEIRO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PIQUI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SAPOPEMA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OLMO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PINUS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CAJUEIRO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TRAVESSA PEREIRA 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PALMEIRA</a:t>
          </a: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SEQUÓIA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MAGNÓLIA 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0" hangingPunct="0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BRACATINGA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0" hangingPunct="0"/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523875</xdr:colOff>
      <xdr:row>42</xdr:row>
      <xdr:rowOff>19050</xdr:rowOff>
    </xdr:from>
    <xdr:to>
      <xdr:col>9</xdr:col>
      <xdr:colOff>495300</xdr:colOff>
      <xdr:row>46</xdr:row>
      <xdr:rowOff>28575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68339E09-7D4E-4DAD-B718-535C57F03C8A}"/>
            </a:ext>
          </a:extLst>
        </xdr:cNvPr>
        <xdr:cNvSpPr txBox="1"/>
      </xdr:nvSpPr>
      <xdr:spPr>
        <a:xfrm>
          <a:off x="2638425" y="7724775"/>
          <a:ext cx="2409825" cy="6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+mn-lt"/>
              <a:cs typeface="Arial" panose="020B0604020202020204" pitchFamily="34" charset="0"/>
            </a:rPr>
            <a:t>GUSTAVO GONÇALES QUADROS</a:t>
          </a:r>
        </a:p>
        <a:p>
          <a:pPr algn="ctr"/>
          <a:r>
            <a:rPr lang="pt-BR" sz="1100">
              <a:latin typeface="+mn-lt"/>
              <a:cs typeface="Arial" panose="020B0604020202020204" pitchFamily="34" charset="0"/>
            </a:rPr>
            <a:t>Engenheiro Civil - CREA PR 72.224/D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114300</xdr:rowOff>
    </xdr:from>
    <xdr:to>
      <xdr:col>3</xdr:col>
      <xdr:colOff>830275</xdr:colOff>
      <xdr:row>0</xdr:row>
      <xdr:rowOff>728777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59BFBB6-4375-4362-9F0E-47A13886B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"/>
          <a:ext cx="1973275" cy="6144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363439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0876DF-5B76-4116-A7BE-F8958B628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6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EAEDD1-A8FD-4900-95A7-2CDDF3D6F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E3ED8E-AF63-49B2-9543-914EC0795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E3098D-9543-488F-A03C-D170715B9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BAD9831-2CB6-40F1-9A40-1AF51CC9C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5E5C0F-E775-457E-AE7F-BCDCA41A5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492879-1A74-4B1A-9006-9293487E7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B643351-79A9-4C38-8D69-CA790A729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3F07666-058D-40F4-8C2A-A465AC1A4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15B3EB3-FDEE-4181-A072-617CA0F5A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BACCF9-D64B-4968-91CB-A349AAAFB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5C6DC4-3FDC-4E4A-8249-9679C9AF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13699E-8E1A-4010-94C7-C8E5C7EB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F20A72E-4B3C-4327-8167-EFBF46CD5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C453C4-31C6-4003-A8B4-75967C109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711C01-F506-4EE8-A3FE-774CB50DD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BBFD888-F52F-4CD5-9D19-B85F0907A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112060</xdr:rowOff>
    </xdr:from>
    <xdr:to>
      <xdr:col>4</xdr:col>
      <xdr:colOff>359629</xdr:colOff>
      <xdr:row>0</xdr:row>
      <xdr:rowOff>726537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2D33E9-C4C3-4EF4-AC86-BC43A9E6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04" y="112060"/>
          <a:ext cx="1973275" cy="61447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2495551</xdr:colOff>
      <xdr:row>81</xdr:row>
      <xdr:rowOff>155889</xdr:rowOff>
    </xdr:from>
    <xdr:to>
      <xdr:col>10</xdr:col>
      <xdr:colOff>247651</xdr:colOff>
      <xdr:row>85</xdr:row>
      <xdr:rowOff>85725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F6888CE-142D-48D9-A2F8-4FD3A1E97D20}"/>
            </a:ext>
          </a:extLst>
        </xdr:cNvPr>
        <xdr:cNvSpPr txBox="1"/>
      </xdr:nvSpPr>
      <xdr:spPr>
        <a:xfrm>
          <a:off x="4219576" y="15938814"/>
          <a:ext cx="3752850" cy="577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+mn-lt"/>
              <a:cs typeface="Arial" panose="020B0604020202020204" pitchFamily="34" charset="0"/>
            </a:rPr>
            <a:t>GUSTAVO GONÇALES QUADROS</a:t>
          </a:r>
        </a:p>
        <a:p>
          <a:pPr algn="ctr"/>
          <a:r>
            <a:rPr lang="pt-BR" sz="1100">
              <a:latin typeface="+mn-lt"/>
              <a:cs typeface="Arial" panose="020B0604020202020204" pitchFamily="34" charset="0"/>
            </a:rPr>
            <a:t>Engenheiro Civil - CREA PR 72.224/D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45</xdr:row>
      <xdr:rowOff>57150</xdr:rowOff>
    </xdr:from>
    <xdr:to>
      <xdr:col>10</xdr:col>
      <xdr:colOff>333375</xdr:colOff>
      <xdr:row>48</xdr:row>
      <xdr:rowOff>63186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39C041D-DC96-453C-A66F-605B636C6AD0}"/>
            </a:ext>
          </a:extLst>
        </xdr:cNvPr>
        <xdr:cNvSpPr txBox="1"/>
      </xdr:nvSpPr>
      <xdr:spPr>
        <a:xfrm>
          <a:off x="3171825" y="6905625"/>
          <a:ext cx="5114925" cy="491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+mn-lt"/>
              <a:cs typeface="Arial" panose="020B0604020202020204" pitchFamily="34" charset="0"/>
            </a:rPr>
            <a:t>GUSTAVO GONÇALES QUADROS</a:t>
          </a:r>
        </a:p>
        <a:p>
          <a:pPr algn="ctr"/>
          <a:r>
            <a:rPr lang="pt-BR" sz="1100">
              <a:latin typeface="+mn-lt"/>
              <a:cs typeface="Arial" panose="020B0604020202020204" pitchFamily="34" charset="0"/>
            </a:rPr>
            <a:t>Engenheiro Civil - CREA PR 72.224/D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33</xdr:row>
      <xdr:rowOff>142875</xdr:rowOff>
    </xdr:from>
    <xdr:to>
      <xdr:col>11</xdr:col>
      <xdr:colOff>76200</xdr:colOff>
      <xdr:row>36</xdr:row>
      <xdr:rowOff>148911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5B8631F8-AE74-49E2-8C3B-AC7714F64B98}"/>
            </a:ext>
          </a:extLst>
        </xdr:cNvPr>
        <xdr:cNvSpPr txBox="1"/>
      </xdr:nvSpPr>
      <xdr:spPr>
        <a:xfrm>
          <a:off x="4667250" y="7629525"/>
          <a:ext cx="5114925" cy="491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+mn-lt"/>
              <a:cs typeface="Arial" panose="020B0604020202020204" pitchFamily="34" charset="0"/>
            </a:rPr>
            <a:t>GUSTAVO GONÇALES QUADROS</a:t>
          </a:r>
        </a:p>
        <a:p>
          <a:pPr algn="ctr"/>
          <a:r>
            <a:rPr lang="pt-BR" sz="1100">
              <a:latin typeface="+mn-lt"/>
              <a:cs typeface="Arial" panose="020B0604020202020204" pitchFamily="34" charset="0"/>
            </a:rPr>
            <a:t>Engenheiro Civil - CREA PR 72.224/D</a:t>
          </a:r>
        </a:p>
      </xdr:txBody>
    </xdr:sp>
    <xdr:clientData/>
  </xdr:twoCellAnchor>
  <xdr:twoCellAnchor editAs="oneCell">
    <xdr:from>
      <xdr:col>1</xdr:col>
      <xdr:colOff>95250</xdr:colOff>
      <xdr:row>0</xdr:row>
      <xdr:rowOff>19050</xdr:rowOff>
    </xdr:from>
    <xdr:to>
      <xdr:col>3</xdr:col>
      <xdr:colOff>702640</xdr:colOff>
      <xdr:row>0</xdr:row>
      <xdr:rowOff>625907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4E56533-2DF5-4EDF-83BF-B931AEA1C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9050"/>
          <a:ext cx="1973275" cy="61447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47625</xdr:rowOff>
    </xdr:from>
    <xdr:to>
      <xdr:col>2</xdr:col>
      <xdr:colOff>725500</xdr:colOff>
      <xdr:row>3</xdr:row>
      <xdr:rowOff>42977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2ED5218-5CB0-42CC-BCDE-135677D86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47625"/>
          <a:ext cx="1973275" cy="61447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</xdr:colOff>
      <xdr:row>70</xdr:row>
      <xdr:rowOff>0</xdr:rowOff>
    </xdr:from>
    <xdr:ext cx="10363200" cy="0"/>
    <xdr:sp macro="" textlink="">
      <xdr:nvSpPr>
        <xdr:cNvPr id="2" name="Shape 22">
          <a:extLst>
            <a:ext uri="{FF2B5EF4-FFF2-40B4-BE49-F238E27FC236}">
              <a16:creationId xmlns:a16="http://schemas.microsoft.com/office/drawing/2014/main" id="{E5D96D17-FC2E-4818-8B0D-334B570044C6}"/>
            </a:ext>
          </a:extLst>
        </xdr:cNvPr>
        <xdr:cNvSpPr/>
      </xdr:nvSpPr>
      <xdr:spPr>
        <a:xfrm>
          <a:off x="1587" y="1278255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</xdr:colOff>
      <xdr:row>707</xdr:row>
      <xdr:rowOff>0</xdr:rowOff>
    </xdr:from>
    <xdr:ext cx="6845300" cy="0"/>
    <xdr:sp macro="" textlink="">
      <xdr:nvSpPr>
        <xdr:cNvPr id="2" name="Shape 8">
          <a:extLst>
            <a:ext uri="{FF2B5EF4-FFF2-40B4-BE49-F238E27FC236}">
              <a16:creationId xmlns:a16="http://schemas.microsoft.com/office/drawing/2014/main" id="{7627F70E-097B-4806-894B-2D69302729BD}"/>
            </a:ext>
          </a:extLst>
        </xdr:cNvPr>
        <xdr:cNvSpPr/>
      </xdr:nvSpPr>
      <xdr:spPr>
        <a:xfrm>
          <a:off x="1587" y="10115550"/>
          <a:ext cx="6845300" cy="0"/>
        </a:xfrm>
        <a:custGeom>
          <a:avLst/>
          <a:gdLst/>
          <a:ahLst/>
          <a:cxnLst/>
          <a:rect l="0" t="0" r="0" b="0"/>
          <a:pathLst>
            <a:path w="6845300">
              <a:moveTo>
                <a:pt x="0" y="0"/>
              </a:moveTo>
              <a:lnTo>
                <a:pt x="3422650" y="0"/>
              </a:lnTo>
            </a:path>
            <a:path w="6845300">
              <a:moveTo>
                <a:pt x="3422650" y="0"/>
              </a:moveTo>
              <a:lnTo>
                <a:pt x="68453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32</xdr:row>
      <xdr:rowOff>0</xdr:rowOff>
    </xdr:from>
    <xdr:ext cx="10363200" cy="0"/>
    <xdr:sp macro="" textlink="">
      <xdr:nvSpPr>
        <xdr:cNvPr id="3" name="Shape 8">
          <a:extLst>
            <a:ext uri="{FF2B5EF4-FFF2-40B4-BE49-F238E27FC236}">
              <a16:creationId xmlns:a16="http://schemas.microsoft.com/office/drawing/2014/main" id="{C937E364-4563-439D-8C68-4460C05B79A6}"/>
            </a:ext>
          </a:extLst>
        </xdr:cNvPr>
        <xdr:cNvSpPr/>
      </xdr:nvSpPr>
      <xdr:spPr>
        <a:xfrm>
          <a:off x="1587" y="59055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64</xdr:row>
      <xdr:rowOff>0</xdr:rowOff>
    </xdr:from>
    <xdr:ext cx="10363200" cy="0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88262A8E-3BAE-4E67-B4E9-6E1C5A1685CA}"/>
            </a:ext>
          </a:extLst>
        </xdr:cNvPr>
        <xdr:cNvSpPr/>
      </xdr:nvSpPr>
      <xdr:spPr>
        <a:xfrm>
          <a:off x="1587" y="116967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70</xdr:row>
      <xdr:rowOff>0</xdr:rowOff>
    </xdr:from>
    <xdr:ext cx="10363200" cy="0"/>
    <xdr:sp macro="" textlink="">
      <xdr:nvSpPr>
        <xdr:cNvPr id="5" name="Shape 22">
          <a:extLst>
            <a:ext uri="{FF2B5EF4-FFF2-40B4-BE49-F238E27FC236}">
              <a16:creationId xmlns:a16="http://schemas.microsoft.com/office/drawing/2014/main" id="{AFFD2D9E-E3F7-4F29-A1B0-E2D581CB8F35}"/>
            </a:ext>
          </a:extLst>
        </xdr:cNvPr>
        <xdr:cNvSpPr/>
      </xdr:nvSpPr>
      <xdr:spPr>
        <a:xfrm>
          <a:off x="1587" y="1278255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331</xdr:row>
      <xdr:rowOff>0</xdr:rowOff>
    </xdr:from>
    <xdr:ext cx="10363200" cy="0"/>
    <xdr:sp macro="" textlink="">
      <xdr:nvSpPr>
        <xdr:cNvPr id="6" name="Shape 85">
          <a:extLst>
            <a:ext uri="{FF2B5EF4-FFF2-40B4-BE49-F238E27FC236}">
              <a16:creationId xmlns:a16="http://schemas.microsoft.com/office/drawing/2014/main" id="{51CDEA1B-D9C7-41E7-8D75-CEF1E8C0A0F3}"/>
            </a:ext>
          </a:extLst>
        </xdr:cNvPr>
        <xdr:cNvSpPr/>
      </xdr:nvSpPr>
      <xdr:spPr>
        <a:xfrm>
          <a:off x="1587" y="6055995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614</xdr:row>
      <xdr:rowOff>0</xdr:rowOff>
    </xdr:from>
    <xdr:ext cx="10363200" cy="0"/>
    <xdr:sp macro="" textlink="">
      <xdr:nvSpPr>
        <xdr:cNvPr id="7" name="Shape 169">
          <a:extLst>
            <a:ext uri="{FF2B5EF4-FFF2-40B4-BE49-F238E27FC236}">
              <a16:creationId xmlns:a16="http://schemas.microsoft.com/office/drawing/2014/main" id="{855E328D-DF0E-4E29-A3EA-400149DEBA9D}"/>
            </a:ext>
          </a:extLst>
        </xdr:cNvPr>
        <xdr:cNvSpPr/>
      </xdr:nvSpPr>
      <xdr:spPr>
        <a:xfrm>
          <a:off x="1587" y="116652675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32</xdr:row>
      <xdr:rowOff>0</xdr:rowOff>
    </xdr:from>
    <xdr:ext cx="10363200" cy="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61C9A38F-8950-4FA9-8F0C-24F1A0E53961}"/>
            </a:ext>
          </a:extLst>
        </xdr:cNvPr>
        <xdr:cNvSpPr/>
      </xdr:nvSpPr>
      <xdr:spPr>
        <a:xfrm>
          <a:off x="1587" y="59055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64</xdr:row>
      <xdr:rowOff>0</xdr:rowOff>
    </xdr:from>
    <xdr:ext cx="10363200" cy="0"/>
    <xdr:sp macro="" textlink="">
      <xdr:nvSpPr>
        <xdr:cNvPr id="9" name="Shape 15">
          <a:extLst>
            <a:ext uri="{FF2B5EF4-FFF2-40B4-BE49-F238E27FC236}">
              <a16:creationId xmlns:a16="http://schemas.microsoft.com/office/drawing/2014/main" id="{C0689493-0009-4C1B-8F92-C84A2BEAEA02}"/>
            </a:ext>
          </a:extLst>
        </xdr:cNvPr>
        <xdr:cNvSpPr/>
      </xdr:nvSpPr>
      <xdr:spPr>
        <a:xfrm>
          <a:off x="1587" y="116967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70</xdr:row>
      <xdr:rowOff>0</xdr:rowOff>
    </xdr:from>
    <xdr:ext cx="10363200" cy="0"/>
    <xdr:sp macro="" textlink="">
      <xdr:nvSpPr>
        <xdr:cNvPr id="10" name="Shape 22">
          <a:extLst>
            <a:ext uri="{FF2B5EF4-FFF2-40B4-BE49-F238E27FC236}">
              <a16:creationId xmlns:a16="http://schemas.microsoft.com/office/drawing/2014/main" id="{7200B7DA-4AFF-44C0-80CF-2462A84CA793}"/>
            </a:ext>
          </a:extLst>
        </xdr:cNvPr>
        <xdr:cNvSpPr/>
      </xdr:nvSpPr>
      <xdr:spPr>
        <a:xfrm>
          <a:off x="1587" y="1278255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331</xdr:row>
      <xdr:rowOff>0</xdr:rowOff>
    </xdr:from>
    <xdr:ext cx="10363200" cy="0"/>
    <xdr:sp macro="" textlink="">
      <xdr:nvSpPr>
        <xdr:cNvPr id="11" name="Shape 85">
          <a:extLst>
            <a:ext uri="{FF2B5EF4-FFF2-40B4-BE49-F238E27FC236}">
              <a16:creationId xmlns:a16="http://schemas.microsoft.com/office/drawing/2014/main" id="{F0F0EF7C-8B59-4D9B-B291-B378A2B9537C}"/>
            </a:ext>
          </a:extLst>
        </xdr:cNvPr>
        <xdr:cNvSpPr/>
      </xdr:nvSpPr>
      <xdr:spPr>
        <a:xfrm>
          <a:off x="1587" y="6055995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1587</xdr:colOff>
      <xdr:row>614</xdr:row>
      <xdr:rowOff>0</xdr:rowOff>
    </xdr:from>
    <xdr:ext cx="10363200" cy="0"/>
    <xdr:sp macro="" textlink="">
      <xdr:nvSpPr>
        <xdr:cNvPr id="12" name="Shape 169">
          <a:extLst>
            <a:ext uri="{FF2B5EF4-FFF2-40B4-BE49-F238E27FC236}">
              <a16:creationId xmlns:a16="http://schemas.microsoft.com/office/drawing/2014/main" id="{478841B1-74A4-4C7A-B916-40D89A08A1CF}"/>
            </a:ext>
          </a:extLst>
        </xdr:cNvPr>
        <xdr:cNvSpPr/>
      </xdr:nvSpPr>
      <xdr:spPr>
        <a:xfrm>
          <a:off x="1587" y="116652675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efeitura%20Ant&#244;nio%20Olinto\Antonio%20Olinto%20-2018\0656PAOL%20-%20Pavimenta&#231;&#227;o%20CEF\Or&#231;amento%20-%20R.%20Cemiterio%20T1%20e%20Av.%20Reinaldo%20M\PLANILHA_MULTIPLA_V3_05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50\Ada_Engenharia\2022\1051-PREF_COLOMBO_JARDIM_MONZA_LT_04\1051-07-Or&#231;amento\Base\1051-07-PREF_OR&#199;_TRAVESSA_BEL&#201;M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.5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2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ANTÔNIO OLINTO</v>
          </cell>
          <cell r="J5" t="str">
            <v>Pavimentação</v>
          </cell>
        </row>
        <row r="6">
          <cell r="F6" t="str">
            <v>Antônio Olinto / PR</v>
          </cell>
          <cell r="J6" t="str">
            <v xml:space="preserve">Drenagem </v>
          </cell>
        </row>
        <row r="7">
          <cell r="F7" t="str">
            <v>1052480-56</v>
          </cell>
          <cell r="J7" t="str">
            <v>Abastecimento de água</v>
          </cell>
        </row>
        <row r="8">
          <cell r="F8" t="str">
            <v>866138/2018</v>
          </cell>
          <cell r="J8" t="str">
            <v>Esgotamento sanitário</v>
          </cell>
        </row>
        <row r="9">
          <cell r="F9">
            <v>255000</v>
          </cell>
          <cell r="J9" t="str">
            <v>Energia elétrica e iluminação pública</v>
          </cell>
        </row>
        <row r="10">
          <cell r="F10">
            <v>31186.790000000037</v>
          </cell>
          <cell r="J10" t="str">
            <v>Coleta e tratamento de resíduos sólidos</v>
          </cell>
        </row>
        <row r="11">
          <cell r="F11">
            <v>1E-3</v>
          </cell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Pavimentação Urbana Rua Cemitério e Av. Reinaldo Machiavelli</v>
          </cell>
          <cell r="J16" t="str">
            <v>Instrumentos e ações em planejamento e gestão pública</v>
          </cell>
        </row>
        <row r="17">
          <cell r="F17" t="str">
            <v>Pavimentação Urbana, Bairro Centro, Antônio Olinto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Adailton Rogério de Oliveira</v>
          </cell>
        </row>
        <row r="23">
          <cell r="F23" t="str">
            <v>CREA PR 68.917/D</v>
          </cell>
        </row>
        <row r="24">
          <cell r="F24" t="str">
            <v>20183556171</v>
          </cell>
        </row>
        <row r="50">
          <cell r="F50" t="str">
            <v>Giuliano Zacharias</v>
          </cell>
        </row>
        <row r="51">
          <cell r="F51" t="str">
            <v>Engenheiro Civil</v>
          </cell>
        </row>
        <row r="52">
          <cell r="F52" t="str">
            <v>CREA PR 71120/D</v>
          </cell>
        </row>
      </sheetData>
      <sheetData sheetId="2"/>
      <sheetData sheetId="3"/>
      <sheetData sheetId="4">
        <row r="8">
          <cell r="F8" t="str">
            <v>'[Referência 08-2018.xls]Banco'!$a5:$a$65536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286186.79000000004</v>
          </cell>
          <cell r="Z15" t="str">
            <v/>
          </cell>
          <cell r="AA15">
            <v>31186.789999999986</v>
          </cell>
          <cell r="AB15">
            <v>0</v>
          </cell>
        </row>
        <row r="16">
          <cell r="X16">
            <v>286186.78999999998</v>
          </cell>
          <cell r="Z16" t="str">
            <v/>
          </cell>
          <cell r="AA16">
            <v>31186.789999999986</v>
          </cell>
          <cell r="AB16">
            <v>0</v>
          </cell>
        </row>
        <row r="17">
          <cell r="X17">
            <v>5924.5</v>
          </cell>
          <cell r="Z17" t="str">
            <v/>
          </cell>
          <cell r="AA17">
            <v>645.61378725761551</v>
          </cell>
          <cell r="AB17">
            <v>0</v>
          </cell>
        </row>
        <row r="18">
          <cell r="X18">
            <v>2037.69</v>
          </cell>
          <cell r="Z18" t="str">
            <v>RA</v>
          </cell>
          <cell r="AA18">
            <v>222.05430975727413</v>
          </cell>
          <cell r="AB18">
            <v>0</v>
          </cell>
        </row>
        <row r="19">
          <cell r="X19">
            <v>3886.81</v>
          </cell>
          <cell r="Z19" t="str">
            <v>RA</v>
          </cell>
          <cell r="AA19">
            <v>423.55947750034142</v>
          </cell>
          <cell r="AB19">
            <v>0</v>
          </cell>
        </row>
        <row r="20">
          <cell r="X20">
            <v>24477.1</v>
          </cell>
          <cell r="Z20" t="str">
            <v/>
          </cell>
          <cell r="AA20">
            <v>2667.3564405575798</v>
          </cell>
          <cell r="AB20">
            <v>0</v>
          </cell>
        </row>
        <row r="21">
          <cell r="X21">
            <v>2043.46</v>
          </cell>
          <cell r="Z21" t="str">
            <v>RA</v>
          </cell>
          <cell r="AA21">
            <v>222.68308713131017</v>
          </cell>
          <cell r="AB21">
            <v>0</v>
          </cell>
        </row>
        <row r="22">
          <cell r="X22">
            <v>3982.72</v>
          </cell>
          <cell r="Z22" t="str">
            <v>RA</v>
          </cell>
          <cell r="AA22">
            <v>434.01113052352946</v>
          </cell>
          <cell r="AB22">
            <v>0</v>
          </cell>
        </row>
        <row r="23">
          <cell r="X23">
            <v>15648.59</v>
          </cell>
          <cell r="Z23" t="str">
            <v>RA</v>
          </cell>
          <cell r="AA23">
            <v>1705.282379127631</v>
          </cell>
          <cell r="AB23">
            <v>0</v>
          </cell>
        </row>
        <row r="24">
          <cell r="X24">
            <v>2802.33</v>
          </cell>
          <cell r="Z24" t="str">
            <v>RA</v>
          </cell>
          <cell r="AA24">
            <v>305.37984377510907</v>
          </cell>
          <cell r="AB24">
            <v>0</v>
          </cell>
        </row>
        <row r="25">
          <cell r="X25">
            <v>55223.07</v>
          </cell>
          <cell r="Z25" t="str">
            <v/>
          </cell>
          <cell r="AA25">
            <v>6017.8538892214383</v>
          </cell>
          <cell r="AB25">
            <v>0</v>
          </cell>
        </row>
        <row r="26">
          <cell r="X26">
            <v>2443.9299999999998</v>
          </cell>
          <cell r="Z26" t="str">
            <v>RA</v>
          </cell>
          <cell r="AA26">
            <v>266.32372404295791</v>
          </cell>
          <cell r="AB26">
            <v>0</v>
          </cell>
        </row>
        <row r="27">
          <cell r="X27">
            <v>3672.95</v>
          </cell>
          <cell r="Z27" t="str">
            <v>RA</v>
          </cell>
          <cell r="AA27">
            <v>400.25439444811525</v>
          </cell>
          <cell r="AB27">
            <v>0</v>
          </cell>
        </row>
        <row r="28">
          <cell r="X28">
            <v>2763.57</v>
          </cell>
          <cell r="Z28" t="str">
            <v>RA</v>
          </cell>
          <cell r="AA28">
            <v>301.15602904068339</v>
          </cell>
          <cell r="AB28">
            <v>0</v>
          </cell>
        </row>
        <row r="29">
          <cell r="X29">
            <v>5328</v>
          </cell>
          <cell r="Z29" t="str">
            <v>RA</v>
          </cell>
          <cell r="AA29">
            <v>580.61106566099681</v>
          </cell>
          <cell r="AB29">
            <v>0</v>
          </cell>
        </row>
        <row r="30">
          <cell r="X30">
            <v>15162.37</v>
          </cell>
          <cell r="Z30" t="str">
            <v>RA</v>
          </cell>
          <cell r="AA30">
            <v>1652.2972604441306</v>
          </cell>
          <cell r="AB30">
            <v>0</v>
          </cell>
        </row>
        <row r="31">
          <cell r="X31">
            <v>3449.18</v>
          </cell>
          <cell r="Z31" t="str">
            <v>RA</v>
          </cell>
          <cell r="AA31">
            <v>375.86938353164356</v>
          </cell>
          <cell r="AB31">
            <v>0</v>
          </cell>
        </row>
        <row r="32">
          <cell r="X32">
            <v>7179.4</v>
          </cell>
          <cell r="Z32" t="str">
            <v>RA</v>
          </cell>
          <cell r="AA32">
            <v>782.36469309432437</v>
          </cell>
          <cell r="AB32">
            <v>0</v>
          </cell>
        </row>
        <row r="33">
          <cell r="X33">
            <v>13325.2</v>
          </cell>
          <cell r="Z33" t="str">
            <v>RA</v>
          </cell>
          <cell r="AA33">
            <v>1452.0943266039631</v>
          </cell>
          <cell r="AB33">
            <v>0</v>
          </cell>
        </row>
        <row r="34">
          <cell r="X34">
            <v>1458.68</v>
          </cell>
          <cell r="Z34" t="str">
            <v>RA</v>
          </cell>
          <cell r="AA34">
            <v>158.95753552146826</v>
          </cell>
          <cell r="AB34">
            <v>0</v>
          </cell>
        </row>
        <row r="35">
          <cell r="X35">
            <v>439.79</v>
          </cell>
          <cell r="Z35" t="str">
            <v>RA</v>
          </cell>
          <cell r="AA35">
            <v>47.925476833154988</v>
          </cell>
          <cell r="AB35">
            <v>0</v>
          </cell>
        </row>
        <row r="36">
          <cell r="X36">
            <v>104579.73</v>
          </cell>
          <cell r="Z36" t="str">
            <v/>
          </cell>
          <cell r="AA36">
            <v>11396.424264609483</v>
          </cell>
          <cell r="AB36">
            <v>0</v>
          </cell>
        </row>
        <row r="37">
          <cell r="X37">
            <v>15610.82</v>
          </cell>
          <cell r="Z37" t="str">
            <v>RA</v>
          </cell>
          <cell r="AA37">
            <v>1701.1664482060814</v>
          </cell>
          <cell r="AB37">
            <v>0</v>
          </cell>
        </row>
        <row r="38">
          <cell r="X38">
            <v>17640.8</v>
          </cell>
          <cell r="Z38" t="str">
            <v>RA</v>
          </cell>
          <cell r="AA38">
            <v>1922.3805719055015</v>
          </cell>
          <cell r="AB38">
            <v>0</v>
          </cell>
        </row>
        <row r="39">
          <cell r="X39">
            <v>10114.59</v>
          </cell>
          <cell r="Z39" t="str">
            <v>RA</v>
          </cell>
          <cell r="AA39">
            <v>1102.2227625045161</v>
          </cell>
          <cell r="AB39">
            <v>0</v>
          </cell>
        </row>
        <row r="40">
          <cell r="X40">
            <v>2792.83</v>
          </cell>
          <cell r="Z40" t="str">
            <v>RA</v>
          </cell>
          <cell r="AA40">
            <v>304.34459506569101</v>
          </cell>
          <cell r="AB40">
            <v>0</v>
          </cell>
        </row>
        <row r="41">
          <cell r="X41">
            <v>56603.55</v>
          </cell>
          <cell r="Z41" t="str">
            <v>RA</v>
          </cell>
          <cell r="AA41">
            <v>6168.2896932611702</v>
          </cell>
          <cell r="AB41">
            <v>0</v>
          </cell>
        </row>
        <row r="42">
          <cell r="X42">
            <v>1817.14</v>
          </cell>
          <cell r="Z42" t="str">
            <v>RA</v>
          </cell>
          <cell r="AA42">
            <v>198.02019366652098</v>
          </cell>
          <cell r="AB42">
            <v>0</v>
          </cell>
        </row>
        <row r="43">
          <cell r="X43">
            <v>63212.89</v>
          </cell>
          <cell r="Z43" t="str">
            <v/>
          </cell>
          <cell r="AA43">
            <v>6888.5329253775089</v>
          </cell>
          <cell r="AB43">
            <v>0</v>
          </cell>
        </row>
        <row r="44">
          <cell r="X44">
            <v>15818.62</v>
          </cell>
          <cell r="Z44" t="str">
            <v>RA</v>
          </cell>
          <cell r="AA44">
            <v>1723.8111515552473</v>
          </cell>
          <cell r="AB44">
            <v>0</v>
          </cell>
        </row>
        <row r="45">
          <cell r="X45">
            <v>348.1</v>
          </cell>
          <cell r="Z45" t="str">
            <v>RA</v>
          </cell>
          <cell r="AA45">
            <v>37.933692184045235</v>
          </cell>
          <cell r="AB45">
            <v>0</v>
          </cell>
        </row>
        <row r="46">
          <cell r="X46">
            <v>476.7</v>
          </cell>
          <cell r="Z46" t="str">
            <v>RA</v>
          </cell>
          <cell r="AA46">
            <v>51.947690503115084</v>
          </cell>
          <cell r="AB46">
            <v>0</v>
          </cell>
        </row>
        <row r="47">
          <cell r="X47">
            <v>1897.2</v>
          </cell>
          <cell r="Z47" t="str">
            <v>RA</v>
          </cell>
          <cell r="AA47">
            <v>206.7446159482063</v>
          </cell>
          <cell r="AB47">
            <v>0</v>
          </cell>
        </row>
        <row r="48">
          <cell r="X48">
            <v>139.5</v>
          </cell>
          <cell r="Z48" t="str">
            <v>RA</v>
          </cell>
          <cell r="AA48">
            <v>15.201809996191638</v>
          </cell>
          <cell r="AB48">
            <v>0</v>
          </cell>
        </row>
        <row r="49">
          <cell r="X49">
            <v>4864.76</v>
          </cell>
          <cell r="Z49" t="str">
            <v>RA</v>
          </cell>
          <cell r="AA49">
            <v>530.13015911880461</v>
          </cell>
          <cell r="AB49">
            <v>0</v>
          </cell>
        </row>
        <row r="50">
          <cell r="X50">
            <v>984.03</v>
          </cell>
          <cell r="Z50" t="str">
            <v>RA</v>
          </cell>
          <cell r="AA50">
            <v>107.23324079249073</v>
          </cell>
          <cell r="AB50">
            <v>0</v>
          </cell>
        </row>
        <row r="51">
          <cell r="X51">
            <v>15753.91</v>
          </cell>
          <cell r="Z51" t="str">
            <v>RA</v>
          </cell>
          <cell r="AA51">
            <v>1716.7594732408847</v>
          </cell>
          <cell r="AB51">
            <v>0</v>
          </cell>
        </row>
        <row r="52">
          <cell r="X52">
            <v>485.05</v>
          </cell>
          <cell r="Z52" t="str">
            <v>RA</v>
          </cell>
          <cell r="AA52">
            <v>52.857619631919391</v>
          </cell>
          <cell r="AB52">
            <v>0</v>
          </cell>
        </row>
        <row r="53">
          <cell r="X53">
            <v>12965.84</v>
          </cell>
          <cell r="Z53" t="str">
            <v>RA</v>
          </cell>
          <cell r="AA53">
            <v>1412.9335922653863</v>
          </cell>
          <cell r="AB53">
            <v>0</v>
          </cell>
        </row>
        <row r="54">
          <cell r="X54">
            <v>9479.18</v>
          </cell>
          <cell r="Z54" t="str">
            <v>RA</v>
          </cell>
          <cell r="AA54">
            <v>1032.9798801412176</v>
          </cell>
          <cell r="AB54">
            <v>0</v>
          </cell>
        </row>
        <row r="55">
          <cell r="X55">
            <v>30509.1</v>
          </cell>
          <cell r="Z55" t="str">
            <v/>
          </cell>
          <cell r="AA55">
            <v>3324.6848842638733</v>
          </cell>
          <cell r="AB55">
            <v>0</v>
          </cell>
        </row>
        <row r="56">
          <cell r="X56">
            <v>3192.97</v>
          </cell>
          <cell r="Z56" t="str">
            <v>RA</v>
          </cell>
          <cell r="AA56">
            <v>347.94927070638005</v>
          </cell>
          <cell r="AB56">
            <v>0</v>
          </cell>
        </row>
        <row r="57">
          <cell r="X57">
            <v>1870.05</v>
          </cell>
          <cell r="Z57" t="str">
            <v>RA</v>
          </cell>
          <cell r="AA57">
            <v>203.78598411023782</v>
          </cell>
          <cell r="AB57">
            <v>0</v>
          </cell>
        </row>
        <row r="58">
          <cell r="X58">
            <v>4181.5200000000004</v>
          </cell>
          <cell r="Z58" t="str">
            <v>RA</v>
          </cell>
          <cell r="AA58">
            <v>455.67507193745712</v>
          </cell>
          <cell r="AB58">
            <v>0</v>
          </cell>
        </row>
        <row r="59">
          <cell r="X59">
            <v>1339.18</v>
          </cell>
          <cell r="Z59" t="str">
            <v>RA</v>
          </cell>
          <cell r="AA59">
            <v>145.93519649247256</v>
          </cell>
          <cell r="AB59">
            <v>0</v>
          </cell>
        </row>
        <row r="60">
          <cell r="X60">
            <v>2367.2399999999998</v>
          </cell>
          <cell r="Z60" t="str">
            <v>RA</v>
          </cell>
          <cell r="AA60">
            <v>257.9665426192451</v>
          </cell>
          <cell r="AB60">
            <v>0</v>
          </cell>
        </row>
        <row r="61">
          <cell r="X61">
            <v>17012</v>
          </cell>
          <cell r="Z61" t="str">
            <v>RA</v>
          </cell>
          <cell r="AA61">
            <v>1853.8580046968614</v>
          </cell>
          <cell r="AB61">
            <v>0</v>
          </cell>
        </row>
        <row r="62">
          <cell r="X62">
            <v>546.14</v>
          </cell>
          <cell r="Z62" t="str">
            <v>RA</v>
          </cell>
          <cell r="AA62">
            <v>59.514813701219367</v>
          </cell>
          <cell r="AB62">
            <v>0</v>
          </cell>
        </row>
        <row r="63">
          <cell r="X63">
            <v>2260.4</v>
          </cell>
          <cell r="Z63" t="str">
            <v/>
          </cell>
          <cell r="AA63">
            <v>246.32380871248446</v>
          </cell>
          <cell r="AB63">
            <v>0</v>
          </cell>
        </row>
        <row r="64">
          <cell r="X64">
            <v>293.56</v>
          </cell>
          <cell r="Z64" t="str">
            <v>RA</v>
          </cell>
          <cell r="AA64">
            <v>31.990274856501919</v>
          </cell>
          <cell r="AB64">
            <v>0</v>
          </cell>
        </row>
        <row r="65">
          <cell r="X65">
            <v>314.58</v>
          </cell>
          <cell r="Z65" t="str">
            <v>RA</v>
          </cell>
          <cell r="AA65">
            <v>34.280898843024843</v>
          </cell>
          <cell r="AB65">
            <v>0</v>
          </cell>
        </row>
        <row r="66">
          <cell r="X66">
            <v>143.84</v>
          </cell>
          <cell r="Z66" t="str">
            <v>RA</v>
          </cell>
          <cell r="AA66">
            <v>15.674755196073157</v>
          </cell>
          <cell r="AB66">
            <v>0</v>
          </cell>
        </row>
        <row r="67">
          <cell r="X67">
            <v>524.29999999999995</v>
          </cell>
          <cell r="Z67" t="str">
            <v>RA</v>
          </cell>
          <cell r="AA67">
            <v>57.134831405041403</v>
          </cell>
          <cell r="AB67">
            <v>0</v>
          </cell>
        </row>
        <row r="68">
          <cell r="X68">
            <v>188.74</v>
          </cell>
          <cell r="Z68" t="str">
            <v>RA</v>
          </cell>
          <cell r="AA68">
            <v>20.567667517428028</v>
          </cell>
          <cell r="AB68">
            <v>0</v>
          </cell>
        </row>
        <row r="69">
          <cell r="X69">
            <v>795.38</v>
          </cell>
          <cell r="Z69" t="str">
            <v>RA</v>
          </cell>
          <cell r="AA69">
            <v>86.675380894415099</v>
          </cell>
          <cell r="AB69">
            <v>0</v>
          </cell>
        </row>
      </sheetData>
      <sheetData sheetId="5">
        <row r="12">
          <cell r="A12">
            <v>2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 t="str">
            <v/>
          </cell>
        </row>
        <row r="21">
          <cell r="M21">
            <v>3</v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 t="str">
            <v/>
          </cell>
        </row>
        <row r="26">
          <cell r="M26">
            <v>4</v>
          </cell>
        </row>
        <row r="27">
          <cell r="M27">
            <v>4</v>
          </cell>
        </row>
        <row r="28">
          <cell r="M28">
            <v>4</v>
          </cell>
        </row>
        <row r="29">
          <cell r="M29">
            <v>4</v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 t="str">
            <v/>
          </cell>
        </row>
        <row r="37">
          <cell r="M37">
            <v>5</v>
          </cell>
        </row>
        <row r="38">
          <cell r="M38">
            <v>5</v>
          </cell>
        </row>
        <row r="39">
          <cell r="M39">
            <v>5</v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 t="str">
            <v/>
          </cell>
        </row>
        <row r="44">
          <cell r="M44">
            <v>6</v>
          </cell>
        </row>
        <row r="45">
          <cell r="M45">
            <v>6</v>
          </cell>
        </row>
        <row r="46">
          <cell r="M46">
            <v>6</v>
          </cell>
        </row>
        <row r="47">
          <cell r="M47">
            <v>6</v>
          </cell>
        </row>
        <row r="48">
          <cell r="M48">
            <v>6</v>
          </cell>
        </row>
        <row r="49">
          <cell r="M49">
            <v>6</v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 t="str">
            <v/>
          </cell>
        </row>
        <row r="56">
          <cell r="M56">
            <v>7</v>
          </cell>
        </row>
        <row r="57">
          <cell r="M57">
            <v>7</v>
          </cell>
        </row>
        <row r="58">
          <cell r="M58">
            <v>7</v>
          </cell>
        </row>
        <row r="59">
          <cell r="M59">
            <v>7</v>
          </cell>
        </row>
        <row r="60">
          <cell r="M60">
            <v>7</v>
          </cell>
        </row>
        <row r="61">
          <cell r="M61">
            <v>7</v>
          </cell>
        </row>
        <row r="62">
          <cell r="M62">
            <v>7</v>
          </cell>
        </row>
        <row r="63">
          <cell r="M63" t="str">
            <v/>
          </cell>
        </row>
        <row r="64">
          <cell r="M64">
            <v>8</v>
          </cell>
        </row>
        <row r="65">
          <cell r="M65">
            <v>8</v>
          </cell>
        </row>
        <row r="66">
          <cell r="M66">
            <v>8</v>
          </cell>
        </row>
        <row r="67">
          <cell r="M67">
            <v>8</v>
          </cell>
        </row>
        <row r="68">
          <cell r="M68">
            <v>8</v>
          </cell>
        </row>
        <row r="69">
          <cell r="M69">
            <v>8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286186.78999999998</v>
          </cell>
          <cell r="AA14">
            <v>31186.789999999986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286186.78999999998</v>
          </cell>
          <cell r="AA24">
            <v>31186.79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286186.79000000004</v>
          </cell>
        </row>
        <row r="26">
          <cell r="AC26" t="e">
            <v>#REF!</v>
          </cell>
          <cell r="AD26" t="e">
            <v>#REF!</v>
          </cell>
        </row>
        <row r="27">
          <cell r="AC27" t="e">
            <v>#REF!</v>
          </cell>
          <cell r="AD27" t="e">
            <v>#REF!</v>
          </cell>
        </row>
      </sheetData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BDI"/>
      <sheetName val="Resumo"/>
      <sheetName val="Quant. Travessa Belém"/>
      <sheetName val="Orçamento - Travessa Belém"/>
      <sheetName val="Composição"/>
      <sheetName val="Cotação"/>
      <sheetName val="DMT"/>
      <sheetName val="Transporte"/>
      <sheetName val="Cronograma"/>
      <sheetName val="Sem Desoneração"/>
      <sheetName val="Com Desoneração"/>
    </sheetNames>
    <sheetDataSet>
      <sheetData sheetId="0"/>
      <sheetData sheetId="1">
        <row r="3">
          <cell r="F3" t="str">
            <v>DESONERADO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1DB5B-F5B1-4E78-9F59-DB157B654482}">
  <sheetPr>
    <pageSetUpPr fitToPage="1"/>
  </sheetPr>
  <dimension ref="A1:ALY21"/>
  <sheetViews>
    <sheetView showGridLines="0" topLeftCell="A22" zoomScaleNormal="100" zoomScaleSheetLayoutView="70" workbookViewId="0">
      <selection activeCell="J48" sqref="J48"/>
    </sheetView>
  </sheetViews>
  <sheetFormatPr defaultColWidth="9.109375" defaultRowHeight="12.75" customHeight="1" x14ac:dyDescent="0.25"/>
  <cols>
    <col min="1" max="1" width="3.109375" style="85" customWidth="1"/>
    <col min="2" max="2" width="9.109375" style="1"/>
    <col min="3" max="3" width="9.109375" style="1" customWidth="1"/>
    <col min="4" max="4" width="3.88671875" style="1" customWidth="1"/>
    <col min="5" max="5" width="6.44140625" style="78" customWidth="1"/>
    <col min="6" max="16384" width="9.109375" style="1"/>
  </cols>
  <sheetData>
    <row r="1" spans="1:40" ht="64.5" customHeight="1" x14ac:dyDescent="0.25"/>
    <row r="2" spans="1:40" s="10" customFormat="1" ht="13.2" x14ac:dyDescent="0.25">
      <c r="A2" s="87"/>
      <c r="E2" s="298"/>
    </row>
    <row r="3" spans="1:40" s="10" customFormat="1" ht="13.2" x14ac:dyDescent="0.25">
      <c r="A3" s="87"/>
      <c r="E3" s="298"/>
    </row>
    <row r="4" spans="1:40" s="10" customFormat="1" ht="13.5" customHeight="1" x14ac:dyDescent="0.25">
      <c r="A4" s="87"/>
      <c r="E4" s="298"/>
    </row>
    <row r="5" spans="1:40" s="10" customFormat="1" ht="7.5" customHeight="1" x14ac:dyDescent="0.25">
      <c r="A5" s="87"/>
      <c r="E5" s="298"/>
    </row>
    <row r="6" spans="1:40" s="10" customFormat="1" ht="15.75" customHeight="1" x14ac:dyDescent="0.25">
      <c r="A6" s="87"/>
      <c r="E6" s="298"/>
    </row>
    <row r="7" spans="1:40" s="10" customFormat="1" ht="12" customHeight="1" x14ac:dyDescent="0.25">
      <c r="A7" s="87"/>
      <c r="E7" s="298"/>
    </row>
    <row r="8" spans="1:40" ht="18.75" customHeight="1" x14ac:dyDescent="0.25"/>
    <row r="9" spans="1:40" s="6" customFormat="1" ht="18.75" customHeight="1" x14ac:dyDescent="0.25">
      <c r="A9" s="88"/>
      <c r="E9" s="80"/>
    </row>
    <row r="10" spans="1:40" s="6" customFormat="1" ht="15" customHeight="1" x14ac:dyDescent="0.25">
      <c r="A10" s="88"/>
      <c r="E10" s="80"/>
    </row>
    <row r="11" spans="1:40" ht="15" customHeight="1" x14ac:dyDescent="0.25"/>
    <row r="12" spans="1:40" s="6" customFormat="1" ht="15" customHeight="1" x14ac:dyDescent="0.25">
      <c r="A12" s="88"/>
      <c r="B12" s="1"/>
      <c r="C12" s="1"/>
      <c r="D12" s="1"/>
      <c r="E12" s="7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s="6" customFormat="1" ht="15" customHeight="1" x14ac:dyDescent="0.25">
      <c r="A13" s="88"/>
      <c r="B13" s="1"/>
      <c r="C13" s="1"/>
      <c r="D13" s="1"/>
      <c r="E13" s="7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6" customFormat="1" ht="15" customHeight="1" x14ac:dyDescent="0.25">
      <c r="A14" s="88"/>
      <c r="E14" s="80"/>
    </row>
    <row r="15" spans="1:40" s="6" customFormat="1" ht="15" customHeight="1" x14ac:dyDescent="0.25">
      <c r="A15" s="88"/>
      <c r="E15" s="80"/>
    </row>
    <row r="16" spans="1:40" ht="6" customHeight="1" x14ac:dyDescent="0.25">
      <c r="A16" s="1"/>
    </row>
    <row r="17" spans="1:1013" ht="21" customHeight="1" x14ac:dyDescent="0.25"/>
    <row r="18" spans="1:1013" ht="6" customHeight="1" x14ac:dyDescent="0.25"/>
    <row r="19" spans="1:1013" s="43" customFormat="1" ht="13.8" x14ac:dyDescent="0.25">
      <c r="A19" s="90"/>
      <c r="B19" s="40"/>
      <c r="C19" s="40"/>
      <c r="D19" s="40"/>
      <c r="E19" s="81"/>
    </row>
    <row r="20" spans="1:1013" customFormat="1" ht="13.8" x14ac:dyDescent="0.25">
      <c r="A20" s="90"/>
      <c r="B20" s="40"/>
      <c r="C20" s="40"/>
      <c r="D20" s="40"/>
      <c r="E20" s="81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4"/>
      <c r="JB20" s="44"/>
      <c r="JC20" s="44"/>
      <c r="JD20" s="44"/>
      <c r="JE20" s="44"/>
      <c r="JF20" s="44"/>
      <c r="JG20" s="44"/>
      <c r="JH20" s="44"/>
      <c r="JI20" s="44"/>
      <c r="JJ20" s="44"/>
      <c r="JK20" s="44"/>
      <c r="JL20" s="44"/>
      <c r="JM20" s="44"/>
      <c r="JN20" s="44"/>
      <c r="JO20" s="44"/>
      <c r="JP20" s="44"/>
      <c r="JQ20" s="44"/>
      <c r="JR20" s="44"/>
      <c r="JS20" s="44"/>
      <c r="JT20" s="44"/>
      <c r="JU20" s="44"/>
      <c r="JV20" s="44"/>
      <c r="JW20" s="44"/>
      <c r="JX20" s="44"/>
      <c r="JY20" s="44"/>
      <c r="JZ20" s="44"/>
      <c r="KA20" s="44"/>
      <c r="KB20" s="44"/>
      <c r="KC20" s="44"/>
      <c r="KD20" s="44"/>
      <c r="KE20" s="44"/>
      <c r="KF20" s="44"/>
      <c r="KG20" s="44"/>
      <c r="KH20" s="44"/>
      <c r="KI20" s="44"/>
      <c r="KJ20" s="44"/>
      <c r="KK20" s="44"/>
      <c r="KL20" s="44"/>
      <c r="KM20" s="44"/>
      <c r="KN20" s="44"/>
      <c r="KO20" s="44"/>
      <c r="KP20" s="44"/>
      <c r="KQ20" s="44"/>
      <c r="KR20" s="44"/>
      <c r="KS20" s="44"/>
      <c r="KT20" s="44"/>
      <c r="KU20" s="44"/>
      <c r="KV20" s="44"/>
      <c r="KW20" s="44"/>
      <c r="KX20" s="44"/>
      <c r="KY20" s="44"/>
      <c r="KZ20" s="44"/>
      <c r="LA20" s="44"/>
      <c r="LB20" s="44"/>
      <c r="LC20" s="44"/>
      <c r="LD20" s="44"/>
      <c r="LE20" s="44"/>
      <c r="LF20" s="44"/>
      <c r="LG20" s="44"/>
      <c r="LH20" s="44"/>
      <c r="LI20" s="44"/>
      <c r="LJ20" s="44"/>
      <c r="LK20" s="44"/>
      <c r="LL20" s="44"/>
      <c r="LM20" s="44"/>
      <c r="LN20" s="44"/>
      <c r="LO20" s="44"/>
      <c r="LP20" s="44"/>
      <c r="LQ20" s="44"/>
      <c r="LR20" s="44"/>
      <c r="LS20" s="44"/>
      <c r="LT20" s="44"/>
      <c r="LU20" s="44"/>
      <c r="LV20" s="44"/>
      <c r="LW20" s="44"/>
      <c r="LX20" s="44"/>
      <c r="LY20" s="44"/>
      <c r="LZ20" s="44"/>
      <c r="MA20" s="44"/>
      <c r="MB20" s="44"/>
      <c r="MC20" s="44"/>
      <c r="MD20" s="44"/>
      <c r="ME20" s="44"/>
      <c r="MF20" s="44"/>
      <c r="MG20" s="44"/>
      <c r="MH20" s="44"/>
      <c r="MI20" s="44"/>
      <c r="MJ20" s="44"/>
      <c r="MK20" s="44"/>
      <c r="ML20" s="44"/>
      <c r="MM20" s="44"/>
      <c r="MN20" s="44"/>
      <c r="MO20" s="44"/>
      <c r="MP20" s="44"/>
      <c r="MQ20" s="44"/>
      <c r="MR20" s="44"/>
      <c r="MS20" s="44"/>
      <c r="MT20" s="44"/>
      <c r="MU20" s="44"/>
      <c r="MV20" s="44"/>
      <c r="MW20" s="44"/>
      <c r="MX20" s="44"/>
      <c r="MY20" s="44"/>
      <c r="MZ20" s="44"/>
      <c r="NA20" s="44"/>
      <c r="NB20" s="44"/>
      <c r="NC20" s="44"/>
      <c r="ND20" s="44"/>
      <c r="NE20" s="44"/>
      <c r="NF20" s="44"/>
      <c r="NG20" s="44"/>
      <c r="NH20" s="44"/>
      <c r="NI20" s="44"/>
      <c r="NJ20" s="44"/>
      <c r="NK20" s="44"/>
      <c r="NL20" s="44"/>
      <c r="NM20" s="44"/>
      <c r="NN20" s="44"/>
      <c r="NO20" s="44"/>
      <c r="NP20" s="44"/>
      <c r="NQ20" s="44"/>
      <c r="NR20" s="44"/>
      <c r="NS20" s="44"/>
      <c r="NT20" s="44"/>
      <c r="NU20" s="44"/>
      <c r="NV20" s="44"/>
      <c r="NW20" s="44"/>
      <c r="NX20" s="44"/>
      <c r="NY20" s="44"/>
      <c r="NZ20" s="44"/>
      <c r="OA20" s="44"/>
      <c r="OB20" s="44"/>
      <c r="OC20" s="44"/>
      <c r="OD20" s="44"/>
      <c r="OE20" s="44"/>
      <c r="OF20" s="44"/>
      <c r="OG20" s="44"/>
      <c r="OH20" s="44"/>
      <c r="OI20" s="44"/>
      <c r="OJ20" s="44"/>
      <c r="OK20" s="44"/>
      <c r="OL20" s="44"/>
      <c r="OM20" s="44"/>
      <c r="ON20" s="44"/>
      <c r="OO20" s="44"/>
      <c r="OP20" s="44"/>
      <c r="OQ20" s="44"/>
      <c r="OR20" s="44"/>
      <c r="OS20" s="44"/>
      <c r="OT20" s="44"/>
      <c r="OU20" s="44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4"/>
      <c r="PZ20" s="44"/>
      <c r="QA20" s="44"/>
      <c r="QB20" s="44"/>
      <c r="QC20" s="44"/>
      <c r="QD20" s="44"/>
      <c r="QE20" s="44"/>
      <c r="QF20" s="44"/>
      <c r="QG20" s="44"/>
      <c r="QH20" s="44"/>
      <c r="QI20" s="44"/>
      <c r="QJ20" s="44"/>
      <c r="QK20" s="44"/>
      <c r="QL20" s="44"/>
      <c r="QM20" s="44"/>
      <c r="QN20" s="44"/>
      <c r="QO20" s="44"/>
      <c r="QP20" s="44"/>
      <c r="QQ20" s="44"/>
      <c r="QR20" s="44"/>
      <c r="QS20" s="44"/>
      <c r="QT20" s="44"/>
      <c r="QU20" s="44"/>
      <c r="QV20" s="44"/>
      <c r="QW20" s="44"/>
      <c r="QX20" s="44"/>
      <c r="QY20" s="44"/>
      <c r="QZ20" s="44"/>
      <c r="RA20" s="44"/>
      <c r="RB20" s="44"/>
      <c r="RC20" s="44"/>
      <c r="RD20" s="44"/>
      <c r="RE20" s="44"/>
      <c r="RF20" s="44"/>
      <c r="RG20" s="44"/>
      <c r="RH20" s="44"/>
      <c r="RI20" s="44"/>
      <c r="RJ20" s="44"/>
      <c r="RK20" s="44"/>
      <c r="RL20" s="44"/>
      <c r="RM20" s="44"/>
      <c r="RN20" s="44"/>
      <c r="RO20" s="44"/>
      <c r="RP20" s="44"/>
      <c r="RQ20" s="44"/>
      <c r="RR20" s="44"/>
      <c r="RS20" s="44"/>
      <c r="RT20" s="44"/>
      <c r="RU20" s="44"/>
      <c r="RV20" s="44"/>
      <c r="RW20" s="44"/>
      <c r="RX20" s="44"/>
      <c r="RY20" s="44"/>
      <c r="RZ20" s="44"/>
      <c r="SA20" s="44"/>
      <c r="SB20" s="44"/>
      <c r="SC20" s="44"/>
      <c r="SD20" s="44"/>
      <c r="SE20" s="44"/>
      <c r="SF20" s="44"/>
      <c r="SG20" s="44"/>
      <c r="SH20" s="44"/>
      <c r="SI20" s="44"/>
      <c r="SJ20" s="44"/>
      <c r="SK20" s="44"/>
      <c r="SL20" s="44"/>
      <c r="SM20" s="44"/>
      <c r="SN20" s="44"/>
      <c r="SO20" s="44"/>
      <c r="SP20" s="44"/>
      <c r="SQ20" s="44"/>
      <c r="SR20" s="44"/>
      <c r="SS20" s="44"/>
      <c r="ST20" s="44"/>
      <c r="SU20" s="44"/>
      <c r="SV20" s="44"/>
      <c r="SW20" s="44"/>
      <c r="SX20" s="44"/>
      <c r="SY20" s="44"/>
      <c r="SZ20" s="44"/>
      <c r="TA20" s="44"/>
      <c r="TB20" s="44"/>
      <c r="TC20" s="44"/>
      <c r="TD20" s="44"/>
      <c r="TE20" s="44"/>
      <c r="TF20" s="44"/>
      <c r="TG20" s="44"/>
      <c r="TH20" s="44"/>
      <c r="TI20" s="44"/>
      <c r="TJ20" s="44"/>
      <c r="TK20" s="44"/>
      <c r="TL20" s="44"/>
      <c r="TM20" s="44"/>
      <c r="TN20" s="44"/>
      <c r="TO20" s="44"/>
      <c r="TP20" s="44"/>
      <c r="TQ20" s="44"/>
      <c r="TR20" s="44"/>
      <c r="TS20" s="44"/>
      <c r="TT20" s="44"/>
      <c r="TU20" s="44"/>
      <c r="TV20" s="44"/>
      <c r="TW20" s="44"/>
      <c r="TX20" s="44"/>
      <c r="TY20" s="44"/>
      <c r="TZ20" s="44"/>
      <c r="UA20" s="44"/>
      <c r="UB20" s="44"/>
      <c r="UC20" s="44"/>
      <c r="UD20" s="44"/>
      <c r="UE20" s="44"/>
      <c r="UF20" s="44"/>
      <c r="UG20" s="44"/>
      <c r="UH20" s="44"/>
      <c r="UI20" s="44"/>
      <c r="UJ20" s="44"/>
      <c r="UK20" s="44"/>
      <c r="UL20" s="44"/>
      <c r="UM20" s="44"/>
      <c r="UN20" s="44"/>
      <c r="UO20" s="44"/>
      <c r="UP20" s="44"/>
      <c r="UQ20" s="44"/>
      <c r="UR20" s="44"/>
      <c r="US20" s="44"/>
      <c r="UT20" s="44"/>
      <c r="UU20" s="44"/>
      <c r="UV20" s="44"/>
      <c r="UW20" s="44"/>
      <c r="UX20" s="44"/>
      <c r="UY20" s="44"/>
      <c r="UZ20" s="44"/>
      <c r="VA20" s="44"/>
      <c r="VB20" s="44"/>
      <c r="VC20" s="44"/>
      <c r="VD20" s="44"/>
      <c r="VE20" s="44"/>
      <c r="VF20" s="44"/>
      <c r="VG20" s="44"/>
      <c r="VH20" s="44"/>
      <c r="VI20" s="44"/>
      <c r="VJ20" s="44"/>
      <c r="VK20" s="44"/>
      <c r="VL20" s="44"/>
      <c r="VM20" s="44"/>
      <c r="VN20" s="44"/>
      <c r="VO20" s="44"/>
      <c r="VP20" s="44"/>
      <c r="VQ20" s="44"/>
      <c r="VR20" s="44"/>
      <c r="VS20" s="44"/>
      <c r="VT20" s="44"/>
      <c r="VU20" s="44"/>
      <c r="VV20" s="44"/>
      <c r="VW20" s="44"/>
      <c r="VX20" s="44"/>
      <c r="VY20" s="44"/>
      <c r="VZ20" s="44"/>
      <c r="WA20" s="44"/>
      <c r="WB20" s="44"/>
      <c r="WC20" s="44"/>
      <c r="WD20" s="44"/>
      <c r="WE20" s="44"/>
      <c r="WF20" s="44"/>
      <c r="WG20" s="44"/>
      <c r="WH20" s="44"/>
      <c r="WI20" s="44"/>
      <c r="WJ20" s="44"/>
      <c r="WK20" s="44"/>
      <c r="WL20" s="44"/>
      <c r="WM20" s="44"/>
      <c r="WN20" s="44"/>
      <c r="WO20" s="44"/>
      <c r="WP20" s="44"/>
      <c r="WQ20" s="44"/>
      <c r="WR20" s="44"/>
      <c r="WS20" s="44"/>
      <c r="WT20" s="44"/>
      <c r="WU20" s="44"/>
      <c r="WV20" s="44"/>
      <c r="WW20" s="44"/>
      <c r="WX20" s="44"/>
      <c r="WY20" s="44"/>
      <c r="WZ20" s="44"/>
      <c r="XA20" s="44"/>
      <c r="XB20" s="44"/>
      <c r="XC20" s="44"/>
      <c r="XD20" s="44"/>
      <c r="XE20" s="44"/>
      <c r="XF20" s="44"/>
      <c r="XG20" s="44"/>
      <c r="XH20" s="44"/>
      <c r="XI20" s="44"/>
      <c r="XJ20" s="44"/>
      <c r="XK20" s="44"/>
      <c r="XL20" s="44"/>
      <c r="XM20" s="44"/>
      <c r="XN20" s="44"/>
      <c r="XO20" s="44"/>
      <c r="XP20" s="44"/>
      <c r="XQ20" s="44"/>
      <c r="XR20" s="44"/>
      <c r="XS20" s="44"/>
      <c r="XT20" s="44"/>
      <c r="XU20" s="44"/>
      <c r="XV20" s="44"/>
      <c r="XW20" s="44"/>
      <c r="XX20" s="44"/>
      <c r="XY20" s="44"/>
      <c r="XZ20" s="44"/>
      <c r="YA20" s="44"/>
      <c r="YB20" s="44"/>
      <c r="YC20" s="44"/>
      <c r="YD20" s="44"/>
      <c r="YE20" s="44"/>
      <c r="YF20" s="44"/>
      <c r="YG20" s="44"/>
      <c r="YH20" s="44"/>
      <c r="YI20" s="44"/>
      <c r="YJ20" s="44"/>
      <c r="YK20" s="44"/>
      <c r="YL20" s="44"/>
      <c r="YM20" s="44"/>
      <c r="YN20" s="44"/>
      <c r="YO20" s="44"/>
      <c r="YP20" s="44"/>
      <c r="YQ20" s="44"/>
      <c r="YR20" s="44"/>
      <c r="YS20" s="44"/>
      <c r="YT20" s="44"/>
      <c r="YU20" s="44"/>
      <c r="YV20" s="44"/>
      <c r="YW20" s="44"/>
      <c r="YX20" s="44"/>
      <c r="YY20" s="44"/>
      <c r="YZ20" s="44"/>
      <c r="ZA20" s="44"/>
      <c r="ZB20" s="44"/>
      <c r="ZC20" s="44"/>
      <c r="ZD20" s="44"/>
      <c r="ZE20" s="44"/>
      <c r="ZF20" s="44"/>
      <c r="ZG20" s="44"/>
      <c r="ZH20" s="44"/>
      <c r="ZI20" s="44"/>
      <c r="ZJ20" s="44"/>
      <c r="ZK20" s="44"/>
      <c r="ZL20" s="44"/>
      <c r="ZM20" s="44"/>
      <c r="ZN20" s="44"/>
      <c r="ZO20" s="44"/>
      <c r="ZP20" s="44"/>
      <c r="ZQ20" s="44"/>
      <c r="ZR20" s="44"/>
      <c r="ZS20" s="44"/>
      <c r="ZT20" s="44"/>
      <c r="ZU20" s="44"/>
      <c r="ZV20" s="44"/>
      <c r="ZW20" s="44"/>
      <c r="ZX20" s="44"/>
      <c r="ZY20" s="44"/>
      <c r="ZZ20" s="44"/>
      <c r="AAA20" s="44"/>
      <c r="AAB20" s="44"/>
      <c r="AAC20" s="44"/>
      <c r="AAD20" s="44"/>
      <c r="AAE20" s="44"/>
      <c r="AAF20" s="44"/>
      <c r="AAG20" s="44"/>
      <c r="AAH20" s="44"/>
      <c r="AAI20" s="44"/>
      <c r="AAJ20" s="44"/>
      <c r="AAK20" s="44"/>
      <c r="AAL20" s="44"/>
      <c r="AAM20" s="44"/>
      <c r="AAN20" s="44"/>
      <c r="AAO20" s="44"/>
      <c r="AAP20" s="44"/>
      <c r="AAQ20" s="44"/>
      <c r="AAR20" s="44"/>
      <c r="AAS20" s="44"/>
      <c r="AAT20" s="44"/>
      <c r="AAU20" s="44"/>
      <c r="AAV20" s="44"/>
      <c r="AAW20" s="44"/>
      <c r="AAX20" s="44"/>
      <c r="AAY20" s="44"/>
      <c r="AAZ20" s="44"/>
      <c r="ABA20" s="44"/>
      <c r="ABB20" s="44"/>
      <c r="ABC20" s="44"/>
      <c r="ABD20" s="44"/>
      <c r="ABE20" s="44"/>
      <c r="ABF20" s="44"/>
      <c r="ABG20" s="44"/>
      <c r="ABH20" s="44"/>
      <c r="ABI20" s="44"/>
      <c r="ABJ20" s="44"/>
      <c r="ABK20" s="44"/>
      <c r="ABL20" s="44"/>
      <c r="ABM20" s="44"/>
      <c r="ABN20" s="44"/>
      <c r="ABO20" s="44"/>
      <c r="ABP20" s="44"/>
      <c r="ABQ20" s="44"/>
      <c r="ABR20" s="44"/>
      <c r="ABS20" s="44"/>
      <c r="ABT20" s="44"/>
      <c r="ABU20" s="44"/>
      <c r="ABV20" s="44"/>
      <c r="ABW20" s="44"/>
      <c r="ABX20" s="44"/>
      <c r="ABY20" s="44"/>
      <c r="ABZ20" s="44"/>
      <c r="ACA20" s="44"/>
      <c r="ACB20" s="44"/>
      <c r="ACC20" s="44"/>
      <c r="ACD20" s="44"/>
      <c r="ACE20" s="44"/>
      <c r="ACF20" s="44"/>
      <c r="ACG20" s="44"/>
      <c r="ACH20" s="44"/>
      <c r="ACI20" s="44"/>
      <c r="ACJ20" s="44"/>
      <c r="ACK20" s="44"/>
      <c r="ACL20" s="44"/>
      <c r="ACM20" s="44"/>
      <c r="ACN20" s="44"/>
      <c r="ACO20" s="44"/>
      <c r="ACP20" s="44"/>
      <c r="ACQ20" s="44"/>
      <c r="ACR20" s="44"/>
      <c r="ACS20" s="44"/>
      <c r="ACT20" s="44"/>
      <c r="ACU20" s="44"/>
      <c r="ACV20" s="44"/>
      <c r="ACW20" s="44"/>
      <c r="ACX20" s="44"/>
      <c r="ACY20" s="44"/>
      <c r="ACZ20" s="44"/>
      <c r="ADA20" s="44"/>
      <c r="ADB20" s="44"/>
      <c r="ADC20" s="44"/>
      <c r="ADD20" s="44"/>
      <c r="ADE20" s="44"/>
      <c r="ADF20" s="44"/>
      <c r="ADG20" s="44"/>
      <c r="ADH20" s="44"/>
      <c r="ADI20" s="44"/>
      <c r="ADJ20" s="44"/>
      <c r="ADK20" s="44"/>
      <c r="ADL20" s="44"/>
      <c r="ADM20" s="44"/>
      <c r="ADN20" s="44"/>
      <c r="ADO20" s="44"/>
      <c r="ADP20" s="44"/>
      <c r="ADQ20" s="44"/>
      <c r="ADR20" s="44"/>
      <c r="ADS20" s="44"/>
      <c r="ADT20" s="44"/>
      <c r="ADU20" s="44"/>
      <c r="ADV20" s="44"/>
      <c r="ADW20" s="44"/>
      <c r="ADX20" s="44"/>
      <c r="ADY20" s="44"/>
      <c r="ADZ20" s="44"/>
      <c r="AEA20" s="44"/>
      <c r="AEB20" s="44"/>
      <c r="AEC20" s="44"/>
      <c r="AED20" s="44"/>
      <c r="AEE20" s="44"/>
      <c r="AEF20" s="44"/>
      <c r="AEG20" s="44"/>
      <c r="AEH20" s="44"/>
      <c r="AEI20" s="44"/>
      <c r="AEJ20" s="44"/>
      <c r="AEK20" s="44"/>
      <c r="AEL20" s="44"/>
      <c r="AEM20" s="44"/>
      <c r="AEN20" s="44"/>
      <c r="AEO20" s="44"/>
      <c r="AEP20" s="44"/>
      <c r="AEQ20" s="44"/>
      <c r="AER20" s="44"/>
      <c r="AES20" s="44"/>
      <c r="AET20" s="44"/>
      <c r="AEU20" s="44"/>
      <c r="AEV20" s="44"/>
      <c r="AEW20" s="44"/>
      <c r="AEX20" s="44"/>
      <c r="AEY20" s="44"/>
      <c r="AEZ20" s="44"/>
      <c r="AFA20" s="44"/>
      <c r="AFB20" s="44"/>
      <c r="AFC20" s="44"/>
      <c r="AFD20" s="44"/>
      <c r="AFE20" s="44"/>
      <c r="AFF20" s="44"/>
      <c r="AFG20" s="44"/>
      <c r="AFH20" s="44"/>
      <c r="AFI20" s="44"/>
      <c r="AFJ20" s="44"/>
      <c r="AFK20" s="44"/>
      <c r="AFL20" s="44"/>
      <c r="AFM20" s="44"/>
      <c r="AFN20" s="44"/>
      <c r="AFO20" s="44"/>
      <c r="AFP20" s="44"/>
      <c r="AFQ20" s="44"/>
      <c r="AFR20" s="44"/>
      <c r="AFS20" s="44"/>
      <c r="AFT20" s="44"/>
      <c r="AFU20" s="44"/>
      <c r="AFV20" s="44"/>
      <c r="AFW20" s="44"/>
      <c r="AFX20" s="44"/>
      <c r="AFY20" s="44"/>
      <c r="AFZ20" s="44"/>
      <c r="AGA20" s="44"/>
      <c r="AGB20" s="44"/>
      <c r="AGC20" s="44"/>
      <c r="AGD20" s="44"/>
      <c r="AGE20" s="44"/>
      <c r="AGF20" s="44"/>
      <c r="AGG20" s="44"/>
      <c r="AGH20" s="44"/>
      <c r="AGI20" s="44"/>
      <c r="AGJ20" s="44"/>
      <c r="AGK20" s="44"/>
      <c r="AGL20" s="44"/>
      <c r="AGM20" s="44"/>
      <c r="AGN20" s="44"/>
      <c r="AGO20" s="44"/>
      <c r="AGP20" s="44"/>
      <c r="AGQ20" s="44"/>
      <c r="AGR20" s="44"/>
      <c r="AGS20" s="44"/>
      <c r="AGT20" s="44"/>
      <c r="AGU20" s="44"/>
      <c r="AGV20" s="44"/>
      <c r="AGW20" s="44"/>
      <c r="AGX20" s="44"/>
      <c r="AGY20" s="44"/>
      <c r="AGZ20" s="44"/>
      <c r="AHA20" s="44"/>
      <c r="AHB20" s="44"/>
      <c r="AHC20" s="44"/>
      <c r="AHD20" s="44"/>
      <c r="AHE20" s="44"/>
      <c r="AHF20" s="44"/>
      <c r="AHG20" s="44"/>
      <c r="AHH20" s="44"/>
      <c r="AHI20" s="44"/>
      <c r="AHJ20" s="44"/>
      <c r="AHK20" s="44"/>
      <c r="AHL20" s="44"/>
      <c r="AHM20" s="44"/>
      <c r="AHN20" s="44"/>
      <c r="AHO20" s="44"/>
      <c r="AHP20" s="44"/>
      <c r="AHQ20" s="44"/>
      <c r="AHR20" s="44"/>
      <c r="AHS20" s="44"/>
      <c r="AHT20" s="44"/>
      <c r="AHU20" s="44"/>
      <c r="AHV20" s="44"/>
      <c r="AHW20" s="44"/>
      <c r="AHX20" s="44"/>
      <c r="AHY20" s="44"/>
      <c r="AHZ20" s="44"/>
      <c r="AIA20" s="44"/>
      <c r="AIB20" s="44"/>
      <c r="AIC20" s="44"/>
      <c r="AID20" s="44"/>
      <c r="AIE20" s="44"/>
      <c r="AIF20" s="44"/>
      <c r="AIG20" s="44"/>
      <c r="AIH20" s="44"/>
      <c r="AII20" s="44"/>
      <c r="AIJ20" s="44"/>
      <c r="AIK20" s="44"/>
      <c r="AIL20" s="44"/>
      <c r="AIM20" s="44"/>
      <c r="AIN20" s="44"/>
      <c r="AIO20" s="44"/>
      <c r="AIP20" s="44"/>
      <c r="AIQ20" s="44"/>
      <c r="AIR20" s="44"/>
      <c r="AIS20" s="44"/>
      <c r="AIT20" s="44"/>
      <c r="AIU20" s="44"/>
      <c r="AIV20" s="44"/>
      <c r="AIW20" s="44"/>
      <c r="AIX20" s="44"/>
      <c r="AIY20" s="44"/>
      <c r="AIZ20" s="44"/>
      <c r="AJA20" s="44"/>
      <c r="AJB20" s="44"/>
      <c r="AJC20" s="44"/>
      <c r="AJD20" s="44"/>
      <c r="AJE20" s="44"/>
      <c r="AJF20" s="44"/>
      <c r="AJG20" s="44"/>
      <c r="AJH20" s="44"/>
      <c r="AJI20" s="44"/>
      <c r="AJJ20" s="44"/>
      <c r="AJK20" s="44"/>
      <c r="AJL20" s="44"/>
      <c r="AJM20" s="44"/>
      <c r="AJN20" s="44"/>
      <c r="AJO20" s="44"/>
      <c r="AJP20" s="44"/>
      <c r="AJQ20" s="44"/>
      <c r="AJR20" s="44"/>
      <c r="AJS20" s="44"/>
      <c r="AJT20" s="44"/>
      <c r="AJU20" s="44"/>
      <c r="AJV20" s="44"/>
      <c r="AJW20" s="44"/>
      <c r="AJX20" s="44"/>
      <c r="AJY20" s="44"/>
      <c r="AJZ20" s="44"/>
      <c r="AKA20" s="44"/>
      <c r="AKB20" s="44"/>
      <c r="AKC20" s="44"/>
      <c r="AKD20" s="44"/>
      <c r="AKE20" s="44"/>
      <c r="AKF20" s="44"/>
      <c r="AKG20" s="44"/>
      <c r="AKH20" s="44"/>
      <c r="AKI20" s="44"/>
      <c r="AKJ20" s="44"/>
      <c r="AKK20" s="44"/>
      <c r="AKL20" s="44"/>
      <c r="AKM20" s="44"/>
      <c r="AKN20" s="44"/>
      <c r="AKO20" s="44"/>
      <c r="AKP20" s="44"/>
      <c r="AKQ20" s="44"/>
      <c r="AKR20" s="44"/>
      <c r="AKS20" s="44"/>
      <c r="AKT20" s="44"/>
      <c r="AKU20" s="44"/>
      <c r="AKV20" s="44"/>
      <c r="AKW20" s="44"/>
      <c r="AKX20" s="44"/>
      <c r="AKY20" s="44"/>
      <c r="AKZ20" s="44"/>
      <c r="ALA20" s="44"/>
      <c r="ALB20" s="44"/>
      <c r="ALC20" s="44"/>
      <c r="ALD20" s="44"/>
      <c r="ALE20" s="44"/>
      <c r="ALF20" s="44"/>
      <c r="ALG20" s="44"/>
      <c r="ALH20" s="44"/>
      <c r="ALI20" s="44"/>
      <c r="ALJ20" s="44"/>
      <c r="ALK20" s="44"/>
      <c r="ALL20" s="44"/>
      <c r="ALM20" s="44"/>
      <c r="ALN20" s="44"/>
      <c r="ALO20" s="44"/>
      <c r="ALP20" s="44"/>
      <c r="ALQ20" s="44"/>
      <c r="ALR20" s="44"/>
      <c r="ALS20" s="44"/>
      <c r="ALT20" s="44"/>
      <c r="ALU20" s="44"/>
      <c r="ALV20" s="44"/>
      <c r="ALW20" s="44"/>
      <c r="ALX20" s="44"/>
      <c r="ALY20" s="44"/>
    </row>
    <row r="21" spans="1:1013" customFormat="1" ht="14.25" customHeight="1" x14ac:dyDescent="0.25">
      <c r="A21" s="90"/>
      <c r="B21" s="40"/>
      <c r="C21" s="40"/>
      <c r="D21" s="40"/>
      <c r="E21" s="81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4"/>
      <c r="JB21" s="44"/>
      <c r="JC21" s="44"/>
      <c r="JD21" s="44"/>
      <c r="JE21" s="44"/>
      <c r="JF21" s="44"/>
      <c r="JG21" s="44"/>
      <c r="JH21" s="44"/>
      <c r="JI21" s="44"/>
      <c r="JJ21" s="44"/>
      <c r="JK21" s="44"/>
      <c r="JL21" s="44"/>
      <c r="JM21" s="44"/>
      <c r="JN21" s="44"/>
      <c r="JO21" s="44"/>
      <c r="JP21" s="44"/>
      <c r="JQ21" s="44"/>
      <c r="JR21" s="44"/>
      <c r="JS21" s="44"/>
      <c r="JT21" s="44"/>
      <c r="JU21" s="44"/>
      <c r="JV21" s="44"/>
      <c r="JW21" s="44"/>
      <c r="JX21" s="44"/>
      <c r="JY21" s="44"/>
      <c r="JZ21" s="44"/>
      <c r="KA21" s="44"/>
      <c r="KB21" s="44"/>
      <c r="KC21" s="44"/>
      <c r="KD21" s="44"/>
      <c r="KE21" s="44"/>
      <c r="KF21" s="44"/>
      <c r="KG21" s="44"/>
      <c r="KH21" s="44"/>
      <c r="KI21" s="44"/>
      <c r="KJ21" s="44"/>
      <c r="KK21" s="44"/>
      <c r="KL21" s="44"/>
      <c r="KM21" s="44"/>
      <c r="KN21" s="44"/>
      <c r="KO21" s="44"/>
      <c r="KP21" s="44"/>
      <c r="KQ21" s="44"/>
      <c r="KR21" s="44"/>
      <c r="KS21" s="44"/>
      <c r="KT21" s="44"/>
      <c r="KU21" s="44"/>
      <c r="KV21" s="44"/>
      <c r="KW21" s="44"/>
      <c r="KX21" s="44"/>
      <c r="KY21" s="44"/>
      <c r="KZ21" s="44"/>
      <c r="LA21" s="44"/>
      <c r="LB21" s="44"/>
      <c r="LC21" s="44"/>
      <c r="LD21" s="44"/>
      <c r="LE21" s="44"/>
      <c r="LF21" s="44"/>
      <c r="LG21" s="44"/>
      <c r="LH21" s="44"/>
      <c r="LI21" s="44"/>
      <c r="LJ21" s="44"/>
      <c r="LK21" s="44"/>
      <c r="LL21" s="44"/>
      <c r="LM21" s="44"/>
      <c r="LN21" s="44"/>
      <c r="LO21" s="44"/>
      <c r="LP21" s="44"/>
      <c r="LQ21" s="44"/>
      <c r="LR21" s="44"/>
      <c r="LS21" s="44"/>
      <c r="LT21" s="44"/>
      <c r="LU21" s="44"/>
      <c r="LV21" s="44"/>
      <c r="LW21" s="44"/>
      <c r="LX21" s="44"/>
      <c r="LY21" s="44"/>
      <c r="LZ21" s="44"/>
      <c r="MA21" s="44"/>
      <c r="MB21" s="44"/>
      <c r="MC21" s="44"/>
      <c r="MD21" s="44"/>
      <c r="ME21" s="44"/>
      <c r="MF21" s="44"/>
      <c r="MG21" s="44"/>
      <c r="MH21" s="44"/>
      <c r="MI21" s="44"/>
      <c r="MJ21" s="44"/>
      <c r="MK21" s="44"/>
      <c r="ML21" s="44"/>
      <c r="MM21" s="44"/>
      <c r="MN21" s="44"/>
      <c r="MO21" s="44"/>
      <c r="MP21" s="44"/>
      <c r="MQ21" s="44"/>
      <c r="MR21" s="44"/>
      <c r="MS21" s="44"/>
      <c r="MT21" s="44"/>
      <c r="MU21" s="44"/>
      <c r="MV21" s="44"/>
      <c r="MW21" s="44"/>
      <c r="MX21" s="44"/>
      <c r="MY21" s="44"/>
      <c r="MZ21" s="44"/>
      <c r="NA21" s="44"/>
      <c r="NB21" s="44"/>
      <c r="NC21" s="44"/>
      <c r="ND21" s="44"/>
      <c r="NE21" s="44"/>
      <c r="NF21" s="44"/>
      <c r="NG21" s="44"/>
      <c r="NH21" s="44"/>
      <c r="NI21" s="44"/>
      <c r="NJ21" s="44"/>
      <c r="NK21" s="44"/>
      <c r="NL21" s="44"/>
      <c r="NM21" s="44"/>
      <c r="NN21" s="44"/>
      <c r="NO21" s="44"/>
      <c r="NP21" s="44"/>
      <c r="NQ21" s="44"/>
      <c r="NR21" s="44"/>
      <c r="NS21" s="44"/>
      <c r="NT21" s="44"/>
      <c r="NU21" s="44"/>
      <c r="NV21" s="44"/>
      <c r="NW21" s="44"/>
      <c r="NX21" s="44"/>
      <c r="NY21" s="44"/>
      <c r="NZ21" s="44"/>
      <c r="OA21" s="44"/>
      <c r="OB21" s="44"/>
      <c r="OC21" s="44"/>
      <c r="OD21" s="44"/>
      <c r="OE21" s="44"/>
      <c r="OF21" s="44"/>
      <c r="OG21" s="44"/>
      <c r="OH21" s="44"/>
      <c r="OI21" s="44"/>
      <c r="OJ21" s="44"/>
      <c r="OK21" s="44"/>
      <c r="OL21" s="44"/>
      <c r="OM21" s="44"/>
      <c r="ON21" s="44"/>
      <c r="OO21" s="44"/>
      <c r="OP21" s="44"/>
      <c r="OQ21" s="44"/>
      <c r="OR21" s="44"/>
      <c r="OS21" s="44"/>
      <c r="OT21" s="44"/>
      <c r="OU21" s="44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4"/>
      <c r="PZ21" s="44"/>
      <c r="QA21" s="44"/>
      <c r="QB21" s="44"/>
      <c r="QC21" s="44"/>
      <c r="QD21" s="44"/>
      <c r="QE21" s="44"/>
      <c r="QF21" s="44"/>
      <c r="QG21" s="44"/>
      <c r="QH21" s="44"/>
      <c r="QI21" s="44"/>
      <c r="QJ21" s="44"/>
      <c r="QK21" s="44"/>
      <c r="QL21" s="44"/>
      <c r="QM21" s="44"/>
      <c r="QN21" s="44"/>
      <c r="QO21" s="44"/>
      <c r="QP21" s="44"/>
      <c r="QQ21" s="44"/>
      <c r="QR21" s="44"/>
      <c r="QS21" s="44"/>
      <c r="QT21" s="44"/>
      <c r="QU21" s="44"/>
      <c r="QV21" s="44"/>
      <c r="QW21" s="44"/>
      <c r="QX21" s="44"/>
      <c r="QY21" s="44"/>
      <c r="QZ21" s="44"/>
      <c r="RA21" s="44"/>
      <c r="RB21" s="44"/>
      <c r="RC21" s="44"/>
      <c r="RD21" s="44"/>
      <c r="RE21" s="44"/>
      <c r="RF21" s="44"/>
      <c r="RG21" s="44"/>
      <c r="RH21" s="44"/>
      <c r="RI21" s="44"/>
      <c r="RJ21" s="44"/>
      <c r="RK21" s="44"/>
      <c r="RL21" s="44"/>
      <c r="RM21" s="44"/>
      <c r="RN21" s="44"/>
      <c r="RO21" s="44"/>
      <c r="RP21" s="44"/>
      <c r="RQ21" s="44"/>
      <c r="RR21" s="44"/>
      <c r="RS21" s="44"/>
      <c r="RT21" s="44"/>
      <c r="RU21" s="44"/>
      <c r="RV21" s="44"/>
      <c r="RW21" s="44"/>
      <c r="RX21" s="44"/>
      <c r="RY21" s="44"/>
      <c r="RZ21" s="44"/>
      <c r="SA21" s="44"/>
      <c r="SB21" s="44"/>
      <c r="SC21" s="44"/>
      <c r="SD21" s="44"/>
      <c r="SE21" s="44"/>
      <c r="SF21" s="44"/>
      <c r="SG21" s="44"/>
      <c r="SH21" s="44"/>
      <c r="SI21" s="44"/>
      <c r="SJ21" s="44"/>
      <c r="SK21" s="44"/>
      <c r="SL21" s="44"/>
      <c r="SM21" s="44"/>
      <c r="SN21" s="44"/>
      <c r="SO21" s="44"/>
      <c r="SP21" s="44"/>
      <c r="SQ21" s="44"/>
      <c r="SR21" s="44"/>
      <c r="SS21" s="44"/>
      <c r="ST21" s="44"/>
      <c r="SU21" s="44"/>
      <c r="SV21" s="44"/>
      <c r="SW21" s="44"/>
      <c r="SX21" s="44"/>
      <c r="SY21" s="44"/>
      <c r="SZ21" s="44"/>
      <c r="TA21" s="44"/>
      <c r="TB21" s="44"/>
      <c r="TC21" s="44"/>
      <c r="TD21" s="44"/>
      <c r="TE21" s="44"/>
      <c r="TF21" s="44"/>
      <c r="TG21" s="44"/>
      <c r="TH21" s="44"/>
      <c r="TI21" s="44"/>
      <c r="TJ21" s="44"/>
      <c r="TK21" s="44"/>
      <c r="TL21" s="44"/>
      <c r="TM21" s="44"/>
      <c r="TN21" s="44"/>
      <c r="TO21" s="44"/>
      <c r="TP21" s="44"/>
      <c r="TQ21" s="44"/>
      <c r="TR21" s="44"/>
      <c r="TS21" s="44"/>
      <c r="TT21" s="44"/>
      <c r="TU21" s="44"/>
      <c r="TV21" s="44"/>
      <c r="TW21" s="44"/>
      <c r="TX21" s="44"/>
      <c r="TY21" s="44"/>
      <c r="TZ21" s="44"/>
      <c r="UA21" s="44"/>
      <c r="UB21" s="44"/>
      <c r="UC21" s="44"/>
      <c r="UD21" s="44"/>
      <c r="UE21" s="44"/>
      <c r="UF21" s="44"/>
      <c r="UG21" s="44"/>
      <c r="UH21" s="44"/>
      <c r="UI21" s="44"/>
      <c r="UJ21" s="44"/>
      <c r="UK21" s="44"/>
      <c r="UL21" s="44"/>
      <c r="UM21" s="44"/>
      <c r="UN21" s="44"/>
      <c r="UO21" s="44"/>
      <c r="UP21" s="44"/>
      <c r="UQ21" s="44"/>
      <c r="UR21" s="44"/>
      <c r="US21" s="44"/>
      <c r="UT21" s="44"/>
      <c r="UU21" s="44"/>
      <c r="UV21" s="44"/>
      <c r="UW21" s="44"/>
      <c r="UX21" s="44"/>
      <c r="UY21" s="44"/>
      <c r="UZ21" s="44"/>
      <c r="VA21" s="44"/>
      <c r="VB21" s="44"/>
      <c r="VC21" s="44"/>
      <c r="VD21" s="44"/>
      <c r="VE21" s="44"/>
      <c r="VF21" s="44"/>
      <c r="VG21" s="44"/>
      <c r="VH21" s="44"/>
      <c r="VI21" s="44"/>
      <c r="VJ21" s="44"/>
      <c r="VK21" s="44"/>
      <c r="VL21" s="44"/>
      <c r="VM21" s="44"/>
      <c r="VN21" s="44"/>
      <c r="VO21" s="44"/>
      <c r="VP21" s="44"/>
      <c r="VQ21" s="44"/>
      <c r="VR21" s="44"/>
      <c r="VS21" s="44"/>
      <c r="VT21" s="44"/>
      <c r="VU21" s="44"/>
      <c r="VV21" s="44"/>
      <c r="VW21" s="44"/>
      <c r="VX21" s="44"/>
      <c r="VY21" s="44"/>
      <c r="VZ21" s="44"/>
      <c r="WA21" s="44"/>
      <c r="WB21" s="44"/>
      <c r="WC21" s="44"/>
      <c r="WD21" s="44"/>
      <c r="WE21" s="44"/>
      <c r="WF21" s="44"/>
      <c r="WG21" s="44"/>
      <c r="WH21" s="44"/>
      <c r="WI21" s="44"/>
      <c r="WJ21" s="44"/>
      <c r="WK21" s="44"/>
      <c r="WL21" s="44"/>
      <c r="WM21" s="44"/>
      <c r="WN21" s="44"/>
      <c r="WO21" s="44"/>
      <c r="WP21" s="44"/>
      <c r="WQ21" s="44"/>
      <c r="WR21" s="44"/>
      <c r="WS21" s="44"/>
      <c r="WT21" s="44"/>
      <c r="WU21" s="44"/>
      <c r="WV21" s="44"/>
      <c r="WW21" s="44"/>
      <c r="WX21" s="44"/>
      <c r="WY21" s="44"/>
      <c r="WZ21" s="44"/>
      <c r="XA21" s="44"/>
      <c r="XB21" s="44"/>
      <c r="XC21" s="44"/>
      <c r="XD21" s="44"/>
      <c r="XE21" s="44"/>
      <c r="XF21" s="44"/>
      <c r="XG21" s="44"/>
      <c r="XH21" s="44"/>
      <c r="XI21" s="44"/>
      <c r="XJ21" s="44"/>
      <c r="XK21" s="44"/>
      <c r="XL21" s="44"/>
      <c r="XM21" s="44"/>
      <c r="XN21" s="44"/>
      <c r="XO21" s="44"/>
      <c r="XP21" s="44"/>
      <c r="XQ21" s="44"/>
      <c r="XR21" s="44"/>
      <c r="XS21" s="44"/>
      <c r="XT21" s="44"/>
      <c r="XU21" s="44"/>
      <c r="XV21" s="44"/>
      <c r="XW21" s="44"/>
      <c r="XX21" s="44"/>
      <c r="XY21" s="44"/>
      <c r="XZ21" s="44"/>
      <c r="YA21" s="44"/>
      <c r="YB21" s="44"/>
      <c r="YC21" s="44"/>
      <c r="YD21" s="44"/>
      <c r="YE21" s="44"/>
      <c r="YF21" s="44"/>
      <c r="YG21" s="44"/>
      <c r="YH21" s="44"/>
      <c r="YI21" s="44"/>
      <c r="YJ21" s="44"/>
      <c r="YK21" s="44"/>
      <c r="YL21" s="44"/>
      <c r="YM21" s="44"/>
      <c r="YN21" s="44"/>
      <c r="YO21" s="44"/>
      <c r="YP21" s="44"/>
      <c r="YQ21" s="44"/>
      <c r="YR21" s="44"/>
      <c r="YS21" s="44"/>
      <c r="YT21" s="44"/>
      <c r="YU21" s="44"/>
      <c r="YV21" s="44"/>
      <c r="YW21" s="44"/>
      <c r="YX21" s="44"/>
      <c r="YY21" s="44"/>
      <c r="YZ21" s="44"/>
      <c r="ZA21" s="44"/>
      <c r="ZB21" s="44"/>
      <c r="ZC21" s="44"/>
      <c r="ZD21" s="44"/>
      <c r="ZE21" s="44"/>
      <c r="ZF21" s="44"/>
      <c r="ZG21" s="44"/>
      <c r="ZH21" s="44"/>
      <c r="ZI21" s="44"/>
      <c r="ZJ21" s="44"/>
      <c r="ZK21" s="44"/>
      <c r="ZL21" s="44"/>
      <c r="ZM21" s="44"/>
      <c r="ZN21" s="44"/>
      <c r="ZO21" s="44"/>
      <c r="ZP21" s="44"/>
      <c r="ZQ21" s="44"/>
      <c r="ZR21" s="44"/>
      <c r="ZS21" s="44"/>
      <c r="ZT21" s="44"/>
      <c r="ZU21" s="44"/>
      <c r="ZV21" s="44"/>
      <c r="ZW21" s="44"/>
      <c r="ZX21" s="44"/>
      <c r="ZY21" s="44"/>
      <c r="ZZ21" s="44"/>
      <c r="AAA21" s="44"/>
      <c r="AAB21" s="44"/>
      <c r="AAC21" s="44"/>
      <c r="AAD21" s="44"/>
      <c r="AAE21" s="44"/>
      <c r="AAF21" s="44"/>
      <c r="AAG21" s="44"/>
      <c r="AAH21" s="44"/>
      <c r="AAI21" s="44"/>
      <c r="AAJ21" s="44"/>
      <c r="AAK21" s="44"/>
      <c r="AAL21" s="44"/>
      <c r="AAM21" s="44"/>
      <c r="AAN21" s="44"/>
      <c r="AAO21" s="44"/>
      <c r="AAP21" s="44"/>
      <c r="AAQ21" s="44"/>
      <c r="AAR21" s="44"/>
      <c r="AAS21" s="44"/>
      <c r="AAT21" s="44"/>
      <c r="AAU21" s="44"/>
      <c r="AAV21" s="44"/>
      <c r="AAW21" s="44"/>
      <c r="AAX21" s="44"/>
      <c r="AAY21" s="44"/>
      <c r="AAZ21" s="44"/>
      <c r="ABA21" s="44"/>
      <c r="ABB21" s="44"/>
      <c r="ABC21" s="44"/>
      <c r="ABD21" s="44"/>
      <c r="ABE21" s="44"/>
      <c r="ABF21" s="44"/>
      <c r="ABG21" s="44"/>
      <c r="ABH21" s="44"/>
      <c r="ABI21" s="44"/>
      <c r="ABJ21" s="44"/>
      <c r="ABK21" s="44"/>
      <c r="ABL21" s="44"/>
      <c r="ABM21" s="44"/>
      <c r="ABN21" s="44"/>
      <c r="ABO21" s="44"/>
      <c r="ABP21" s="44"/>
      <c r="ABQ21" s="44"/>
      <c r="ABR21" s="44"/>
      <c r="ABS21" s="44"/>
      <c r="ABT21" s="44"/>
      <c r="ABU21" s="44"/>
      <c r="ABV21" s="44"/>
      <c r="ABW21" s="44"/>
      <c r="ABX21" s="44"/>
      <c r="ABY21" s="44"/>
      <c r="ABZ21" s="44"/>
      <c r="ACA21" s="44"/>
      <c r="ACB21" s="44"/>
      <c r="ACC21" s="44"/>
      <c r="ACD21" s="44"/>
      <c r="ACE21" s="44"/>
      <c r="ACF21" s="44"/>
      <c r="ACG21" s="44"/>
      <c r="ACH21" s="44"/>
      <c r="ACI21" s="44"/>
      <c r="ACJ21" s="44"/>
      <c r="ACK21" s="44"/>
      <c r="ACL21" s="44"/>
      <c r="ACM21" s="44"/>
      <c r="ACN21" s="44"/>
      <c r="ACO21" s="44"/>
      <c r="ACP21" s="44"/>
      <c r="ACQ21" s="44"/>
      <c r="ACR21" s="44"/>
      <c r="ACS21" s="44"/>
      <c r="ACT21" s="44"/>
      <c r="ACU21" s="44"/>
      <c r="ACV21" s="44"/>
      <c r="ACW21" s="44"/>
      <c r="ACX21" s="44"/>
      <c r="ACY21" s="44"/>
      <c r="ACZ21" s="44"/>
      <c r="ADA21" s="44"/>
      <c r="ADB21" s="44"/>
      <c r="ADC21" s="44"/>
      <c r="ADD21" s="44"/>
      <c r="ADE21" s="44"/>
      <c r="ADF21" s="44"/>
      <c r="ADG21" s="44"/>
      <c r="ADH21" s="44"/>
      <c r="ADI21" s="44"/>
      <c r="ADJ21" s="44"/>
      <c r="ADK21" s="44"/>
      <c r="ADL21" s="44"/>
      <c r="ADM21" s="44"/>
      <c r="ADN21" s="44"/>
      <c r="ADO21" s="44"/>
      <c r="ADP21" s="44"/>
      <c r="ADQ21" s="44"/>
      <c r="ADR21" s="44"/>
      <c r="ADS21" s="44"/>
      <c r="ADT21" s="44"/>
      <c r="ADU21" s="44"/>
      <c r="ADV21" s="44"/>
      <c r="ADW21" s="44"/>
      <c r="ADX21" s="44"/>
      <c r="ADY21" s="44"/>
      <c r="ADZ21" s="44"/>
      <c r="AEA21" s="44"/>
      <c r="AEB21" s="44"/>
      <c r="AEC21" s="44"/>
      <c r="AED21" s="44"/>
      <c r="AEE21" s="44"/>
      <c r="AEF21" s="44"/>
      <c r="AEG21" s="44"/>
      <c r="AEH21" s="44"/>
      <c r="AEI21" s="44"/>
      <c r="AEJ21" s="44"/>
      <c r="AEK21" s="44"/>
      <c r="AEL21" s="44"/>
      <c r="AEM21" s="44"/>
      <c r="AEN21" s="44"/>
      <c r="AEO21" s="44"/>
      <c r="AEP21" s="44"/>
      <c r="AEQ21" s="44"/>
      <c r="AER21" s="44"/>
      <c r="AES21" s="44"/>
      <c r="AET21" s="44"/>
      <c r="AEU21" s="44"/>
      <c r="AEV21" s="44"/>
      <c r="AEW21" s="44"/>
      <c r="AEX21" s="44"/>
      <c r="AEY21" s="44"/>
      <c r="AEZ21" s="44"/>
      <c r="AFA21" s="44"/>
      <c r="AFB21" s="44"/>
      <c r="AFC21" s="44"/>
      <c r="AFD21" s="44"/>
      <c r="AFE21" s="44"/>
      <c r="AFF21" s="44"/>
      <c r="AFG21" s="44"/>
      <c r="AFH21" s="44"/>
      <c r="AFI21" s="44"/>
      <c r="AFJ21" s="44"/>
      <c r="AFK21" s="44"/>
      <c r="AFL21" s="44"/>
      <c r="AFM21" s="44"/>
      <c r="AFN21" s="44"/>
      <c r="AFO21" s="44"/>
      <c r="AFP21" s="44"/>
      <c r="AFQ21" s="44"/>
      <c r="AFR21" s="44"/>
      <c r="AFS21" s="44"/>
      <c r="AFT21" s="44"/>
      <c r="AFU21" s="44"/>
      <c r="AFV21" s="44"/>
      <c r="AFW21" s="44"/>
      <c r="AFX21" s="44"/>
      <c r="AFY21" s="44"/>
      <c r="AFZ21" s="44"/>
      <c r="AGA21" s="44"/>
      <c r="AGB21" s="44"/>
      <c r="AGC21" s="44"/>
      <c r="AGD21" s="44"/>
      <c r="AGE21" s="44"/>
      <c r="AGF21" s="44"/>
      <c r="AGG21" s="44"/>
      <c r="AGH21" s="44"/>
      <c r="AGI21" s="44"/>
      <c r="AGJ21" s="44"/>
      <c r="AGK21" s="44"/>
      <c r="AGL21" s="44"/>
      <c r="AGM21" s="44"/>
      <c r="AGN21" s="44"/>
      <c r="AGO21" s="44"/>
      <c r="AGP21" s="44"/>
      <c r="AGQ21" s="44"/>
      <c r="AGR21" s="44"/>
      <c r="AGS21" s="44"/>
      <c r="AGT21" s="44"/>
      <c r="AGU21" s="44"/>
      <c r="AGV21" s="44"/>
      <c r="AGW21" s="44"/>
      <c r="AGX21" s="44"/>
      <c r="AGY21" s="44"/>
      <c r="AGZ21" s="44"/>
      <c r="AHA21" s="44"/>
      <c r="AHB21" s="44"/>
      <c r="AHC21" s="44"/>
      <c r="AHD21" s="44"/>
      <c r="AHE21" s="44"/>
      <c r="AHF21" s="44"/>
      <c r="AHG21" s="44"/>
      <c r="AHH21" s="44"/>
      <c r="AHI21" s="44"/>
      <c r="AHJ21" s="44"/>
      <c r="AHK21" s="44"/>
      <c r="AHL21" s="44"/>
      <c r="AHM21" s="44"/>
      <c r="AHN21" s="44"/>
      <c r="AHO21" s="44"/>
      <c r="AHP21" s="44"/>
      <c r="AHQ21" s="44"/>
      <c r="AHR21" s="44"/>
      <c r="AHS21" s="44"/>
      <c r="AHT21" s="44"/>
      <c r="AHU21" s="44"/>
      <c r="AHV21" s="44"/>
      <c r="AHW21" s="44"/>
      <c r="AHX21" s="44"/>
      <c r="AHY21" s="44"/>
      <c r="AHZ21" s="44"/>
      <c r="AIA21" s="44"/>
      <c r="AIB21" s="44"/>
      <c r="AIC21" s="44"/>
      <c r="AID21" s="44"/>
      <c r="AIE21" s="44"/>
      <c r="AIF21" s="44"/>
      <c r="AIG21" s="44"/>
      <c r="AIH21" s="44"/>
      <c r="AII21" s="44"/>
      <c r="AIJ21" s="44"/>
      <c r="AIK21" s="44"/>
      <c r="AIL21" s="44"/>
      <c r="AIM21" s="44"/>
      <c r="AIN21" s="44"/>
      <c r="AIO21" s="44"/>
      <c r="AIP21" s="44"/>
      <c r="AIQ21" s="44"/>
      <c r="AIR21" s="44"/>
      <c r="AIS21" s="44"/>
      <c r="AIT21" s="44"/>
      <c r="AIU21" s="44"/>
      <c r="AIV21" s="44"/>
      <c r="AIW21" s="44"/>
      <c r="AIX21" s="44"/>
      <c r="AIY21" s="44"/>
      <c r="AIZ21" s="44"/>
      <c r="AJA21" s="44"/>
      <c r="AJB21" s="44"/>
      <c r="AJC21" s="44"/>
      <c r="AJD21" s="44"/>
      <c r="AJE21" s="44"/>
      <c r="AJF21" s="44"/>
      <c r="AJG21" s="44"/>
      <c r="AJH21" s="44"/>
      <c r="AJI21" s="44"/>
      <c r="AJJ21" s="44"/>
      <c r="AJK21" s="44"/>
      <c r="AJL21" s="44"/>
      <c r="AJM21" s="44"/>
      <c r="AJN21" s="44"/>
      <c r="AJO21" s="44"/>
      <c r="AJP21" s="44"/>
      <c r="AJQ21" s="44"/>
      <c r="AJR21" s="44"/>
      <c r="AJS21" s="44"/>
      <c r="AJT21" s="44"/>
      <c r="AJU21" s="44"/>
      <c r="AJV21" s="44"/>
      <c r="AJW21" s="44"/>
      <c r="AJX21" s="44"/>
      <c r="AJY21" s="44"/>
      <c r="AJZ21" s="44"/>
      <c r="AKA21" s="44"/>
      <c r="AKB21" s="44"/>
      <c r="AKC21" s="44"/>
      <c r="AKD21" s="44"/>
      <c r="AKE21" s="44"/>
      <c r="AKF21" s="44"/>
      <c r="AKG21" s="44"/>
      <c r="AKH21" s="44"/>
      <c r="AKI21" s="44"/>
      <c r="AKJ21" s="44"/>
      <c r="AKK21" s="44"/>
      <c r="AKL21" s="44"/>
      <c r="AKM21" s="44"/>
      <c r="AKN21" s="44"/>
      <c r="AKO21" s="44"/>
      <c r="AKP21" s="44"/>
      <c r="AKQ21" s="44"/>
      <c r="AKR21" s="44"/>
      <c r="AKS21" s="44"/>
      <c r="AKT21" s="44"/>
      <c r="AKU21" s="44"/>
      <c r="AKV21" s="44"/>
      <c r="AKW21" s="44"/>
      <c r="AKX21" s="44"/>
      <c r="AKY21" s="44"/>
      <c r="AKZ21" s="44"/>
      <c r="ALA21" s="44"/>
      <c r="ALB21" s="44"/>
      <c r="ALC21" s="44"/>
      <c r="ALD21" s="44"/>
      <c r="ALE21" s="44"/>
      <c r="ALF21" s="44"/>
      <c r="ALG21" s="44"/>
      <c r="ALH21" s="44"/>
      <c r="ALI21" s="44"/>
      <c r="ALJ21" s="44"/>
      <c r="ALK21" s="44"/>
      <c r="ALL21" s="44"/>
      <c r="ALM21" s="44"/>
      <c r="ALN21" s="44"/>
      <c r="ALO21" s="44"/>
      <c r="ALP21" s="44"/>
      <c r="ALQ21" s="44"/>
      <c r="ALR21" s="44"/>
      <c r="ALS21" s="44"/>
      <c r="ALT21" s="44"/>
      <c r="ALU21" s="44"/>
      <c r="ALV21" s="44"/>
      <c r="ALW21" s="44"/>
      <c r="ALX21" s="44"/>
      <c r="ALY21" s="44"/>
    </row>
  </sheetData>
  <printOptions horizontalCentered="1" verticalCentered="1"/>
  <pageMargins left="0.15748031496062992" right="0.11811023622047245" top="0.23622047244094491" bottom="0.39370078740157483" header="0.11811023622047245" footer="0.19685039370078741"/>
  <pageSetup paperSize="9" scale="9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3A18-7C59-40BA-8753-3E46C717C187}">
  <sheetPr>
    <pageSetUpPr fitToPage="1"/>
  </sheetPr>
  <dimension ref="A1:AMI25"/>
  <sheetViews>
    <sheetView showGridLines="0" zoomScaleNormal="100" zoomScaleSheetLayoutView="70" workbookViewId="0">
      <pane ySplit="8" topLeftCell="A9" activePane="bottomLeft" state="frozen"/>
      <selection activeCell="R5" sqref="R5"/>
      <selection pane="bottomLeft" activeCell="J39" sqref="J39"/>
    </sheetView>
  </sheetViews>
  <sheetFormatPr defaultColWidth="9.109375" defaultRowHeight="12.75" customHeight="1" x14ac:dyDescent="0.25"/>
  <cols>
    <col min="1" max="1" width="3.109375" style="85" customWidth="1"/>
    <col min="2" max="2" width="5" style="1" customWidth="1"/>
    <col min="3" max="3" width="13.33203125" style="1" customWidth="1"/>
    <col min="4" max="4" width="50" style="2" customWidth="1"/>
    <col min="5" max="5" width="13.33203125" style="3" customWidth="1"/>
    <col min="6" max="6" width="9.44140625" style="27" customWidth="1"/>
    <col min="7" max="7" width="10.5546875" style="4" customWidth="1"/>
    <col min="8" max="8" width="15.33203125" style="1" bestFit="1" customWidth="1"/>
    <col min="9" max="9" width="16.6640625" style="62" bestFit="1" customWidth="1"/>
    <col min="10" max="10" width="17" style="1" customWidth="1"/>
    <col min="11" max="11" width="20.6640625" style="1" customWidth="1"/>
    <col min="12" max="12" width="9.109375" style="1"/>
    <col min="13" max="13" width="9.109375" style="1" customWidth="1"/>
    <col min="14" max="14" width="3.88671875" style="1" customWidth="1"/>
    <col min="15" max="15" width="6.44140625" style="78" customWidth="1"/>
    <col min="16" max="16384" width="9.109375" style="1"/>
  </cols>
  <sheetData>
    <row r="1" spans="1:50" ht="64.5" customHeight="1" thickBot="1" x14ac:dyDescent="0.3">
      <c r="B1" s="456" t="s">
        <v>0</v>
      </c>
      <c r="C1" s="456"/>
      <c r="D1" s="456"/>
      <c r="E1" s="456"/>
      <c r="F1" s="456"/>
      <c r="G1" s="456"/>
      <c r="H1" s="456"/>
      <c r="I1" s="60"/>
      <c r="J1" s="9"/>
    </row>
    <row r="2" spans="1:50" s="10" customFormat="1" ht="15.6" x14ac:dyDescent="0.25">
      <c r="A2" s="87"/>
      <c r="B2" s="136" t="s">
        <v>1</v>
      </c>
      <c r="C2" s="137"/>
      <c r="D2" s="138" t="s">
        <v>1330</v>
      </c>
      <c r="E2" s="469" t="s">
        <v>287</v>
      </c>
      <c r="F2" s="469"/>
      <c r="G2" s="457">
        <f>'Orçamento - GLOBAL'!I3</f>
        <v>45259</v>
      </c>
      <c r="H2" s="457"/>
      <c r="I2" s="59"/>
      <c r="O2" s="79"/>
    </row>
    <row r="3" spans="1:50" s="10" customFormat="1" ht="13.8" x14ac:dyDescent="0.25">
      <c r="A3" s="87"/>
      <c r="B3" s="139" t="s">
        <v>2</v>
      </c>
      <c r="C3" s="140"/>
      <c r="D3" s="468" t="s">
        <v>1452</v>
      </c>
      <c r="E3" s="468"/>
      <c r="F3" s="141" t="s">
        <v>3</v>
      </c>
      <c r="G3" s="142">
        <v>0.21190000000000001</v>
      </c>
      <c r="H3" s="142">
        <v>0.16239999999999999</v>
      </c>
      <c r="I3" s="59"/>
      <c r="O3" s="79"/>
    </row>
    <row r="4" spans="1:50" s="10" customFormat="1" ht="13.5" customHeight="1" thickBot="1" x14ac:dyDescent="0.3">
      <c r="A4" s="87"/>
      <c r="B4" s="143" t="s">
        <v>4</v>
      </c>
      <c r="C4" s="144"/>
      <c r="D4" s="145" t="str">
        <f>'Orçamento - GLOBAL'!D3</f>
        <v>DER PR (FEV/2023) SINAPI (SET/2023) PM CURITBA (ABR/2023)</v>
      </c>
      <c r="E4" s="146"/>
      <c r="F4" s="147" t="s">
        <v>5</v>
      </c>
      <c r="G4" s="148" t="str">
        <f>'Orçamento - GLOBAL'!D4</f>
        <v>SEM DESONERAÇÃO</v>
      </c>
      <c r="H4" s="127"/>
      <c r="I4" s="59"/>
      <c r="O4" s="79"/>
    </row>
    <row r="5" spans="1:50" s="10" customFormat="1" ht="7.5" customHeight="1" thickBot="1" x14ac:dyDescent="0.3">
      <c r="A5" s="87"/>
      <c r="B5" s="76"/>
      <c r="C5" s="45"/>
      <c r="D5" s="46"/>
      <c r="E5" s="47"/>
      <c r="F5" s="48"/>
      <c r="G5" s="49"/>
      <c r="H5" s="50"/>
      <c r="I5" s="59"/>
      <c r="O5" s="79"/>
    </row>
    <row r="6" spans="1:50" s="10" customFormat="1" ht="13.8" x14ac:dyDescent="0.25">
      <c r="A6" s="87"/>
      <c r="B6" s="458" t="s">
        <v>6</v>
      </c>
      <c r="C6" s="460" t="s">
        <v>7</v>
      </c>
      <c r="D6" s="458" t="s">
        <v>8</v>
      </c>
      <c r="E6" s="458" t="s">
        <v>9</v>
      </c>
      <c r="F6" s="462" t="s">
        <v>10</v>
      </c>
      <c r="G6" s="464" t="s">
        <v>11</v>
      </c>
      <c r="H6" s="466" t="s">
        <v>12</v>
      </c>
      <c r="I6" s="61"/>
      <c r="O6" s="79"/>
    </row>
    <row r="7" spans="1:50" s="10" customFormat="1" ht="12" customHeight="1" thickBot="1" x14ac:dyDescent="0.3">
      <c r="A7" s="87"/>
      <c r="B7" s="459"/>
      <c r="C7" s="461"/>
      <c r="D7" s="459"/>
      <c r="E7" s="459"/>
      <c r="F7" s="463"/>
      <c r="G7" s="465"/>
      <c r="H7" s="467"/>
      <c r="I7" s="59"/>
      <c r="O7" s="79"/>
    </row>
    <row r="8" spans="1:50" ht="5.25" customHeight="1" x14ac:dyDescent="0.3">
      <c r="B8" s="51"/>
      <c r="C8" s="51"/>
      <c r="D8" s="51"/>
      <c r="E8" s="51"/>
      <c r="F8" s="51"/>
      <c r="G8" s="51"/>
      <c r="H8" s="52"/>
    </row>
    <row r="9" spans="1:50" s="6" customFormat="1" ht="14.4" x14ac:dyDescent="0.25">
      <c r="A9" s="88"/>
      <c r="B9" s="149" t="s">
        <v>13</v>
      </c>
      <c r="C9" s="150"/>
      <c r="D9" s="151" t="s">
        <v>239</v>
      </c>
      <c r="E9" s="152"/>
      <c r="F9" s="153"/>
      <c r="G9" s="153"/>
      <c r="H9" s="154">
        <f>'Orçamento - GLOBAL'!J9</f>
        <v>285970.23</v>
      </c>
      <c r="I9" s="63"/>
      <c r="K9" s="25"/>
      <c r="O9" s="80"/>
    </row>
    <row r="10" spans="1:50" s="6" customFormat="1" ht="15" customHeight="1" x14ac:dyDescent="0.25">
      <c r="A10" s="88"/>
      <c r="B10" s="149" t="s">
        <v>14</v>
      </c>
      <c r="C10" s="150"/>
      <c r="D10" s="151" t="s">
        <v>15</v>
      </c>
      <c r="E10" s="152"/>
      <c r="F10" s="153"/>
      <c r="G10" s="153"/>
      <c r="H10" s="154">
        <f>'Orçamento - GLOBAL'!J15</f>
        <v>112761.23000000001</v>
      </c>
      <c r="I10" s="63"/>
      <c r="K10" s="25"/>
      <c r="O10" s="80"/>
    </row>
    <row r="11" spans="1:50" ht="15" customHeight="1" x14ac:dyDescent="0.25">
      <c r="B11" s="149" t="s">
        <v>16</v>
      </c>
      <c r="C11" s="150"/>
      <c r="D11" s="151" t="s">
        <v>17</v>
      </c>
      <c r="E11" s="152"/>
      <c r="F11" s="153"/>
      <c r="G11" s="153"/>
      <c r="H11" s="154">
        <f>'Orçamento - GLOBAL'!J20</f>
        <v>704820.7300000001</v>
      </c>
      <c r="I11" s="63"/>
      <c r="K11" s="25"/>
    </row>
    <row r="12" spans="1:50" s="6" customFormat="1" ht="15" customHeight="1" x14ac:dyDescent="0.25">
      <c r="A12" s="88"/>
      <c r="B12" s="149" t="s">
        <v>18</v>
      </c>
      <c r="C12" s="150"/>
      <c r="D12" s="151" t="s">
        <v>19</v>
      </c>
      <c r="E12" s="152"/>
      <c r="F12" s="153"/>
      <c r="G12" s="153"/>
      <c r="H12" s="154">
        <f>'Orçamento - GLOBAL'!J41</f>
        <v>1340183.6599999999</v>
      </c>
      <c r="I12" s="63"/>
      <c r="J12" s="1"/>
      <c r="K12" s="25"/>
      <c r="L12" s="1"/>
      <c r="M12" s="1"/>
      <c r="N12" s="1"/>
      <c r="O12" s="7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6" customFormat="1" ht="15" customHeight="1" x14ac:dyDescent="0.25">
      <c r="A13" s="88"/>
      <c r="B13" s="149" t="s">
        <v>20</v>
      </c>
      <c r="C13" s="150"/>
      <c r="D13" s="151" t="s">
        <v>240</v>
      </c>
      <c r="E13" s="152"/>
      <c r="F13" s="153"/>
      <c r="G13" s="153"/>
      <c r="H13" s="154">
        <f>'Orçamento - GLOBAL'!J51</f>
        <v>917893.76000000013</v>
      </c>
      <c r="I13" s="63"/>
      <c r="J13" s="1"/>
      <c r="K13" s="25"/>
      <c r="L13" s="1"/>
      <c r="M13" s="1"/>
      <c r="N13" s="1"/>
      <c r="O13" s="7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s="6" customFormat="1" ht="15" customHeight="1" x14ac:dyDescent="0.25">
      <c r="A14" s="88"/>
      <c r="B14" s="149" t="s">
        <v>21</v>
      </c>
      <c r="C14" s="150"/>
      <c r="D14" s="151" t="s">
        <v>23</v>
      </c>
      <c r="E14" s="152"/>
      <c r="F14" s="153"/>
      <c r="G14" s="153"/>
      <c r="H14" s="154">
        <f>'Orçamento - GLOBAL'!J68</f>
        <v>82917.340000000011</v>
      </c>
      <c r="I14" s="63"/>
      <c r="K14" s="25"/>
      <c r="O14" s="80"/>
    </row>
    <row r="15" spans="1:50" s="6" customFormat="1" ht="15" customHeight="1" x14ac:dyDescent="0.25">
      <c r="A15" s="88"/>
      <c r="B15" s="149" t="s">
        <v>22</v>
      </c>
      <c r="C15" s="150"/>
      <c r="D15" s="151" t="s">
        <v>1331</v>
      </c>
      <c r="E15" s="152"/>
      <c r="F15" s="153"/>
      <c r="G15" s="153"/>
      <c r="H15" s="154">
        <f>'Orçamento - GLOBAL'!J73</f>
        <v>33355.31</v>
      </c>
      <c r="I15" s="63"/>
      <c r="K15" s="25"/>
      <c r="O15" s="80"/>
    </row>
    <row r="16" spans="1:50" ht="6" customHeight="1" thickBot="1" x14ac:dyDescent="0.3">
      <c r="A16" s="1"/>
      <c r="B16" s="20"/>
      <c r="C16" s="32"/>
      <c r="D16" s="37"/>
      <c r="E16" s="38"/>
      <c r="F16" s="36"/>
      <c r="G16" s="39"/>
      <c r="H16" s="30"/>
      <c r="K16" s="26"/>
    </row>
    <row r="17" spans="1:1023" ht="21" customHeight="1" thickBot="1" x14ac:dyDescent="0.3">
      <c r="B17" s="155"/>
      <c r="C17" s="155"/>
      <c r="D17" s="156" t="s">
        <v>24</v>
      </c>
      <c r="E17" s="157"/>
      <c r="F17" s="158"/>
      <c r="G17" s="455">
        <f>SUM(H9:H15)</f>
        <v>3477902.26</v>
      </c>
      <c r="H17" s="455"/>
      <c r="I17" s="64"/>
    </row>
    <row r="18" spans="1:1023" ht="6" customHeight="1" thickBot="1" x14ac:dyDescent="0.3">
      <c r="B18" s="52"/>
      <c r="C18" s="52"/>
      <c r="D18" s="53"/>
      <c r="E18" s="32"/>
      <c r="F18" s="54"/>
      <c r="G18" s="54"/>
      <c r="H18" s="52"/>
    </row>
    <row r="19" spans="1:1023" s="43" customFormat="1" ht="13.8" x14ac:dyDescent="0.25">
      <c r="A19" s="90"/>
      <c r="B19" s="159" t="s">
        <v>25</v>
      </c>
      <c r="C19" s="159"/>
      <c r="D19" s="160"/>
      <c r="E19" s="159"/>
      <c r="F19" s="159"/>
      <c r="G19" s="159"/>
      <c r="H19" s="159"/>
      <c r="I19" s="65"/>
      <c r="J19" s="41"/>
      <c r="K19" s="41"/>
      <c r="L19" s="40"/>
      <c r="M19" s="40"/>
      <c r="N19" s="40"/>
      <c r="O19" s="81"/>
    </row>
    <row r="20" spans="1:1023" customFormat="1" ht="14.4" x14ac:dyDescent="0.3">
      <c r="A20" s="90"/>
      <c r="B20" s="55" t="s">
        <v>1387</v>
      </c>
      <c r="C20" s="56"/>
      <c r="D20" s="56"/>
      <c r="E20" s="56"/>
      <c r="F20" s="56"/>
      <c r="G20" s="56"/>
      <c r="H20" s="56"/>
      <c r="I20" s="65"/>
      <c r="J20" s="41"/>
      <c r="K20" s="41"/>
      <c r="L20" s="40"/>
      <c r="M20" s="40"/>
      <c r="N20" s="40"/>
      <c r="O20" s="81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4"/>
      <c r="JB20" s="44"/>
      <c r="JC20" s="44"/>
      <c r="JD20" s="44"/>
      <c r="JE20" s="44"/>
      <c r="JF20" s="44"/>
      <c r="JG20" s="44"/>
      <c r="JH20" s="44"/>
      <c r="JI20" s="44"/>
      <c r="JJ20" s="44"/>
      <c r="JK20" s="44"/>
      <c r="JL20" s="44"/>
      <c r="JM20" s="44"/>
      <c r="JN20" s="44"/>
      <c r="JO20" s="44"/>
      <c r="JP20" s="44"/>
      <c r="JQ20" s="44"/>
      <c r="JR20" s="44"/>
      <c r="JS20" s="44"/>
      <c r="JT20" s="44"/>
      <c r="JU20" s="44"/>
      <c r="JV20" s="44"/>
      <c r="JW20" s="44"/>
      <c r="JX20" s="44"/>
      <c r="JY20" s="44"/>
      <c r="JZ20" s="44"/>
      <c r="KA20" s="44"/>
      <c r="KB20" s="44"/>
      <c r="KC20" s="44"/>
      <c r="KD20" s="44"/>
      <c r="KE20" s="44"/>
      <c r="KF20" s="44"/>
      <c r="KG20" s="44"/>
      <c r="KH20" s="44"/>
      <c r="KI20" s="44"/>
      <c r="KJ20" s="44"/>
      <c r="KK20" s="44"/>
      <c r="KL20" s="44"/>
      <c r="KM20" s="44"/>
      <c r="KN20" s="44"/>
      <c r="KO20" s="44"/>
      <c r="KP20" s="44"/>
      <c r="KQ20" s="44"/>
      <c r="KR20" s="44"/>
      <c r="KS20" s="44"/>
      <c r="KT20" s="44"/>
      <c r="KU20" s="44"/>
      <c r="KV20" s="44"/>
      <c r="KW20" s="44"/>
      <c r="KX20" s="44"/>
      <c r="KY20" s="44"/>
      <c r="KZ20" s="44"/>
      <c r="LA20" s="44"/>
      <c r="LB20" s="44"/>
      <c r="LC20" s="44"/>
      <c r="LD20" s="44"/>
      <c r="LE20" s="44"/>
      <c r="LF20" s="44"/>
      <c r="LG20" s="44"/>
      <c r="LH20" s="44"/>
      <c r="LI20" s="44"/>
      <c r="LJ20" s="44"/>
      <c r="LK20" s="44"/>
      <c r="LL20" s="44"/>
      <c r="LM20" s="44"/>
      <c r="LN20" s="44"/>
      <c r="LO20" s="44"/>
      <c r="LP20" s="44"/>
      <c r="LQ20" s="44"/>
      <c r="LR20" s="44"/>
      <c r="LS20" s="44"/>
      <c r="LT20" s="44"/>
      <c r="LU20" s="44"/>
      <c r="LV20" s="44"/>
      <c r="LW20" s="44"/>
      <c r="LX20" s="44"/>
      <c r="LY20" s="44"/>
      <c r="LZ20" s="44"/>
      <c r="MA20" s="44"/>
      <c r="MB20" s="44"/>
      <c r="MC20" s="44"/>
      <c r="MD20" s="44"/>
      <c r="ME20" s="44"/>
      <c r="MF20" s="44"/>
      <c r="MG20" s="44"/>
      <c r="MH20" s="44"/>
      <c r="MI20" s="44"/>
      <c r="MJ20" s="44"/>
      <c r="MK20" s="44"/>
      <c r="ML20" s="44"/>
      <c r="MM20" s="44"/>
      <c r="MN20" s="44"/>
      <c r="MO20" s="44"/>
      <c r="MP20" s="44"/>
      <c r="MQ20" s="44"/>
      <c r="MR20" s="44"/>
      <c r="MS20" s="44"/>
      <c r="MT20" s="44"/>
      <c r="MU20" s="44"/>
      <c r="MV20" s="44"/>
      <c r="MW20" s="44"/>
      <c r="MX20" s="44"/>
      <c r="MY20" s="44"/>
      <c r="MZ20" s="44"/>
      <c r="NA20" s="44"/>
      <c r="NB20" s="44"/>
      <c r="NC20" s="44"/>
      <c r="ND20" s="44"/>
      <c r="NE20" s="44"/>
      <c r="NF20" s="44"/>
      <c r="NG20" s="44"/>
      <c r="NH20" s="44"/>
      <c r="NI20" s="44"/>
      <c r="NJ20" s="44"/>
      <c r="NK20" s="44"/>
      <c r="NL20" s="44"/>
      <c r="NM20" s="44"/>
      <c r="NN20" s="44"/>
      <c r="NO20" s="44"/>
      <c r="NP20" s="44"/>
      <c r="NQ20" s="44"/>
      <c r="NR20" s="44"/>
      <c r="NS20" s="44"/>
      <c r="NT20" s="44"/>
      <c r="NU20" s="44"/>
      <c r="NV20" s="44"/>
      <c r="NW20" s="44"/>
      <c r="NX20" s="44"/>
      <c r="NY20" s="44"/>
      <c r="NZ20" s="44"/>
      <c r="OA20" s="44"/>
      <c r="OB20" s="44"/>
      <c r="OC20" s="44"/>
      <c r="OD20" s="44"/>
      <c r="OE20" s="44"/>
      <c r="OF20" s="44"/>
      <c r="OG20" s="44"/>
      <c r="OH20" s="44"/>
      <c r="OI20" s="44"/>
      <c r="OJ20" s="44"/>
      <c r="OK20" s="44"/>
      <c r="OL20" s="44"/>
      <c r="OM20" s="44"/>
      <c r="ON20" s="44"/>
      <c r="OO20" s="44"/>
      <c r="OP20" s="44"/>
      <c r="OQ20" s="44"/>
      <c r="OR20" s="44"/>
      <c r="OS20" s="44"/>
      <c r="OT20" s="44"/>
      <c r="OU20" s="44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4"/>
      <c r="PZ20" s="44"/>
      <c r="QA20" s="44"/>
      <c r="QB20" s="44"/>
      <c r="QC20" s="44"/>
      <c r="QD20" s="44"/>
      <c r="QE20" s="44"/>
      <c r="QF20" s="44"/>
      <c r="QG20" s="44"/>
      <c r="QH20" s="44"/>
      <c r="QI20" s="44"/>
      <c r="QJ20" s="44"/>
      <c r="QK20" s="44"/>
      <c r="QL20" s="44"/>
      <c r="QM20" s="44"/>
      <c r="QN20" s="44"/>
      <c r="QO20" s="44"/>
      <c r="QP20" s="44"/>
      <c r="QQ20" s="44"/>
      <c r="QR20" s="44"/>
      <c r="QS20" s="44"/>
      <c r="QT20" s="44"/>
      <c r="QU20" s="44"/>
      <c r="QV20" s="44"/>
      <c r="QW20" s="44"/>
      <c r="QX20" s="44"/>
      <c r="QY20" s="44"/>
      <c r="QZ20" s="44"/>
      <c r="RA20" s="44"/>
      <c r="RB20" s="44"/>
      <c r="RC20" s="44"/>
      <c r="RD20" s="44"/>
      <c r="RE20" s="44"/>
      <c r="RF20" s="44"/>
      <c r="RG20" s="44"/>
      <c r="RH20" s="44"/>
      <c r="RI20" s="44"/>
      <c r="RJ20" s="44"/>
      <c r="RK20" s="44"/>
      <c r="RL20" s="44"/>
      <c r="RM20" s="44"/>
      <c r="RN20" s="44"/>
      <c r="RO20" s="44"/>
      <c r="RP20" s="44"/>
      <c r="RQ20" s="44"/>
      <c r="RR20" s="44"/>
      <c r="RS20" s="44"/>
      <c r="RT20" s="44"/>
      <c r="RU20" s="44"/>
      <c r="RV20" s="44"/>
      <c r="RW20" s="44"/>
      <c r="RX20" s="44"/>
      <c r="RY20" s="44"/>
      <c r="RZ20" s="44"/>
      <c r="SA20" s="44"/>
      <c r="SB20" s="44"/>
      <c r="SC20" s="44"/>
      <c r="SD20" s="44"/>
      <c r="SE20" s="44"/>
      <c r="SF20" s="44"/>
      <c r="SG20" s="44"/>
      <c r="SH20" s="44"/>
      <c r="SI20" s="44"/>
      <c r="SJ20" s="44"/>
      <c r="SK20" s="44"/>
      <c r="SL20" s="44"/>
      <c r="SM20" s="44"/>
      <c r="SN20" s="44"/>
      <c r="SO20" s="44"/>
      <c r="SP20" s="44"/>
      <c r="SQ20" s="44"/>
      <c r="SR20" s="44"/>
      <c r="SS20" s="44"/>
      <c r="ST20" s="44"/>
      <c r="SU20" s="44"/>
      <c r="SV20" s="44"/>
      <c r="SW20" s="44"/>
      <c r="SX20" s="44"/>
      <c r="SY20" s="44"/>
      <c r="SZ20" s="44"/>
      <c r="TA20" s="44"/>
      <c r="TB20" s="44"/>
      <c r="TC20" s="44"/>
      <c r="TD20" s="44"/>
      <c r="TE20" s="44"/>
      <c r="TF20" s="44"/>
      <c r="TG20" s="44"/>
      <c r="TH20" s="44"/>
      <c r="TI20" s="44"/>
      <c r="TJ20" s="44"/>
      <c r="TK20" s="44"/>
      <c r="TL20" s="44"/>
      <c r="TM20" s="44"/>
      <c r="TN20" s="44"/>
      <c r="TO20" s="44"/>
      <c r="TP20" s="44"/>
      <c r="TQ20" s="44"/>
      <c r="TR20" s="44"/>
      <c r="TS20" s="44"/>
      <c r="TT20" s="44"/>
      <c r="TU20" s="44"/>
      <c r="TV20" s="44"/>
      <c r="TW20" s="44"/>
      <c r="TX20" s="44"/>
      <c r="TY20" s="44"/>
      <c r="TZ20" s="44"/>
      <c r="UA20" s="44"/>
      <c r="UB20" s="44"/>
      <c r="UC20" s="44"/>
      <c r="UD20" s="44"/>
      <c r="UE20" s="44"/>
      <c r="UF20" s="44"/>
      <c r="UG20" s="44"/>
      <c r="UH20" s="44"/>
      <c r="UI20" s="44"/>
      <c r="UJ20" s="44"/>
      <c r="UK20" s="44"/>
      <c r="UL20" s="44"/>
      <c r="UM20" s="44"/>
      <c r="UN20" s="44"/>
      <c r="UO20" s="44"/>
      <c r="UP20" s="44"/>
      <c r="UQ20" s="44"/>
      <c r="UR20" s="44"/>
      <c r="US20" s="44"/>
      <c r="UT20" s="44"/>
      <c r="UU20" s="44"/>
      <c r="UV20" s="44"/>
      <c r="UW20" s="44"/>
      <c r="UX20" s="44"/>
      <c r="UY20" s="44"/>
      <c r="UZ20" s="44"/>
      <c r="VA20" s="44"/>
      <c r="VB20" s="44"/>
      <c r="VC20" s="44"/>
      <c r="VD20" s="44"/>
      <c r="VE20" s="44"/>
      <c r="VF20" s="44"/>
      <c r="VG20" s="44"/>
      <c r="VH20" s="44"/>
      <c r="VI20" s="44"/>
      <c r="VJ20" s="44"/>
      <c r="VK20" s="44"/>
      <c r="VL20" s="44"/>
      <c r="VM20" s="44"/>
      <c r="VN20" s="44"/>
      <c r="VO20" s="44"/>
      <c r="VP20" s="44"/>
      <c r="VQ20" s="44"/>
      <c r="VR20" s="44"/>
      <c r="VS20" s="44"/>
      <c r="VT20" s="44"/>
      <c r="VU20" s="44"/>
      <c r="VV20" s="44"/>
      <c r="VW20" s="44"/>
      <c r="VX20" s="44"/>
      <c r="VY20" s="44"/>
      <c r="VZ20" s="44"/>
      <c r="WA20" s="44"/>
      <c r="WB20" s="44"/>
      <c r="WC20" s="44"/>
      <c r="WD20" s="44"/>
      <c r="WE20" s="44"/>
      <c r="WF20" s="44"/>
      <c r="WG20" s="44"/>
      <c r="WH20" s="44"/>
      <c r="WI20" s="44"/>
      <c r="WJ20" s="44"/>
      <c r="WK20" s="44"/>
      <c r="WL20" s="44"/>
      <c r="WM20" s="44"/>
      <c r="WN20" s="44"/>
      <c r="WO20" s="44"/>
      <c r="WP20" s="44"/>
      <c r="WQ20" s="44"/>
      <c r="WR20" s="44"/>
      <c r="WS20" s="44"/>
      <c r="WT20" s="44"/>
      <c r="WU20" s="44"/>
      <c r="WV20" s="44"/>
      <c r="WW20" s="44"/>
      <c r="WX20" s="44"/>
      <c r="WY20" s="44"/>
      <c r="WZ20" s="44"/>
      <c r="XA20" s="44"/>
      <c r="XB20" s="44"/>
      <c r="XC20" s="44"/>
      <c r="XD20" s="44"/>
      <c r="XE20" s="44"/>
      <c r="XF20" s="44"/>
      <c r="XG20" s="44"/>
      <c r="XH20" s="44"/>
      <c r="XI20" s="44"/>
      <c r="XJ20" s="44"/>
      <c r="XK20" s="44"/>
      <c r="XL20" s="44"/>
      <c r="XM20" s="44"/>
      <c r="XN20" s="44"/>
      <c r="XO20" s="44"/>
      <c r="XP20" s="44"/>
      <c r="XQ20" s="44"/>
      <c r="XR20" s="44"/>
      <c r="XS20" s="44"/>
      <c r="XT20" s="44"/>
      <c r="XU20" s="44"/>
      <c r="XV20" s="44"/>
      <c r="XW20" s="44"/>
      <c r="XX20" s="44"/>
      <c r="XY20" s="44"/>
      <c r="XZ20" s="44"/>
      <c r="YA20" s="44"/>
      <c r="YB20" s="44"/>
      <c r="YC20" s="44"/>
      <c r="YD20" s="44"/>
      <c r="YE20" s="44"/>
      <c r="YF20" s="44"/>
      <c r="YG20" s="44"/>
      <c r="YH20" s="44"/>
      <c r="YI20" s="44"/>
      <c r="YJ20" s="44"/>
      <c r="YK20" s="44"/>
      <c r="YL20" s="44"/>
      <c r="YM20" s="44"/>
      <c r="YN20" s="44"/>
      <c r="YO20" s="44"/>
      <c r="YP20" s="44"/>
      <c r="YQ20" s="44"/>
      <c r="YR20" s="44"/>
      <c r="YS20" s="44"/>
      <c r="YT20" s="44"/>
      <c r="YU20" s="44"/>
      <c r="YV20" s="44"/>
      <c r="YW20" s="44"/>
      <c r="YX20" s="44"/>
      <c r="YY20" s="44"/>
      <c r="YZ20" s="44"/>
      <c r="ZA20" s="44"/>
      <c r="ZB20" s="44"/>
      <c r="ZC20" s="44"/>
      <c r="ZD20" s="44"/>
      <c r="ZE20" s="44"/>
      <c r="ZF20" s="44"/>
      <c r="ZG20" s="44"/>
      <c r="ZH20" s="44"/>
      <c r="ZI20" s="44"/>
      <c r="ZJ20" s="44"/>
      <c r="ZK20" s="44"/>
      <c r="ZL20" s="44"/>
      <c r="ZM20" s="44"/>
      <c r="ZN20" s="44"/>
      <c r="ZO20" s="44"/>
      <c r="ZP20" s="44"/>
      <c r="ZQ20" s="44"/>
      <c r="ZR20" s="44"/>
      <c r="ZS20" s="44"/>
      <c r="ZT20" s="44"/>
      <c r="ZU20" s="44"/>
      <c r="ZV20" s="44"/>
      <c r="ZW20" s="44"/>
      <c r="ZX20" s="44"/>
      <c r="ZY20" s="44"/>
      <c r="ZZ20" s="44"/>
      <c r="AAA20" s="44"/>
      <c r="AAB20" s="44"/>
      <c r="AAC20" s="44"/>
      <c r="AAD20" s="44"/>
      <c r="AAE20" s="44"/>
      <c r="AAF20" s="44"/>
      <c r="AAG20" s="44"/>
      <c r="AAH20" s="44"/>
      <c r="AAI20" s="44"/>
      <c r="AAJ20" s="44"/>
      <c r="AAK20" s="44"/>
      <c r="AAL20" s="44"/>
      <c r="AAM20" s="44"/>
      <c r="AAN20" s="44"/>
      <c r="AAO20" s="44"/>
      <c r="AAP20" s="44"/>
      <c r="AAQ20" s="44"/>
      <c r="AAR20" s="44"/>
      <c r="AAS20" s="44"/>
      <c r="AAT20" s="44"/>
      <c r="AAU20" s="44"/>
      <c r="AAV20" s="44"/>
      <c r="AAW20" s="44"/>
      <c r="AAX20" s="44"/>
      <c r="AAY20" s="44"/>
      <c r="AAZ20" s="44"/>
      <c r="ABA20" s="44"/>
      <c r="ABB20" s="44"/>
      <c r="ABC20" s="44"/>
      <c r="ABD20" s="44"/>
      <c r="ABE20" s="44"/>
      <c r="ABF20" s="44"/>
      <c r="ABG20" s="44"/>
      <c r="ABH20" s="44"/>
      <c r="ABI20" s="44"/>
      <c r="ABJ20" s="44"/>
      <c r="ABK20" s="44"/>
      <c r="ABL20" s="44"/>
      <c r="ABM20" s="44"/>
      <c r="ABN20" s="44"/>
      <c r="ABO20" s="44"/>
      <c r="ABP20" s="44"/>
      <c r="ABQ20" s="44"/>
      <c r="ABR20" s="44"/>
      <c r="ABS20" s="44"/>
      <c r="ABT20" s="44"/>
      <c r="ABU20" s="44"/>
      <c r="ABV20" s="44"/>
      <c r="ABW20" s="44"/>
      <c r="ABX20" s="44"/>
      <c r="ABY20" s="44"/>
      <c r="ABZ20" s="44"/>
      <c r="ACA20" s="44"/>
      <c r="ACB20" s="44"/>
      <c r="ACC20" s="44"/>
      <c r="ACD20" s="44"/>
      <c r="ACE20" s="44"/>
      <c r="ACF20" s="44"/>
      <c r="ACG20" s="44"/>
      <c r="ACH20" s="44"/>
      <c r="ACI20" s="44"/>
      <c r="ACJ20" s="44"/>
      <c r="ACK20" s="44"/>
      <c r="ACL20" s="44"/>
      <c r="ACM20" s="44"/>
      <c r="ACN20" s="44"/>
      <c r="ACO20" s="44"/>
      <c r="ACP20" s="44"/>
      <c r="ACQ20" s="44"/>
      <c r="ACR20" s="44"/>
      <c r="ACS20" s="44"/>
      <c r="ACT20" s="44"/>
      <c r="ACU20" s="44"/>
      <c r="ACV20" s="44"/>
      <c r="ACW20" s="44"/>
      <c r="ACX20" s="44"/>
      <c r="ACY20" s="44"/>
      <c r="ACZ20" s="44"/>
      <c r="ADA20" s="44"/>
      <c r="ADB20" s="44"/>
      <c r="ADC20" s="44"/>
      <c r="ADD20" s="44"/>
      <c r="ADE20" s="44"/>
      <c r="ADF20" s="44"/>
      <c r="ADG20" s="44"/>
      <c r="ADH20" s="44"/>
      <c r="ADI20" s="44"/>
      <c r="ADJ20" s="44"/>
      <c r="ADK20" s="44"/>
      <c r="ADL20" s="44"/>
      <c r="ADM20" s="44"/>
      <c r="ADN20" s="44"/>
      <c r="ADO20" s="44"/>
      <c r="ADP20" s="44"/>
      <c r="ADQ20" s="44"/>
      <c r="ADR20" s="44"/>
      <c r="ADS20" s="44"/>
      <c r="ADT20" s="44"/>
      <c r="ADU20" s="44"/>
      <c r="ADV20" s="44"/>
      <c r="ADW20" s="44"/>
      <c r="ADX20" s="44"/>
      <c r="ADY20" s="44"/>
      <c r="ADZ20" s="44"/>
      <c r="AEA20" s="44"/>
      <c r="AEB20" s="44"/>
      <c r="AEC20" s="44"/>
      <c r="AED20" s="44"/>
      <c r="AEE20" s="44"/>
      <c r="AEF20" s="44"/>
      <c r="AEG20" s="44"/>
      <c r="AEH20" s="44"/>
      <c r="AEI20" s="44"/>
      <c r="AEJ20" s="44"/>
      <c r="AEK20" s="44"/>
      <c r="AEL20" s="44"/>
      <c r="AEM20" s="44"/>
      <c r="AEN20" s="44"/>
      <c r="AEO20" s="44"/>
      <c r="AEP20" s="44"/>
      <c r="AEQ20" s="44"/>
      <c r="AER20" s="44"/>
      <c r="AES20" s="44"/>
      <c r="AET20" s="44"/>
      <c r="AEU20" s="44"/>
      <c r="AEV20" s="44"/>
      <c r="AEW20" s="44"/>
      <c r="AEX20" s="44"/>
      <c r="AEY20" s="44"/>
      <c r="AEZ20" s="44"/>
      <c r="AFA20" s="44"/>
      <c r="AFB20" s="44"/>
      <c r="AFC20" s="44"/>
      <c r="AFD20" s="44"/>
      <c r="AFE20" s="44"/>
      <c r="AFF20" s="44"/>
      <c r="AFG20" s="44"/>
      <c r="AFH20" s="44"/>
      <c r="AFI20" s="44"/>
      <c r="AFJ20" s="44"/>
      <c r="AFK20" s="44"/>
      <c r="AFL20" s="44"/>
      <c r="AFM20" s="44"/>
      <c r="AFN20" s="44"/>
      <c r="AFO20" s="44"/>
      <c r="AFP20" s="44"/>
      <c r="AFQ20" s="44"/>
      <c r="AFR20" s="44"/>
      <c r="AFS20" s="44"/>
      <c r="AFT20" s="44"/>
      <c r="AFU20" s="44"/>
      <c r="AFV20" s="44"/>
      <c r="AFW20" s="44"/>
      <c r="AFX20" s="44"/>
      <c r="AFY20" s="44"/>
      <c r="AFZ20" s="44"/>
      <c r="AGA20" s="44"/>
      <c r="AGB20" s="44"/>
      <c r="AGC20" s="44"/>
      <c r="AGD20" s="44"/>
      <c r="AGE20" s="44"/>
      <c r="AGF20" s="44"/>
      <c r="AGG20" s="44"/>
      <c r="AGH20" s="44"/>
      <c r="AGI20" s="44"/>
      <c r="AGJ20" s="44"/>
      <c r="AGK20" s="44"/>
      <c r="AGL20" s="44"/>
      <c r="AGM20" s="44"/>
      <c r="AGN20" s="44"/>
      <c r="AGO20" s="44"/>
      <c r="AGP20" s="44"/>
      <c r="AGQ20" s="44"/>
      <c r="AGR20" s="44"/>
      <c r="AGS20" s="44"/>
      <c r="AGT20" s="44"/>
      <c r="AGU20" s="44"/>
      <c r="AGV20" s="44"/>
      <c r="AGW20" s="44"/>
      <c r="AGX20" s="44"/>
      <c r="AGY20" s="44"/>
      <c r="AGZ20" s="44"/>
      <c r="AHA20" s="44"/>
      <c r="AHB20" s="44"/>
      <c r="AHC20" s="44"/>
      <c r="AHD20" s="44"/>
      <c r="AHE20" s="44"/>
      <c r="AHF20" s="44"/>
      <c r="AHG20" s="44"/>
      <c r="AHH20" s="44"/>
      <c r="AHI20" s="44"/>
      <c r="AHJ20" s="44"/>
      <c r="AHK20" s="44"/>
      <c r="AHL20" s="44"/>
      <c r="AHM20" s="44"/>
      <c r="AHN20" s="44"/>
      <c r="AHO20" s="44"/>
      <c r="AHP20" s="44"/>
      <c r="AHQ20" s="44"/>
      <c r="AHR20" s="44"/>
      <c r="AHS20" s="44"/>
      <c r="AHT20" s="44"/>
      <c r="AHU20" s="44"/>
      <c r="AHV20" s="44"/>
      <c r="AHW20" s="44"/>
      <c r="AHX20" s="44"/>
      <c r="AHY20" s="44"/>
      <c r="AHZ20" s="44"/>
      <c r="AIA20" s="44"/>
      <c r="AIB20" s="44"/>
      <c r="AIC20" s="44"/>
      <c r="AID20" s="44"/>
      <c r="AIE20" s="44"/>
      <c r="AIF20" s="44"/>
      <c r="AIG20" s="44"/>
      <c r="AIH20" s="44"/>
      <c r="AII20" s="44"/>
      <c r="AIJ20" s="44"/>
      <c r="AIK20" s="44"/>
      <c r="AIL20" s="44"/>
      <c r="AIM20" s="44"/>
      <c r="AIN20" s="44"/>
      <c r="AIO20" s="44"/>
      <c r="AIP20" s="44"/>
      <c r="AIQ20" s="44"/>
      <c r="AIR20" s="44"/>
      <c r="AIS20" s="44"/>
      <c r="AIT20" s="44"/>
      <c r="AIU20" s="44"/>
      <c r="AIV20" s="44"/>
      <c r="AIW20" s="44"/>
      <c r="AIX20" s="44"/>
      <c r="AIY20" s="44"/>
      <c r="AIZ20" s="44"/>
      <c r="AJA20" s="44"/>
      <c r="AJB20" s="44"/>
      <c r="AJC20" s="44"/>
      <c r="AJD20" s="44"/>
      <c r="AJE20" s="44"/>
      <c r="AJF20" s="44"/>
      <c r="AJG20" s="44"/>
      <c r="AJH20" s="44"/>
      <c r="AJI20" s="44"/>
      <c r="AJJ20" s="44"/>
      <c r="AJK20" s="44"/>
      <c r="AJL20" s="44"/>
      <c r="AJM20" s="44"/>
      <c r="AJN20" s="44"/>
      <c r="AJO20" s="44"/>
      <c r="AJP20" s="44"/>
      <c r="AJQ20" s="44"/>
      <c r="AJR20" s="44"/>
      <c r="AJS20" s="44"/>
      <c r="AJT20" s="44"/>
      <c r="AJU20" s="44"/>
      <c r="AJV20" s="44"/>
      <c r="AJW20" s="44"/>
      <c r="AJX20" s="44"/>
      <c r="AJY20" s="44"/>
      <c r="AJZ20" s="44"/>
      <c r="AKA20" s="44"/>
      <c r="AKB20" s="44"/>
      <c r="AKC20" s="44"/>
      <c r="AKD20" s="44"/>
      <c r="AKE20" s="44"/>
      <c r="AKF20" s="44"/>
      <c r="AKG20" s="44"/>
      <c r="AKH20" s="44"/>
      <c r="AKI20" s="44"/>
      <c r="AKJ20" s="44"/>
      <c r="AKK20" s="44"/>
      <c r="AKL20" s="44"/>
      <c r="AKM20" s="44"/>
      <c r="AKN20" s="44"/>
      <c r="AKO20" s="44"/>
      <c r="AKP20" s="44"/>
      <c r="AKQ20" s="44"/>
      <c r="AKR20" s="44"/>
      <c r="AKS20" s="44"/>
      <c r="AKT20" s="44"/>
      <c r="AKU20" s="44"/>
      <c r="AKV20" s="44"/>
      <c r="AKW20" s="44"/>
      <c r="AKX20" s="44"/>
      <c r="AKY20" s="44"/>
      <c r="AKZ20" s="44"/>
      <c r="ALA20" s="44"/>
      <c r="ALB20" s="44"/>
      <c r="ALC20" s="44"/>
      <c r="ALD20" s="44"/>
      <c r="ALE20" s="44"/>
      <c r="ALF20" s="44"/>
      <c r="ALG20" s="44"/>
      <c r="ALH20" s="44"/>
      <c r="ALI20" s="44"/>
      <c r="ALJ20" s="44"/>
      <c r="ALK20" s="44"/>
      <c r="ALL20" s="44"/>
      <c r="ALM20" s="44"/>
      <c r="ALN20" s="44"/>
      <c r="ALO20" s="44"/>
      <c r="ALP20" s="44"/>
      <c r="ALQ20" s="44"/>
      <c r="ALR20" s="44"/>
      <c r="ALS20" s="44"/>
      <c r="ALT20" s="44"/>
      <c r="ALU20" s="44"/>
      <c r="ALV20" s="44"/>
      <c r="ALW20" s="44"/>
      <c r="ALX20" s="44"/>
      <c r="ALY20" s="44"/>
      <c r="ALZ20" s="44"/>
      <c r="AMA20" s="44"/>
      <c r="AMB20" s="44"/>
      <c r="AMC20" s="44"/>
      <c r="AMD20" s="44"/>
      <c r="AME20" s="44"/>
      <c r="AMF20" s="44"/>
      <c r="AMG20" s="44"/>
      <c r="AMH20" s="44"/>
      <c r="AMI20" s="44"/>
    </row>
    <row r="21" spans="1:1023" customFormat="1" ht="14.25" customHeight="1" thickBot="1" x14ac:dyDescent="0.3">
      <c r="A21" s="90"/>
      <c r="B21" s="57" t="s">
        <v>1388</v>
      </c>
      <c r="C21" s="58"/>
      <c r="D21" s="58"/>
      <c r="E21" s="58"/>
      <c r="F21" s="58"/>
      <c r="G21" s="58"/>
      <c r="H21" s="58"/>
      <c r="I21" s="65"/>
      <c r="J21" s="41"/>
      <c r="K21" s="41"/>
      <c r="L21" s="40"/>
      <c r="M21" s="40"/>
      <c r="N21" s="40"/>
      <c r="O21" s="81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4"/>
      <c r="JB21" s="44"/>
      <c r="JC21" s="44"/>
      <c r="JD21" s="44"/>
      <c r="JE21" s="44"/>
      <c r="JF21" s="44"/>
      <c r="JG21" s="44"/>
      <c r="JH21" s="44"/>
      <c r="JI21" s="44"/>
      <c r="JJ21" s="44"/>
      <c r="JK21" s="44"/>
      <c r="JL21" s="44"/>
      <c r="JM21" s="44"/>
      <c r="JN21" s="44"/>
      <c r="JO21" s="44"/>
      <c r="JP21" s="44"/>
      <c r="JQ21" s="44"/>
      <c r="JR21" s="44"/>
      <c r="JS21" s="44"/>
      <c r="JT21" s="44"/>
      <c r="JU21" s="44"/>
      <c r="JV21" s="44"/>
      <c r="JW21" s="44"/>
      <c r="JX21" s="44"/>
      <c r="JY21" s="44"/>
      <c r="JZ21" s="44"/>
      <c r="KA21" s="44"/>
      <c r="KB21" s="44"/>
      <c r="KC21" s="44"/>
      <c r="KD21" s="44"/>
      <c r="KE21" s="44"/>
      <c r="KF21" s="44"/>
      <c r="KG21" s="44"/>
      <c r="KH21" s="44"/>
      <c r="KI21" s="44"/>
      <c r="KJ21" s="44"/>
      <c r="KK21" s="44"/>
      <c r="KL21" s="44"/>
      <c r="KM21" s="44"/>
      <c r="KN21" s="44"/>
      <c r="KO21" s="44"/>
      <c r="KP21" s="44"/>
      <c r="KQ21" s="44"/>
      <c r="KR21" s="44"/>
      <c r="KS21" s="44"/>
      <c r="KT21" s="44"/>
      <c r="KU21" s="44"/>
      <c r="KV21" s="44"/>
      <c r="KW21" s="44"/>
      <c r="KX21" s="44"/>
      <c r="KY21" s="44"/>
      <c r="KZ21" s="44"/>
      <c r="LA21" s="44"/>
      <c r="LB21" s="44"/>
      <c r="LC21" s="44"/>
      <c r="LD21" s="44"/>
      <c r="LE21" s="44"/>
      <c r="LF21" s="44"/>
      <c r="LG21" s="44"/>
      <c r="LH21" s="44"/>
      <c r="LI21" s="44"/>
      <c r="LJ21" s="44"/>
      <c r="LK21" s="44"/>
      <c r="LL21" s="44"/>
      <c r="LM21" s="44"/>
      <c r="LN21" s="44"/>
      <c r="LO21" s="44"/>
      <c r="LP21" s="44"/>
      <c r="LQ21" s="44"/>
      <c r="LR21" s="44"/>
      <c r="LS21" s="44"/>
      <c r="LT21" s="44"/>
      <c r="LU21" s="44"/>
      <c r="LV21" s="44"/>
      <c r="LW21" s="44"/>
      <c r="LX21" s="44"/>
      <c r="LY21" s="44"/>
      <c r="LZ21" s="44"/>
      <c r="MA21" s="44"/>
      <c r="MB21" s="44"/>
      <c r="MC21" s="44"/>
      <c r="MD21" s="44"/>
      <c r="ME21" s="44"/>
      <c r="MF21" s="44"/>
      <c r="MG21" s="44"/>
      <c r="MH21" s="44"/>
      <c r="MI21" s="44"/>
      <c r="MJ21" s="44"/>
      <c r="MK21" s="44"/>
      <c r="ML21" s="44"/>
      <c r="MM21" s="44"/>
      <c r="MN21" s="44"/>
      <c r="MO21" s="44"/>
      <c r="MP21" s="44"/>
      <c r="MQ21" s="44"/>
      <c r="MR21" s="44"/>
      <c r="MS21" s="44"/>
      <c r="MT21" s="44"/>
      <c r="MU21" s="44"/>
      <c r="MV21" s="44"/>
      <c r="MW21" s="44"/>
      <c r="MX21" s="44"/>
      <c r="MY21" s="44"/>
      <c r="MZ21" s="44"/>
      <c r="NA21" s="44"/>
      <c r="NB21" s="44"/>
      <c r="NC21" s="44"/>
      <c r="ND21" s="44"/>
      <c r="NE21" s="44"/>
      <c r="NF21" s="44"/>
      <c r="NG21" s="44"/>
      <c r="NH21" s="44"/>
      <c r="NI21" s="44"/>
      <c r="NJ21" s="44"/>
      <c r="NK21" s="44"/>
      <c r="NL21" s="44"/>
      <c r="NM21" s="44"/>
      <c r="NN21" s="44"/>
      <c r="NO21" s="44"/>
      <c r="NP21" s="44"/>
      <c r="NQ21" s="44"/>
      <c r="NR21" s="44"/>
      <c r="NS21" s="44"/>
      <c r="NT21" s="44"/>
      <c r="NU21" s="44"/>
      <c r="NV21" s="44"/>
      <c r="NW21" s="44"/>
      <c r="NX21" s="44"/>
      <c r="NY21" s="44"/>
      <c r="NZ21" s="44"/>
      <c r="OA21" s="44"/>
      <c r="OB21" s="44"/>
      <c r="OC21" s="44"/>
      <c r="OD21" s="44"/>
      <c r="OE21" s="44"/>
      <c r="OF21" s="44"/>
      <c r="OG21" s="44"/>
      <c r="OH21" s="44"/>
      <c r="OI21" s="44"/>
      <c r="OJ21" s="44"/>
      <c r="OK21" s="44"/>
      <c r="OL21" s="44"/>
      <c r="OM21" s="44"/>
      <c r="ON21" s="44"/>
      <c r="OO21" s="44"/>
      <c r="OP21" s="44"/>
      <c r="OQ21" s="44"/>
      <c r="OR21" s="44"/>
      <c r="OS21" s="44"/>
      <c r="OT21" s="44"/>
      <c r="OU21" s="44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4"/>
      <c r="PZ21" s="44"/>
      <c r="QA21" s="44"/>
      <c r="QB21" s="44"/>
      <c r="QC21" s="44"/>
      <c r="QD21" s="44"/>
      <c r="QE21" s="44"/>
      <c r="QF21" s="44"/>
      <c r="QG21" s="44"/>
      <c r="QH21" s="44"/>
      <c r="QI21" s="44"/>
      <c r="QJ21" s="44"/>
      <c r="QK21" s="44"/>
      <c r="QL21" s="44"/>
      <c r="QM21" s="44"/>
      <c r="QN21" s="44"/>
      <c r="QO21" s="44"/>
      <c r="QP21" s="44"/>
      <c r="QQ21" s="44"/>
      <c r="QR21" s="44"/>
      <c r="QS21" s="44"/>
      <c r="QT21" s="44"/>
      <c r="QU21" s="44"/>
      <c r="QV21" s="44"/>
      <c r="QW21" s="44"/>
      <c r="QX21" s="44"/>
      <c r="QY21" s="44"/>
      <c r="QZ21" s="44"/>
      <c r="RA21" s="44"/>
      <c r="RB21" s="44"/>
      <c r="RC21" s="44"/>
      <c r="RD21" s="44"/>
      <c r="RE21" s="44"/>
      <c r="RF21" s="44"/>
      <c r="RG21" s="44"/>
      <c r="RH21" s="44"/>
      <c r="RI21" s="44"/>
      <c r="RJ21" s="44"/>
      <c r="RK21" s="44"/>
      <c r="RL21" s="44"/>
      <c r="RM21" s="44"/>
      <c r="RN21" s="44"/>
      <c r="RO21" s="44"/>
      <c r="RP21" s="44"/>
      <c r="RQ21" s="44"/>
      <c r="RR21" s="44"/>
      <c r="RS21" s="44"/>
      <c r="RT21" s="44"/>
      <c r="RU21" s="44"/>
      <c r="RV21" s="44"/>
      <c r="RW21" s="44"/>
      <c r="RX21" s="44"/>
      <c r="RY21" s="44"/>
      <c r="RZ21" s="44"/>
      <c r="SA21" s="44"/>
      <c r="SB21" s="44"/>
      <c r="SC21" s="44"/>
      <c r="SD21" s="44"/>
      <c r="SE21" s="44"/>
      <c r="SF21" s="44"/>
      <c r="SG21" s="44"/>
      <c r="SH21" s="44"/>
      <c r="SI21" s="44"/>
      <c r="SJ21" s="44"/>
      <c r="SK21" s="44"/>
      <c r="SL21" s="44"/>
      <c r="SM21" s="44"/>
      <c r="SN21" s="44"/>
      <c r="SO21" s="44"/>
      <c r="SP21" s="44"/>
      <c r="SQ21" s="44"/>
      <c r="SR21" s="44"/>
      <c r="SS21" s="44"/>
      <c r="ST21" s="44"/>
      <c r="SU21" s="44"/>
      <c r="SV21" s="44"/>
      <c r="SW21" s="44"/>
      <c r="SX21" s="44"/>
      <c r="SY21" s="44"/>
      <c r="SZ21" s="44"/>
      <c r="TA21" s="44"/>
      <c r="TB21" s="44"/>
      <c r="TC21" s="44"/>
      <c r="TD21" s="44"/>
      <c r="TE21" s="44"/>
      <c r="TF21" s="44"/>
      <c r="TG21" s="44"/>
      <c r="TH21" s="44"/>
      <c r="TI21" s="44"/>
      <c r="TJ21" s="44"/>
      <c r="TK21" s="44"/>
      <c r="TL21" s="44"/>
      <c r="TM21" s="44"/>
      <c r="TN21" s="44"/>
      <c r="TO21" s="44"/>
      <c r="TP21" s="44"/>
      <c r="TQ21" s="44"/>
      <c r="TR21" s="44"/>
      <c r="TS21" s="44"/>
      <c r="TT21" s="44"/>
      <c r="TU21" s="44"/>
      <c r="TV21" s="44"/>
      <c r="TW21" s="44"/>
      <c r="TX21" s="44"/>
      <c r="TY21" s="44"/>
      <c r="TZ21" s="44"/>
      <c r="UA21" s="44"/>
      <c r="UB21" s="44"/>
      <c r="UC21" s="44"/>
      <c r="UD21" s="44"/>
      <c r="UE21" s="44"/>
      <c r="UF21" s="44"/>
      <c r="UG21" s="44"/>
      <c r="UH21" s="44"/>
      <c r="UI21" s="44"/>
      <c r="UJ21" s="44"/>
      <c r="UK21" s="44"/>
      <c r="UL21" s="44"/>
      <c r="UM21" s="44"/>
      <c r="UN21" s="44"/>
      <c r="UO21" s="44"/>
      <c r="UP21" s="44"/>
      <c r="UQ21" s="44"/>
      <c r="UR21" s="44"/>
      <c r="US21" s="44"/>
      <c r="UT21" s="44"/>
      <c r="UU21" s="44"/>
      <c r="UV21" s="44"/>
      <c r="UW21" s="44"/>
      <c r="UX21" s="44"/>
      <c r="UY21" s="44"/>
      <c r="UZ21" s="44"/>
      <c r="VA21" s="44"/>
      <c r="VB21" s="44"/>
      <c r="VC21" s="44"/>
      <c r="VD21" s="44"/>
      <c r="VE21" s="44"/>
      <c r="VF21" s="44"/>
      <c r="VG21" s="44"/>
      <c r="VH21" s="44"/>
      <c r="VI21" s="44"/>
      <c r="VJ21" s="44"/>
      <c r="VK21" s="44"/>
      <c r="VL21" s="44"/>
      <c r="VM21" s="44"/>
      <c r="VN21" s="44"/>
      <c r="VO21" s="44"/>
      <c r="VP21" s="44"/>
      <c r="VQ21" s="44"/>
      <c r="VR21" s="44"/>
      <c r="VS21" s="44"/>
      <c r="VT21" s="44"/>
      <c r="VU21" s="44"/>
      <c r="VV21" s="44"/>
      <c r="VW21" s="44"/>
      <c r="VX21" s="44"/>
      <c r="VY21" s="44"/>
      <c r="VZ21" s="44"/>
      <c r="WA21" s="44"/>
      <c r="WB21" s="44"/>
      <c r="WC21" s="44"/>
      <c r="WD21" s="44"/>
      <c r="WE21" s="44"/>
      <c r="WF21" s="44"/>
      <c r="WG21" s="44"/>
      <c r="WH21" s="44"/>
      <c r="WI21" s="44"/>
      <c r="WJ21" s="44"/>
      <c r="WK21" s="44"/>
      <c r="WL21" s="44"/>
      <c r="WM21" s="44"/>
      <c r="WN21" s="44"/>
      <c r="WO21" s="44"/>
      <c r="WP21" s="44"/>
      <c r="WQ21" s="44"/>
      <c r="WR21" s="44"/>
      <c r="WS21" s="44"/>
      <c r="WT21" s="44"/>
      <c r="WU21" s="44"/>
      <c r="WV21" s="44"/>
      <c r="WW21" s="44"/>
      <c r="WX21" s="44"/>
      <c r="WY21" s="44"/>
      <c r="WZ21" s="44"/>
      <c r="XA21" s="44"/>
      <c r="XB21" s="44"/>
      <c r="XC21" s="44"/>
      <c r="XD21" s="44"/>
      <c r="XE21" s="44"/>
      <c r="XF21" s="44"/>
      <c r="XG21" s="44"/>
      <c r="XH21" s="44"/>
      <c r="XI21" s="44"/>
      <c r="XJ21" s="44"/>
      <c r="XK21" s="44"/>
      <c r="XL21" s="44"/>
      <c r="XM21" s="44"/>
      <c r="XN21" s="44"/>
      <c r="XO21" s="44"/>
      <c r="XP21" s="44"/>
      <c r="XQ21" s="44"/>
      <c r="XR21" s="44"/>
      <c r="XS21" s="44"/>
      <c r="XT21" s="44"/>
      <c r="XU21" s="44"/>
      <c r="XV21" s="44"/>
      <c r="XW21" s="44"/>
      <c r="XX21" s="44"/>
      <c r="XY21" s="44"/>
      <c r="XZ21" s="44"/>
      <c r="YA21" s="44"/>
      <c r="YB21" s="44"/>
      <c r="YC21" s="44"/>
      <c r="YD21" s="44"/>
      <c r="YE21" s="44"/>
      <c r="YF21" s="44"/>
      <c r="YG21" s="44"/>
      <c r="YH21" s="44"/>
      <c r="YI21" s="44"/>
      <c r="YJ21" s="44"/>
      <c r="YK21" s="44"/>
      <c r="YL21" s="44"/>
      <c r="YM21" s="44"/>
      <c r="YN21" s="44"/>
      <c r="YO21" s="44"/>
      <c r="YP21" s="44"/>
      <c r="YQ21" s="44"/>
      <c r="YR21" s="44"/>
      <c r="YS21" s="44"/>
      <c r="YT21" s="44"/>
      <c r="YU21" s="44"/>
      <c r="YV21" s="44"/>
      <c r="YW21" s="44"/>
      <c r="YX21" s="44"/>
      <c r="YY21" s="44"/>
      <c r="YZ21" s="44"/>
      <c r="ZA21" s="44"/>
      <c r="ZB21" s="44"/>
      <c r="ZC21" s="44"/>
      <c r="ZD21" s="44"/>
      <c r="ZE21" s="44"/>
      <c r="ZF21" s="44"/>
      <c r="ZG21" s="44"/>
      <c r="ZH21" s="44"/>
      <c r="ZI21" s="44"/>
      <c r="ZJ21" s="44"/>
      <c r="ZK21" s="44"/>
      <c r="ZL21" s="44"/>
      <c r="ZM21" s="44"/>
      <c r="ZN21" s="44"/>
      <c r="ZO21" s="44"/>
      <c r="ZP21" s="44"/>
      <c r="ZQ21" s="44"/>
      <c r="ZR21" s="44"/>
      <c r="ZS21" s="44"/>
      <c r="ZT21" s="44"/>
      <c r="ZU21" s="44"/>
      <c r="ZV21" s="44"/>
      <c r="ZW21" s="44"/>
      <c r="ZX21" s="44"/>
      <c r="ZY21" s="44"/>
      <c r="ZZ21" s="44"/>
      <c r="AAA21" s="44"/>
      <c r="AAB21" s="44"/>
      <c r="AAC21" s="44"/>
      <c r="AAD21" s="44"/>
      <c r="AAE21" s="44"/>
      <c r="AAF21" s="44"/>
      <c r="AAG21" s="44"/>
      <c r="AAH21" s="44"/>
      <c r="AAI21" s="44"/>
      <c r="AAJ21" s="44"/>
      <c r="AAK21" s="44"/>
      <c r="AAL21" s="44"/>
      <c r="AAM21" s="44"/>
      <c r="AAN21" s="44"/>
      <c r="AAO21" s="44"/>
      <c r="AAP21" s="44"/>
      <c r="AAQ21" s="44"/>
      <c r="AAR21" s="44"/>
      <c r="AAS21" s="44"/>
      <c r="AAT21" s="44"/>
      <c r="AAU21" s="44"/>
      <c r="AAV21" s="44"/>
      <c r="AAW21" s="44"/>
      <c r="AAX21" s="44"/>
      <c r="AAY21" s="44"/>
      <c r="AAZ21" s="44"/>
      <c r="ABA21" s="44"/>
      <c r="ABB21" s="44"/>
      <c r="ABC21" s="44"/>
      <c r="ABD21" s="44"/>
      <c r="ABE21" s="44"/>
      <c r="ABF21" s="44"/>
      <c r="ABG21" s="44"/>
      <c r="ABH21" s="44"/>
      <c r="ABI21" s="44"/>
      <c r="ABJ21" s="44"/>
      <c r="ABK21" s="44"/>
      <c r="ABL21" s="44"/>
      <c r="ABM21" s="44"/>
      <c r="ABN21" s="44"/>
      <c r="ABO21" s="44"/>
      <c r="ABP21" s="44"/>
      <c r="ABQ21" s="44"/>
      <c r="ABR21" s="44"/>
      <c r="ABS21" s="44"/>
      <c r="ABT21" s="44"/>
      <c r="ABU21" s="44"/>
      <c r="ABV21" s="44"/>
      <c r="ABW21" s="44"/>
      <c r="ABX21" s="44"/>
      <c r="ABY21" s="44"/>
      <c r="ABZ21" s="44"/>
      <c r="ACA21" s="44"/>
      <c r="ACB21" s="44"/>
      <c r="ACC21" s="44"/>
      <c r="ACD21" s="44"/>
      <c r="ACE21" s="44"/>
      <c r="ACF21" s="44"/>
      <c r="ACG21" s="44"/>
      <c r="ACH21" s="44"/>
      <c r="ACI21" s="44"/>
      <c r="ACJ21" s="44"/>
      <c r="ACK21" s="44"/>
      <c r="ACL21" s="44"/>
      <c r="ACM21" s="44"/>
      <c r="ACN21" s="44"/>
      <c r="ACO21" s="44"/>
      <c r="ACP21" s="44"/>
      <c r="ACQ21" s="44"/>
      <c r="ACR21" s="44"/>
      <c r="ACS21" s="44"/>
      <c r="ACT21" s="44"/>
      <c r="ACU21" s="44"/>
      <c r="ACV21" s="44"/>
      <c r="ACW21" s="44"/>
      <c r="ACX21" s="44"/>
      <c r="ACY21" s="44"/>
      <c r="ACZ21" s="44"/>
      <c r="ADA21" s="44"/>
      <c r="ADB21" s="44"/>
      <c r="ADC21" s="44"/>
      <c r="ADD21" s="44"/>
      <c r="ADE21" s="44"/>
      <c r="ADF21" s="44"/>
      <c r="ADG21" s="44"/>
      <c r="ADH21" s="44"/>
      <c r="ADI21" s="44"/>
      <c r="ADJ21" s="44"/>
      <c r="ADK21" s="44"/>
      <c r="ADL21" s="44"/>
      <c r="ADM21" s="44"/>
      <c r="ADN21" s="44"/>
      <c r="ADO21" s="44"/>
      <c r="ADP21" s="44"/>
      <c r="ADQ21" s="44"/>
      <c r="ADR21" s="44"/>
      <c r="ADS21" s="44"/>
      <c r="ADT21" s="44"/>
      <c r="ADU21" s="44"/>
      <c r="ADV21" s="44"/>
      <c r="ADW21" s="44"/>
      <c r="ADX21" s="44"/>
      <c r="ADY21" s="44"/>
      <c r="ADZ21" s="44"/>
      <c r="AEA21" s="44"/>
      <c r="AEB21" s="44"/>
      <c r="AEC21" s="44"/>
      <c r="AED21" s="44"/>
      <c r="AEE21" s="44"/>
      <c r="AEF21" s="44"/>
      <c r="AEG21" s="44"/>
      <c r="AEH21" s="44"/>
      <c r="AEI21" s="44"/>
      <c r="AEJ21" s="44"/>
      <c r="AEK21" s="44"/>
      <c r="AEL21" s="44"/>
      <c r="AEM21" s="44"/>
      <c r="AEN21" s="44"/>
      <c r="AEO21" s="44"/>
      <c r="AEP21" s="44"/>
      <c r="AEQ21" s="44"/>
      <c r="AER21" s="44"/>
      <c r="AES21" s="44"/>
      <c r="AET21" s="44"/>
      <c r="AEU21" s="44"/>
      <c r="AEV21" s="44"/>
      <c r="AEW21" s="44"/>
      <c r="AEX21" s="44"/>
      <c r="AEY21" s="44"/>
      <c r="AEZ21" s="44"/>
      <c r="AFA21" s="44"/>
      <c r="AFB21" s="44"/>
      <c r="AFC21" s="44"/>
      <c r="AFD21" s="44"/>
      <c r="AFE21" s="44"/>
      <c r="AFF21" s="44"/>
      <c r="AFG21" s="44"/>
      <c r="AFH21" s="44"/>
      <c r="AFI21" s="44"/>
      <c r="AFJ21" s="44"/>
      <c r="AFK21" s="44"/>
      <c r="AFL21" s="44"/>
      <c r="AFM21" s="44"/>
      <c r="AFN21" s="44"/>
      <c r="AFO21" s="44"/>
      <c r="AFP21" s="44"/>
      <c r="AFQ21" s="44"/>
      <c r="AFR21" s="44"/>
      <c r="AFS21" s="44"/>
      <c r="AFT21" s="44"/>
      <c r="AFU21" s="44"/>
      <c r="AFV21" s="44"/>
      <c r="AFW21" s="44"/>
      <c r="AFX21" s="44"/>
      <c r="AFY21" s="44"/>
      <c r="AFZ21" s="44"/>
      <c r="AGA21" s="44"/>
      <c r="AGB21" s="44"/>
      <c r="AGC21" s="44"/>
      <c r="AGD21" s="44"/>
      <c r="AGE21" s="44"/>
      <c r="AGF21" s="44"/>
      <c r="AGG21" s="44"/>
      <c r="AGH21" s="44"/>
      <c r="AGI21" s="44"/>
      <c r="AGJ21" s="44"/>
      <c r="AGK21" s="44"/>
      <c r="AGL21" s="44"/>
      <c r="AGM21" s="44"/>
      <c r="AGN21" s="44"/>
      <c r="AGO21" s="44"/>
      <c r="AGP21" s="44"/>
      <c r="AGQ21" s="44"/>
      <c r="AGR21" s="44"/>
      <c r="AGS21" s="44"/>
      <c r="AGT21" s="44"/>
      <c r="AGU21" s="44"/>
      <c r="AGV21" s="44"/>
      <c r="AGW21" s="44"/>
      <c r="AGX21" s="44"/>
      <c r="AGY21" s="44"/>
      <c r="AGZ21" s="44"/>
      <c r="AHA21" s="44"/>
      <c r="AHB21" s="44"/>
      <c r="AHC21" s="44"/>
      <c r="AHD21" s="44"/>
      <c r="AHE21" s="44"/>
      <c r="AHF21" s="44"/>
      <c r="AHG21" s="44"/>
      <c r="AHH21" s="44"/>
      <c r="AHI21" s="44"/>
      <c r="AHJ21" s="44"/>
      <c r="AHK21" s="44"/>
      <c r="AHL21" s="44"/>
      <c r="AHM21" s="44"/>
      <c r="AHN21" s="44"/>
      <c r="AHO21" s="44"/>
      <c r="AHP21" s="44"/>
      <c r="AHQ21" s="44"/>
      <c r="AHR21" s="44"/>
      <c r="AHS21" s="44"/>
      <c r="AHT21" s="44"/>
      <c r="AHU21" s="44"/>
      <c r="AHV21" s="44"/>
      <c r="AHW21" s="44"/>
      <c r="AHX21" s="44"/>
      <c r="AHY21" s="44"/>
      <c r="AHZ21" s="44"/>
      <c r="AIA21" s="44"/>
      <c r="AIB21" s="44"/>
      <c r="AIC21" s="44"/>
      <c r="AID21" s="44"/>
      <c r="AIE21" s="44"/>
      <c r="AIF21" s="44"/>
      <c r="AIG21" s="44"/>
      <c r="AIH21" s="44"/>
      <c r="AII21" s="44"/>
      <c r="AIJ21" s="44"/>
      <c r="AIK21" s="44"/>
      <c r="AIL21" s="44"/>
      <c r="AIM21" s="44"/>
      <c r="AIN21" s="44"/>
      <c r="AIO21" s="44"/>
      <c r="AIP21" s="44"/>
      <c r="AIQ21" s="44"/>
      <c r="AIR21" s="44"/>
      <c r="AIS21" s="44"/>
      <c r="AIT21" s="44"/>
      <c r="AIU21" s="44"/>
      <c r="AIV21" s="44"/>
      <c r="AIW21" s="44"/>
      <c r="AIX21" s="44"/>
      <c r="AIY21" s="44"/>
      <c r="AIZ21" s="44"/>
      <c r="AJA21" s="44"/>
      <c r="AJB21" s="44"/>
      <c r="AJC21" s="44"/>
      <c r="AJD21" s="44"/>
      <c r="AJE21" s="44"/>
      <c r="AJF21" s="44"/>
      <c r="AJG21" s="44"/>
      <c r="AJH21" s="44"/>
      <c r="AJI21" s="44"/>
      <c r="AJJ21" s="44"/>
      <c r="AJK21" s="44"/>
      <c r="AJL21" s="44"/>
      <c r="AJM21" s="44"/>
      <c r="AJN21" s="44"/>
      <c r="AJO21" s="44"/>
      <c r="AJP21" s="44"/>
      <c r="AJQ21" s="44"/>
      <c r="AJR21" s="44"/>
      <c r="AJS21" s="44"/>
      <c r="AJT21" s="44"/>
      <c r="AJU21" s="44"/>
      <c r="AJV21" s="44"/>
      <c r="AJW21" s="44"/>
      <c r="AJX21" s="44"/>
      <c r="AJY21" s="44"/>
      <c r="AJZ21" s="44"/>
      <c r="AKA21" s="44"/>
      <c r="AKB21" s="44"/>
      <c r="AKC21" s="44"/>
      <c r="AKD21" s="44"/>
      <c r="AKE21" s="44"/>
      <c r="AKF21" s="44"/>
      <c r="AKG21" s="44"/>
      <c r="AKH21" s="44"/>
      <c r="AKI21" s="44"/>
      <c r="AKJ21" s="44"/>
      <c r="AKK21" s="44"/>
      <c r="AKL21" s="44"/>
      <c r="AKM21" s="44"/>
      <c r="AKN21" s="44"/>
      <c r="AKO21" s="44"/>
      <c r="AKP21" s="44"/>
      <c r="AKQ21" s="44"/>
      <c r="AKR21" s="44"/>
      <c r="AKS21" s="44"/>
      <c r="AKT21" s="44"/>
      <c r="AKU21" s="44"/>
      <c r="AKV21" s="44"/>
      <c r="AKW21" s="44"/>
      <c r="AKX21" s="44"/>
      <c r="AKY21" s="44"/>
      <c r="AKZ21" s="44"/>
      <c r="ALA21" s="44"/>
      <c r="ALB21" s="44"/>
      <c r="ALC21" s="44"/>
      <c r="ALD21" s="44"/>
      <c r="ALE21" s="44"/>
      <c r="ALF21" s="44"/>
      <c r="ALG21" s="44"/>
      <c r="ALH21" s="44"/>
      <c r="ALI21" s="44"/>
      <c r="ALJ21" s="44"/>
      <c r="ALK21" s="44"/>
      <c r="ALL21" s="44"/>
      <c r="ALM21" s="44"/>
      <c r="ALN21" s="44"/>
      <c r="ALO21" s="44"/>
      <c r="ALP21" s="44"/>
      <c r="ALQ21" s="44"/>
      <c r="ALR21" s="44"/>
      <c r="ALS21" s="44"/>
      <c r="ALT21" s="44"/>
      <c r="ALU21" s="44"/>
      <c r="ALV21" s="44"/>
      <c r="ALW21" s="44"/>
      <c r="ALX21" s="44"/>
      <c r="ALY21" s="44"/>
      <c r="ALZ21" s="44"/>
      <c r="AMA21" s="44"/>
      <c r="AMB21" s="44"/>
      <c r="AMC21" s="44"/>
      <c r="AMD21" s="44"/>
      <c r="AME21" s="44"/>
      <c r="AMF21" s="44"/>
      <c r="AMG21" s="44"/>
      <c r="AMH21" s="44"/>
      <c r="AMI21" s="44"/>
    </row>
    <row r="25" spans="1:1023" ht="12.75" customHeight="1" x14ac:dyDescent="0.25">
      <c r="H25" s="86"/>
    </row>
  </sheetData>
  <autoFilter ref="J9:J16" xr:uid="{CB330B8F-7CC8-4C0E-BB69-74CA4D44A2E7}"/>
  <mergeCells count="12">
    <mergeCell ref="G17:H17"/>
    <mergeCell ref="B1:H1"/>
    <mergeCell ref="G2:H2"/>
    <mergeCell ref="B6:B7"/>
    <mergeCell ref="C6:C7"/>
    <mergeCell ref="D6:D7"/>
    <mergeCell ref="E6:E7"/>
    <mergeCell ref="F6:F7"/>
    <mergeCell ref="G6:G7"/>
    <mergeCell ref="H6:H7"/>
    <mergeCell ref="D3:E3"/>
    <mergeCell ref="E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firstPageNumber="0" orientation="portrait" r:id="rId1"/>
  <headerFooter alignWithMargins="0"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MK92"/>
  <sheetViews>
    <sheetView showGridLines="0" zoomScaleNormal="100" zoomScaleSheetLayoutView="70" workbookViewId="0">
      <pane ySplit="8" topLeftCell="A9" activePane="bottomLeft" state="frozen"/>
      <selection activeCell="H3" sqref="H3:I3"/>
      <selection pane="bottomLeft" activeCell="B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4" width="15.6640625" style="62" hidden="1" customWidth="1"/>
    <col min="15" max="15" width="15.21875" style="62" hidden="1" customWidth="1"/>
    <col min="16" max="16" width="17.88671875" style="62" hidden="1" customWidth="1"/>
    <col min="17" max="17" width="17.77734375" style="62" hidden="1" customWidth="1"/>
    <col min="18" max="18" width="20.77734375" style="62" hidden="1" customWidth="1"/>
    <col min="19" max="19" width="4.6640625" style="1" hidden="1" customWidth="1"/>
    <col min="20" max="20" width="15.6640625" style="62" hidden="1" customWidth="1"/>
    <col min="21" max="21" width="15.21875" style="62" hidden="1" customWidth="1"/>
    <col min="22" max="22" width="17.88671875" style="62" hidden="1" customWidth="1"/>
    <col min="23" max="23" width="17.77734375" style="62" hidden="1" customWidth="1"/>
    <col min="24" max="24" width="20.77734375" style="62" hidden="1" customWidth="1"/>
    <col min="25" max="26" width="9.109375" style="1"/>
    <col min="27" max="27" width="10.88671875" style="113" hidden="1" customWidth="1"/>
    <col min="28" max="28" width="9.109375" style="1"/>
    <col min="29" max="29" width="9.77734375" style="1" hidden="1" customWidth="1"/>
    <col min="30" max="16384" width="9.109375" style="1"/>
  </cols>
  <sheetData>
    <row r="1" spans="1:29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9" s="10" customFormat="1" ht="16.2" thickBot="1" x14ac:dyDescent="0.3">
      <c r="A2" s="87"/>
      <c r="B2" s="248" t="s">
        <v>2</v>
      </c>
      <c r="C2" s="248"/>
      <c r="D2" s="287" t="str">
        <f>Resumo!D3</f>
        <v>PAVIMENTAÇÃO URBANA - RUAS PÁTRIA MINHA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  <c r="AA2" s="413"/>
    </row>
    <row r="3" spans="1:29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3477902.26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  <c r="AA3" s="413"/>
    </row>
    <row r="4" spans="1:29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  <c r="AA4" s="413"/>
    </row>
    <row r="5" spans="1:29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  <c r="AA5" s="413"/>
    </row>
    <row r="6" spans="1:29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  <c r="AA6" s="413"/>
    </row>
    <row r="7" spans="1:29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  <c r="AA7" s="413"/>
    </row>
    <row r="8" spans="1:29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9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285970.23</v>
      </c>
      <c r="K9" s="63">
        <f>J9</f>
        <v>285970.23</v>
      </c>
      <c r="L9" s="167" t="str">
        <f t="shared" ref="L9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  <c r="AA9" s="115"/>
    </row>
    <row r="10" spans="1:29" ht="43.2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>
        <f>ÁLAMO!G10+ACÁCIA!G10+BORDÔ!G10+CATAIA!G10+MURICI!G10+CAÚNA!G10+MONJOLEIRO!G10+PIQUI!G10+SAPOPEMA!G10+OLMO!G10+PINUS!G10+CAJUEIRO!G10+PEREIRA!G10+PALMEIRA!G10+SEQUÓIA!G10+MAGNÓLIA!G10+BRACATINGA!G10</f>
        <v>9</v>
      </c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>AA10</f>
        <v>3446.28</v>
      </c>
      <c r="L10" s="123" t="str">
        <f t="shared" ref="L10:L15" si="3">IF(J10&gt;0,"X",IF(G10&gt;0,"X",""))</f>
        <v>X</v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  <c r="AA10" s="416">
        <f>ÁLAMO!J10+ACÁCIA!J10+BORDÔ!J10+CATAIA!J10+MURICI!J10+CAÚNA!J10+MONJOLEIRO!J10+PIQUI!J10+SAPOPEMA!J10+OLMO!J10+PINUS!J10+CAJUEIRO!J10+PEREIRA!J10+PALMEIRA!J10+SEQUÓIA!J10+MAGNÓLIA!J10+BRACATINGA!J10</f>
        <v>3446.28</v>
      </c>
      <c r="AC10" s="417">
        <f t="shared" ref="AC10:AC13" si="4">AA10-J10</f>
        <v>0</v>
      </c>
    </row>
    <row r="11" spans="1:29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f>ÁLAMO!G11+ACÁCIA!G11+BORDÔ!G11+CATAIA!G11+MURICI!G11+CAÚNA!G11+MONJOLEIRO!G11+PIQUI!G11+SAPOPEMA!G11+OLMO!G11+PINUS!G11+CAJUEIRO!G11+PEREIRA!G11+PALMEIRA!G11+SEQUÓIA!G11+MAGNÓLIA!G11+BRACATINGA!G11</f>
        <v>6.99</v>
      </c>
      <c r="H11" s="299">
        <f t="shared" si="1"/>
        <v>54.512799999999999</v>
      </c>
      <c r="I11" s="170">
        <f t="shared" si="2"/>
        <v>66.06</v>
      </c>
      <c r="J11" s="171">
        <f t="shared" ref="J11:J14" si="5">AA11</f>
        <v>461.76</v>
      </c>
      <c r="L11" s="123" t="str">
        <f t="shared" si="3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6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7">SUM(T11:W11)</f>
        <v>54.512799999999999</v>
      </c>
      <c r="AA11" s="416">
        <f>ÁLAMO!J11+ACÁCIA!J11+BORDÔ!J11+CATAIA!J11+MURICI!J11+CAÚNA!J11+MONJOLEIRO!J11+PIQUI!J11+SAPOPEMA!J11+OLMO!J11+PINUS!J11+CAJUEIRO!J11+PEREIRA!J11+PALMEIRA!J11+SEQUÓIA!J11+MAGNÓLIA!J11+BRACATINGA!J11</f>
        <v>461.76</v>
      </c>
      <c r="AC11" s="417">
        <f t="shared" si="4"/>
        <v>0</v>
      </c>
    </row>
    <row r="12" spans="1:29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f>ÁLAMO!G12+ACÁCIA!G12+BORDÔ!G12+CATAIA!G12+MURICI!G12+CAÚNA!G12+MONJOLEIRO!G12+PIQUI!G12+SAPOPEMA!G12+OLMO!G12+PINUS!G12+CAJUEIRO!G12+PEREIRA!G12+PALMEIRA!G12+SEQUÓIA!G12+MAGNÓLIA!G12+BRACATINGA!G12</f>
        <v>44.90925</v>
      </c>
      <c r="H12" s="299">
        <f t="shared" si="1"/>
        <v>160.65280000000001</v>
      </c>
      <c r="I12" s="170">
        <f t="shared" si="2"/>
        <v>194.7</v>
      </c>
      <c r="J12" s="171">
        <f t="shared" si="5"/>
        <v>8743.83</v>
      </c>
      <c r="L12" s="123" t="str">
        <f t="shared" si="3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6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7"/>
        <v>160.65280000000001</v>
      </c>
      <c r="AA12" s="416">
        <f>ÁLAMO!J12+ACÁCIA!J12+BORDÔ!J12+CATAIA!J12+MURICI!J12+CAÚNA!J12+MONJOLEIRO!J12+PIQUI!J12+SAPOPEMA!J12+OLMO!J12+PINUS!J12+CAJUEIRO!J12+PEREIRA!J12+PALMEIRA!J12+SEQUÓIA!J12+MAGNÓLIA!J12+BRACATINGA!J12</f>
        <v>8743.83</v>
      </c>
      <c r="AC12" s="417">
        <f t="shared" si="4"/>
        <v>0</v>
      </c>
    </row>
    <row r="13" spans="1:29" ht="27.6" x14ac:dyDescent="0.25">
      <c r="A13" s="89" t="s">
        <v>41</v>
      </c>
      <c r="B13" s="119" t="s">
        <v>47</v>
      </c>
      <c r="C13" s="168" t="s">
        <v>1364</v>
      </c>
      <c r="D13" s="120" t="s">
        <v>1411</v>
      </c>
      <c r="E13" s="121" t="s">
        <v>1412</v>
      </c>
      <c r="F13" s="169" t="s">
        <v>54</v>
      </c>
      <c r="G13" s="122">
        <f>ÁLAMO!G13+ACÁCIA!G13+BORDÔ!G13+CATAIA!G13+MURICI!G13+CAÚNA!G13+MONJOLEIRO!G13+PIQUI!G13+SAPOPEMA!G13+OLMO!G13+PINUS!G13+CAJUEIRO!G13+PEREIRA!G13+PALMEIRA!G13+SEQUÓIA!G13+MAGNÓLIA!G13+BRACATINGA!G13</f>
        <v>280</v>
      </c>
      <c r="H13" s="299">
        <f t="shared" ref="H13" si="8">IF($L$1=1,R13,X13)</f>
        <v>14.06</v>
      </c>
      <c r="I13" s="170">
        <f t="shared" ref="I13" si="9">ROUND(H13*(1+$I$4),2)</f>
        <v>17.04</v>
      </c>
      <c r="J13" s="171">
        <f t="shared" si="5"/>
        <v>4771.2000000000007</v>
      </c>
      <c r="L13" s="123" t="str">
        <f t="shared" ref="L13" si="10">IF(J13&gt;0,"X",IF(G13&gt;0,"X",""))</f>
        <v>X</v>
      </c>
      <c r="M13" s="26"/>
      <c r="N13" s="132">
        <v>12.75</v>
      </c>
      <c r="O13" s="132"/>
      <c r="P13" s="132"/>
      <c r="Q13" s="132"/>
      <c r="R13" s="133">
        <f t="shared" ref="R13" si="11">SUM(N13:Q13)</f>
        <v>12.75</v>
      </c>
      <c r="T13" s="134">
        <v>14.06</v>
      </c>
      <c r="U13" s="134"/>
      <c r="V13" s="134"/>
      <c r="W13" s="134"/>
      <c r="X13" s="135">
        <f t="shared" ref="X13" si="12">SUM(T13:W13)</f>
        <v>14.06</v>
      </c>
      <c r="AA13" s="416">
        <f>ÁLAMO!J13+ACÁCIA!J13+BORDÔ!J13+CATAIA!J13+MURICI!J13+CAÚNA!J13+MONJOLEIRO!J13+PIQUI!J13+SAPOPEMA!J13+OLMO!J13+PINUS!J13+CAJUEIRO!J13+PEREIRA!J13+PALMEIRA!J13+SEQUÓIA!J13+MAGNÓLIA!J13+BRACATINGA!J13</f>
        <v>4771.2000000000007</v>
      </c>
      <c r="AC13" s="417">
        <f t="shared" si="4"/>
        <v>0</v>
      </c>
    </row>
    <row r="14" spans="1:29" ht="14.4" x14ac:dyDescent="0.25">
      <c r="A14" s="89" t="s">
        <v>41</v>
      </c>
      <c r="B14" s="119" t="s">
        <v>48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f>ÁLAMO!G14+ACÁCIA!G14+BORDÔ!G14+CATAIA!G14+MURICI!G14+CAÚNA!G14+MONJOLEIRO!G14+PIQUI!G14+SAPOPEMA!G14+OLMO!G14+PINUS!G14+CAJUEIRO!G14+PEREIRA!G14+PALMEIRA!G14+SEQUÓIA!G14+MAGNÓLIA!G14+BRACATINGA!G14</f>
        <v>42</v>
      </c>
      <c r="H14" s="299">
        <f t="shared" si="1"/>
        <v>5276</v>
      </c>
      <c r="I14" s="170">
        <f t="shared" si="2"/>
        <v>6393.98</v>
      </c>
      <c r="J14" s="171">
        <f t="shared" si="5"/>
        <v>268547.15999999997</v>
      </c>
      <c r="L14" s="123" t="str">
        <f t="shared" si="3"/>
        <v>X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3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7"/>
        <v>5276</v>
      </c>
      <c r="AA14" s="416">
        <f>ÁLAMO!J14+ACÁCIA!J14+BORDÔ!J14+CATAIA!J14+MURICI!J14+CAÚNA!J14+MONJOLEIRO!J14+PIQUI!J14+SAPOPEMA!J14+OLMO!J14+PINUS!J14+CAJUEIRO!J14+PEREIRA!J14+PALMEIRA!J14+SEQUÓIA!J14+MAGNÓLIA!J14+BRACATINGA!J14</f>
        <v>268547.15999999997</v>
      </c>
      <c r="AC14" s="417">
        <f t="shared" ref="AC14" si="14">AA14-J14</f>
        <v>0</v>
      </c>
    </row>
    <row r="15" spans="1:29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112761.23000000001</v>
      </c>
      <c r="K15" s="63">
        <f>J15</f>
        <v>112761.23000000001</v>
      </c>
      <c r="L15" s="167" t="str">
        <f t="shared" si="3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  <c r="AA15" s="115"/>
    </row>
    <row r="16" spans="1:29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f>ÁLAMO!G16+ACÁCIA!G16+BORDÔ!G16+CATAIA!G16+MURICI!G16+CAÚNA!G16+MONJOLEIRO!G16+PIQUI!G16+SAPOPEMA!G16+OLMO!G16+PINUS!G16+CAJUEIRO!G16+PEREIRA!G16+PALMEIRA!G16+SEQUÓIA!G16+MAGNÓLIA!G16+BRACATINGA!G16</f>
        <v>10181.99</v>
      </c>
      <c r="H16" s="299">
        <f>IF($L$1=1,R16,X16)</f>
        <v>4.6399999999999997</v>
      </c>
      <c r="I16" s="170">
        <f>ROUND(H16*(1+$I$4),2)</f>
        <v>5.62</v>
      </c>
      <c r="J16" s="171">
        <f>AA16</f>
        <v>57222.8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5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6">SUM(T16:W16)</f>
        <v>4.6399999999999997</v>
      </c>
      <c r="AA16" s="416">
        <f>ÁLAMO!J16+ACÁCIA!J16+BORDÔ!J16+CATAIA!J16+MURICI!J16+CAÚNA!J16+MONJOLEIRO!J16+PIQUI!J16+SAPOPEMA!J16+OLMO!J16+PINUS!J16+CAJUEIRO!J16+PEREIRA!J16+PALMEIRA!J16+SEQUÓIA!J16+MAGNÓLIA!J16+BRACATINGA!J16</f>
        <v>57222.8</v>
      </c>
      <c r="AC16" s="417">
        <f t="shared" ref="AC16:AC18" si="17">AA16-J16</f>
        <v>0</v>
      </c>
    </row>
    <row r="17" spans="1:29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ÁLAMO!G17+ACÁCIA!G17+BORDÔ!G17+CATAIA!G17+MURICI!G17+CAÚNA!G17+MONJOLEIRO!G17+PIQUI!G17+SAPOPEMA!G17+OLMO!G17+PINUS!G17+CAJUEIRO!G17+PEREIRA!G17+PALMEIRA!G17+SEQUÓIA!G17+MAGNÓLIA!G17+BRACATINGA!G17</f>
        <v>119.72999999999999</v>
      </c>
      <c r="H17" s="299">
        <f>IF($L$1=1,R17,X17)</f>
        <v>8.33</v>
      </c>
      <c r="I17" s="170">
        <f>ROUND(H17*(1+$I$4),2)</f>
        <v>10.1</v>
      </c>
      <c r="J17" s="171">
        <f t="shared" ref="J17:J19" si="18">AA17</f>
        <v>1209.28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5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6"/>
        <v>8.33</v>
      </c>
      <c r="AA17" s="416">
        <f>ÁLAMO!J17+ACÁCIA!J17+BORDÔ!J17+CATAIA!J17+MURICI!J17+CAÚNA!J17+MONJOLEIRO!J17+PIQUI!J17+SAPOPEMA!J17+OLMO!J17+PINUS!J17+CAJUEIRO!J17+PEREIRA!J17+PALMEIRA!J17+SEQUÓIA!J17+MAGNÓLIA!J17+BRACATINGA!J17</f>
        <v>1209.28</v>
      </c>
      <c r="AC17" s="417">
        <f t="shared" si="17"/>
        <v>0</v>
      </c>
    </row>
    <row r="18" spans="1:29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f>ÁLAMO!G18+ACÁCIA!G18+BORDÔ!G18+CATAIA!G18+MURICI!G18+CAÚNA!G18+MONJOLEIRO!G18+PIQUI!G18+SAPOPEMA!G18+OLMO!G18+PINUS!G18+CAJUEIRO!G18+PEREIRA!G18+PALMEIRA!G18+SEQUÓIA!G18+MAGNÓLIA!G18+BRACATINGA!G18</f>
        <v>119.72999999999999</v>
      </c>
      <c r="H18" s="299">
        <f>IF($L$1=1,R18,X18)</f>
        <v>5.54</v>
      </c>
      <c r="I18" s="170">
        <f>ROUND(H18*(1+$I$4),2)</f>
        <v>6.71</v>
      </c>
      <c r="J18" s="171">
        <f t="shared" si="18"/>
        <v>803.39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5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6"/>
        <v>5.54</v>
      </c>
      <c r="AA18" s="416">
        <f>ÁLAMO!J18+ACÁCIA!J18+BORDÔ!J18+CATAIA!J18+MURICI!J18+CAÚNA!J18+MONJOLEIRO!J18+PIQUI!J18+SAPOPEMA!J18+OLMO!J18+PINUS!J18+CAJUEIRO!J18+PEREIRA!J18+PALMEIRA!J18+SEQUÓIA!J18+MAGNÓLIA!J18+BRACATINGA!J18</f>
        <v>803.39</v>
      </c>
      <c r="AC18" s="417">
        <f t="shared" si="17"/>
        <v>0</v>
      </c>
    </row>
    <row r="19" spans="1:29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ÁLAMO!G19+ACÁCIA!G19+BORDÔ!G19+CATAIA!G19+MURICI!G19+CAÚNA!G19+MONJOLEIRO!G19+PIQUI!G19+SAPOPEMA!G19+OLMO!G19+PINUS!G19+CAJUEIRO!G19+PEREIRA!G19+PALMEIRA!G19+SEQUÓIA!G19+MAGNÓLIA!G19+BRACATINGA!G19</f>
        <v>2230.2399999999998</v>
      </c>
      <c r="H19" s="299">
        <f>IF($L$1=1,R19,X19)</f>
        <v>19.8</v>
      </c>
      <c r="I19" s="170">
        <f>ROUND(H19*(1+$I$4),2)</f>
        <v>24</v>
      </c>
      <c r="J19" s="171">
        <f t="shared" si="18"/>
        <v>53525.760000000002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9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20">SUM(T19:W19)</f>
        <v>19.8</v>
      </c>
      <c r="AA19" s="416">
        <f>ÁLAMO!J19+ACÁCIA!J19+BORDÔ!J19+CATAIA!J19+MURICI!J19+CAÚNA!J19+MONJOLEIRO!J19+PIQUI!J19+SAPOPEMA!J19+OLMO!J19+PINUS!J19+CAJUEIRO!J19+PEREIRA!J19+PALMEIRA!J19+SEQUÓIA!J19+MAGNÓLIA!J19+BRACATINGA!J19</f>
        <v>53525.760000000002</v>
      </c>
      <c r="AC19" s="417">
        <f t="shared" ref="AC19" si="21">AA19-J19</f>
        <v>0</v>
      </c>
    </row>
    <row r="20" spans="1:29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704820.7300000001</v>
      </c>
      <c r="K20" s="63">
        <f>J20</f>
        <v>704820.7300000001</v>
      </c>
      <c r="L20" s="167" t="str">
        <f t="shared" ref="L20" si="22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9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f>ÁLAMO!G21+ACÁCIA!G21+BORDÔ!G21+CATAIA!G21+MURICI!G21+CAÚNA!G21+MONJOLEIRO!G21+PIQUI!G21+SAPOPEMA!G21+OLMO!G21+PINUS!G21+CAJUEIRO!G21+PEREIRA!G21+PALMEIRA!G21+SEQUÓIA!G21+MAGNÓLIA!G21+BRACATINGA!G21</f>
        <v>2001.83</v>
      </c>
      <c r="H21" s="299">
        <f t="shared" ref="H21:H36" si="23">IF($L$1=1,R21,X21)</f>
        <v>18.559999999999999</v>
      </c>
      <c r="I21" s="170">
        <f t="shared" ref="I21:I40" si="24">ROUND(H21*(1+$I$4),2)</f>
        <v>22.49</v>
      </c>
      <c r="J21" s="171">
        <f>AA21</f>
        <v>45021.17</v>
      </c>
      <c r="L21" s="123" t="str">
        <f t="shared" ref="L21:L34" si="25">IF(J21&gt;0,"X",IF(G21&gt;0,"X",""))</f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6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7">SUM(T21:W21)</f>
        <v>18.559999999999999</v>
      </c>
      <c r="AA21" s="416">
        <f>ÁLAMO!J21+ACÁCIA!J21+BORDÔ!J21+CATAIA!J21+MURICI!J21+CAÚNA!J21+MONJOLEIRO!J21+PIQUI!J21+SAPOPEMA!J21+OLMO!J21+PINUS!J21+CAJUEIRO!J21+PEREIRA!J21+PALMEIRA!J21+SEQUÓIA!J21+MAGNÓLIA!J21+BRACATINGA!J21</f>
        <v>45021.17</v>
      </c>
      <c r="AC21" s="417">
        <f t="shared" ref="AC21:AC39" si="28">AA21-J21</f>
        <v>0</v>
      </c>
    </row>
    <row r="22" spans="1:29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f>ÁLAMO!G22+ACÁCIA!G22+BORDÔ!G22+CATAIA!G22+MURICI!G22+CAÚNA!G22+MONJOLEIRO!G22+PIQUI!G22+SAPOPEMA!G22+OLMO!G22+PINUS!G22+CAJUEIRO!G22+PEREIRA!G22+PALMEIRA!G22+SEQUÓIA!G22+MAGNÓLIA!G22+BRACATINGA!G22</f>
        <v>1042.72</v>
      </c>
      <c r="H22" s="299">
        <f t="shared" si="23"/>
        <v>34.119999999999997</v>
      </c>
      <c r="I22" s="170">
        <f t="shared" si="24"/>
        <v>41.35</v>
      </c>
      <c r="J22" s="171">
        <f t="shared" ref="J22:J40" si="29">AA22</f>
        <v>43116.479999999996</v>
      </c>
      <c r="L22" s="123" t="str">
        <f t="shared" si="25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6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7"/>
        <v>34.119999999999997</v>
      </c>
      <c r="AA22" s="416">
        <f>ÁLAMO!J22+ACÁCIA!J22+BORDÔ!J22+CATAIA!J22+MURICI!J22+CAÚNA!J22+MONJOLEIRO!J22+PIQUI!J22+SAPOPEMA!J22+OLMO!J22+PINUS!J22+CAJUEIRO!J22+PEREIRA!J22+PALMEIRA!J22+SEQUÓIA!J22+MAGNÓLIA!J22+BRACATINGA!J22</f>
        <v>43116.479999999996</v>
      </c>
      <c r="AC22" s="417">
        <f t="shared" si="28"/>
        <v>0</v>
      </c>
    </row>
    <row r="23" spans="1:29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ÁLAMO!G23+ACÁCIA!G23+BORDÔ!G23+CATAIA!G23+MURICI!G23+CAÚNA!G23+MONJOLEIRO!G23+PIQUI!G23+SAPOPEMA!G23+OLMO!G23+PINUS!G23+CAJUEIRO!G23+PEREIRA!G23+PALMEIRA!G23+SEQUÓIA!G23+MAGNÓLIA!G23+BRACATINGA!G23</f>
        <v>959.11</v>
      </c>
      <c r="H23" s="299">
        <f t="shared" ref="H23" si="30">IF($L$1=1,R23,X23)</f>
        <v>9.1300000000000008</v>
      </c>
      <c r="I23" s="170">
        <f t="shared" ref="I23" si="31">ROUND(H23*(1+$I$4),2)</f>
        <v>11.06</v>
      </c>
      <c r="J23" s="171">
        <f t="shared" si="29"/>
        <v>10607.76</v>
      </c>
      <c r="L23" s="123" t="str">
        <f t="shared" ref="L23" si="32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33">SUM(N23:Q23)</f>
        <v>8.9700000000000006</v>
      </c>
      <c r="T23" s="134">
        <v>9.1300000000000008</v>
      </c>
      <c r="U23" s="134"/>
      <c r="V23" s="134"/>
      <c r="W23" s="134"/>
      <c r="X23" s="135">
        <f t="shared" ref="X23" si="34">SUM(T23:W23)</f>
        <v>9.1300000000000008</v>
      </c>
      <c r="AA23" s="416">
        <f>ÁLAMO!J23+ACÁCIA!J23+BORDÔ!J23+CATAIA!J23+MURICI!J23+CAÚNA!J23+MONJOLEIRO!J23+PIQUI!J23+SAPOPEMA!J23+OLMO!J23+PINUS!J23+CAJUEIRO!J23+PEREIRA!J23+PALMEIRA!J23+SEQUÓIA!J23+MAGNÓLIA!J23+BRACATINGA!J23</f>
        <v>10607.76</v>
      </c>
      <c r="AC23" s="417">
        <f t="shared" si="28"/>
        <v>0</v>
      </c>
    </row>
    <row r="24" spans="1:29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ÁLAMO!G24+ACÁCIA!G24+BORDÔ!G24+CATAIA!G24+MURICI!G24+CAÚNA!G24+MONJOLEIRO!G24+PIQUI!G24+SAPOPEMA!G24+OLMO!G24+PINUS!G24+CAJUEIRO!G24+PEREIRA!G24+PALMEIRA!G24+SEQUÓIA!G24+MAGNÓLIA!G24+BRACATINGA!G24</f>
        <v>5083.2830000000004</v>
      </c>
      <c r="H24" s="299">
        <f t="shared" si="23"/>
        <v>2.1800000000000002</v>
      </c>
      <c r="I24" s="170">
        <f t="shared" si="24"/>
        <v>2.64</v>
      </c>
      <c r="J24" s="171">
        <f t="shared" si="29"/>
        <v>13419.87</v>
      </c>
      <c r="L24" s="123" t="str">
        <f t="shared" si="25"/>
        <v>X</v>
      </c>
      <c r="M24" s="26"/>
      <c r="N24" s="132">
        <v>2.15</v>
      </c>
      <c r="O24" s="132"/>
      <c r="P24" s="132"/>
      <c r="Q24" s="132"/>
      <c r="R24" s="133">
        <f t="shared" ref="R24" si="35">SUM(N24:Q24)</f>
        <v>2.15</v>
      </c>
      <c r="T24" s="134">
        <v>2.1800000000000002</v>
      </c>
      <c r="U24" s="134"/>
      <c r="V24" s="134"/>
      <c r="W24" s="134"/>
      <c r="X24" s="135">
        <f t="shared" ref="X24" si="36">SUM(T24:W24)</f>
        <v>2.1800000000000002</v>
      </c>
      <c r="AA24" s="416">
        <f>ÁLAMO!J24+ACÁCIA!J24+BORDÔ!J24+CATAIA!J24+MURICI!J24+CAÚNA!J24+MONJOLEIRO!J24+PIQUI!J24+SAPOPEMA!J24+OLMO!J24+PINUS!J24+CAJUEIRO!J24+PEREIRA!J24+PALMEIRA!J24+SEQUÓIA!J24+MAGNÓLIA!J24+BRACATINGA!J24</f>
        <v>13419.87</v>
      </c>
      <c r="AC24" s="417">
        <f t="shared" si="28"/>
        <v>0</v>
      </c>
    </row>
    <row r="25" spans="1:29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f>ÁLAMO!G25+ACÁCIA!G25+BORDÔ!G25+CATAIA!G25+MURICI!G25+CAÚNA!G25+MONJOLEIRO!G25+PIQUI!G25+SAPOPEMA!G25+OLMO!G25+PINUS!G25+CAJUEIRO!G25+PEREIRA!G25+PALMEIRA!G25+SEQUÓIA!G25+MAGNÓLIA!G25+BRACATINGA!G25</f>
        <v>420.2</v>
      </c>
      <c r="H25" s="366">
        <f t="shared" si="23"/>
        <v>34.119999999999997</v>
      </c>
      <c r="I25" s="170">
        <f t="shared" si="24"/>
        <v>41.35</v>
      </c>
      <c r="J25" s="171">
        <f t="shared" si="29"/>
        <v>17375.29</v>
      </c>
      <c r="L25" s="123" t="str">
        <f t="shared" si="25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6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7"/>
        <v>34.119999999999997</v>
      </c>
      <c r="AA25" s="416">
        <f>ÁLAMO!J25+ACÁCIA!J25+BORDÔ!J25+CATAIA!J25+MURICI!J25+CAÚNA!J25+MONJOLEIRO!J25+PIQUI!J25+SAPOPEMA!J25+OLMO!J25+PINUS!J25+CAJUEIRO!J25+PEREIRA!J25+PALMEIRA!J25+SEQUÓIA!J25+MAGNÓLIA!J25+BRACATINGA!J25</f>
        <v>17375.29</v>
      </c>
      <c r="AC25" s="417">
        <f t="shared" si="28"/>
        <v>0</v>
      </c>
    </row>
    <row r="26" spans="1:29" ht="14.4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>
        <f>ÁLAMO!G26+ACÁCIA!G26+BORDÔ!G26+CATAIA!G26+MURICI!G26+CAÚNA!G26+MONJOLEIRO!G26+PIQUI!G26+SAPOPEMA!G26+OLMO!G26+PINUS!G26+CAJUEIRO!G26+PEREIRA!G26+PALMEIRA!G26+SEQUÓIA!G26+MAGNÓLIA!G26+BRACATINGA!G26</f>
        <v>0</v>
      </c>
      <c r="H26" s="366">
        <f t="shared" si="23"/>
        <v>195.0728</v>
      </c>
      <c r="I26" s="170">
        <f t="shared" si="24"/>
        <v>236.41</v>
      </c>
      <c r="J26" s="171">
        <f t="shared" si="29"/>
        <v>0</v>
      </c>
      <c r="L26" s="123" t="str">
        <f t="shared" si="25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6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7"/>
        <v>195.0728</v>
      </c>
      <c r="AA26" s="416">
        <f>ÁLAMO!J26+ACÁCIA!J26+BORDÔ!J26+CATAIA!J26+MURICI!J26+CAÚNA!J26+MONJOLEIRO!J26+PIQUI!J26+SAPOPEMA!J26+OLMO!J26+PINUS!J26+CAJUEIRO!J26+PEREIRA!J26+PALMEIRA!J26+SEQUÓIA!J26+MAGNÓLIA!J26+BRACATINGA!J26</f>
        <v>0</v>
      </c>
      <c r="AC26" s="417">
        <f t="shared" si="28"/>
        <v>0</v>
      </c>
    </row>
    <row r="27" spans="1:29" ht="14.4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>
        <f>ÁLAMO!G27+ACÁCIA!G27+BORDÔ!G27+CATAIA!G27+MURICI!G27+CAÚNA!G27+MONJOLEIRO!G27+PIQUI!G27+SAPOPEMA!G27+OLMO!G27+PINUS!G27+CAJUEIRO!G27+PEREIRA!G27+PALMEIRA!G27+SEQUÓIA!G27+MAGNÓLIA!G27+BRACATINGA!G27</f>
        <v>0</v>
      </c>
      <c r="H27" s="366">
        <f t="shared" ref="H27" si="37">IF($L$1=1,R27,X27)</f>
        <v>19.809999999999999</v>
      </c>
      <c r="I27" s="170">
        <f t="shared" ref="I27" si="38">ROUND(H27*(1+$I$4),2)</f>
        <v>24.01</v>
      </c>
      <c r="J27" s="171">
        <f t="shared" si="29"/>
        <v>0</v>
      </c>
      <c r="L27" s="123" t="str">
        <f t="shared" ref="L27" si="39">IF(J27&gt;0,"X",IF(G27&gt;0,"X",""))</f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ref="R27" si="40">SUM(N27:Q27)</f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ref="X27" si="41">SUM(T27:W27)</f>
        <v>19.809999999999999</v>
      </c>
      <c r="AA27" s="416">
        <f>ÁLAMO!J27+ACÁCIA!J27+BORDÔ!J27+CATAIA!J27+MURICI!J27+CAÚNA!J27+MONJOLEIRO!J27+PIQUI!J27+SAPOPEMA!J27+OLMO!J27+PINUS!J27+CAJUEIRO!J27+PEREIRA!J27+PALMEIRA!J27+SEQUÓIA!J27+MAGNÓLIA!J27+BRACATINGA!J27</f>
        <v>0</v>
      </c>
      <c r="AC27" s="417">
        <f t="shared" si="28"/>
        <v>0</v>
      </c>
    </row>
    <row r="28" spans="1:29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f>ÁLAMO!G28+ACÁCIA!G28+BORDÔ!G28+CATAIA!G28+MURICI!G28+CAÚNA!G28+MONJOLEIRO!G28+PIQUI!G28+SAPOPEMA!G28+OLMO!G28+PINUS!G28+CAJUEIRO!G28+PEREIRA!G28+PALMEIRA!G28+SEQUÓIA!G28+MAGNÓLIA!G28+BRACATINGA!G28</f>
        <v>794</v>
      </c>
      <c r="H28" s="366">
        <f t="shared" si="23"/>
        <v>94.32</v>
      </c>
      <c r="I28" s="170">
        <f t="shared" si="24"/>
        <v>114.31</v>
      </c>
      <c r="J28" s="171">
        <f t="shared" si="29"/>
        <v>90762.14</v>
      </c>
      <c r="L28" s="123" t="str">
        <f>IF(J28&gt;0,"X",IF(G28&gt;0,"X",""))</f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  <c r="AA28" s="416">
        <f>ÁLAMO!J28+ACÁCIA!J28+BORDÔ!J28+CATAIA!J28+MURICI!J28+CAÚNA!J28+MONJOLEIRO!J28+PIQUI!J28+SAPOPEMA!J28+OLMO!J28+PINUS!J28+CAJUEIRO!J28+PEREIRA!J28+PALMEIRA!J28+SEQUÓIA!J28+MAGNÓLIA!J28+BRACATINGA!J28</f>
        <v>90762.14</v>
      </c>
      <c r="AC28" s="417">
        <f t="shared" si="28"/>
        <v>0</v>
      </c>
    </row>
    <row r="29" spans="1:29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f>ÁLAMO!G29+ACÁCIA!G29+BORDÔ!G29+CATAIA!G29+MURICI!G29+CAÚNA!G29+MONJOLEIRO!G29+PIQUI!G29+SAPOPEMA!G29+OLMO!G29+PINUS!G29+CAJUEIRO!G29+PEREIRA!G29+PALMEIRA!G29+SEQUÓIA!G29+MAGNÓLIA!G29+BRACATINGA!G29</f>
        <v>318</v>
      </c>
      <c r="H29" s="366">
        <f t="shared" si="23"/>
        <v>144.79</v>
      </c>
      <c r="I29" s="170">
        <f t="shared" si="24"/>
        <v>175.47</v>
      </c>
      <c r="J29" s="171">
        <f t="shared" si="29"/>
        <v>55799.459999999992</v>
      </c>
      <c r="L29" s="123" t="str">
        <f>IF(J29&gt;0,"X",IF(G29&gt;0,"X",""))</f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  <c r="AA29" s="416">
        <f>ÁLAMO!J29+ACÁCIA!J29+BORDÔ!J29+CATAIA!J29+MURICI!J29+CAÚNA!J29+MONJOLEIRO!J29+PIQUI!J29+SAPOPEMA!J29+OLMO!J29+PINUS!J29+CAJUEIRO!J29+PEREIRA!J29+PALMEIRA!J29+SEQUÓIA!J29+MAGNÓLIA!J29+BRACATINGA!J29</f>
        <v>55799.459999999992</v>
      </c>
      <c r="AC29" s="417">
        <f t="shared" si="28"/>
        <v>0</v>
      </c>
    </row>
    <row r="30" spans="1:29" ht="43.2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>
        <f>ÁLAMO!G30+ACÁCIA!G30+BORDÔ!G30+CATAIA!G30+MURICI!G30+CAÚNA!G30+MONJOLEIRO!G30+PIQUI!G30+SAPOPEMA!G30+OLMO!G30+PINUS!G30+CAJUEIRO!G30+PEREIRA!G30+PALMEIRA!G30+SEQUÓIA!G30+MAGNÓLIA!G30+BRACATINGA!G30</f>
        <v>325</v>
      </c>
      <c r="H30" s="366">
        <f t="shared" ref="H30" si="42">IF($L$1=1,R30,X30)</f>
        <v>167.30401999999998</v>
      </c>
      <c r="I30" s="170">
        <f t="shared" ref="I30" si="43">ROUND(H30*(1+$I$4),2)</f>
        <v>202.76</v>
      </c>
      <c r="J30" s="171">
        <f t="shared" si="29"/>
        <v>65897</v>
      </c>
      <c r="L30" s="123" t="str">
        <f>IF(J30&gt;0,"X",IF(G30&gt;0,"X",""))</f>
        <v>X</v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4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45">SUM(T30:W30)</f>
        <v>167.30401999999998</v>
      </c>
      <c r="AA30" s="416">
        <f>ÁLAMO!J30+ACÁCIA!J30+BORDÔ!J30+CATAIA!J30+MURICI!J30+CAÚNA!J30+MONJOLEIRO!J30+PIQUI!J30+SAPOPEMA!J30+OLMO!J30+PINUS!J30+CAJUEIRO!J30+PEREIRA!J30+PALMEIRA!J30+SEQUÓIA!J30+MAGNÓLIA!J30+BRACATINGA!J30</f>
        <v>65897</v>
      </c>
      <c r="AC30" s="417">
        <f t="shared" si="28"/>
        <v>0</v>
      </c>
    </row>
    <row r="31" spans="1:29" ht="57.6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>
        <f>ÁLAMO!G31+ACÁCIA!G31+BORDÔ!G31+CATAIA!G31+MURICI!G31+CAÚNA!G31+MONJOLEIRO!G31+PIQUI!G31+SAPOPEMA!G31+OLMO!G31+PINUS!G31+CAJUEIRO!G31+PEREIRA!G31+PALMEIRA!G31+SEQUÓIA!G31+MAGNÓLIA!G31+BRACATINGA!G31</f>
        <v>152</v>
      </c>
      <c r="H31" s="366">
        <f t="shared" si="23"/>
        <v>251.01</v>
      </c>
      <c r="I31" s="170">
        <f t="shared" si="24"/>
        <v>304.2</v>
      </c>
      <c r="J31" s="171">
        <f t="shared" si="29"/>
        <v>46238.400000000001</v>
      </c>
      <c r="L31" s="123" t="str">
        <f t="shared" si="25"/>
        <v>X</v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  <c r="AA31" s="416">
        <f>ÁLAMO!J31+ACÁCIA!J31+BORDÔ!J31+CATAIA!J31+MURICI!J31+CAÚNA!J31+MONJOLEIRO!J31+PIQUI!J31+SAPOPEMA!J31+OLMO!J31+PINUS!J31+CAJUEIRO!J31+PEREIRA!J31+PALMEIRA!J31+SEQUÓIA!J31+MAGNÓLIA!J31+BRACATINGA!J31</f>
        <v>46238.400000000001</v>
      </c>
      <c r="AC31" s="417">
        <f t="shared" si="28"/>
        <v>0</v>
      </c>
    </row>
    <row r="32" spans="1:29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f>ÁLAMO!G32+ACÁCIA!G32+BORDÔ!G32+CATAIA!G32+MURICI!G32+CAÚNA!G32+MONJOLEIRO!G32+PIQUI!G32+SAPOPEMA!G32+OLMO!G32+PINUS!G32+CAJUEIRO!G32+PEREIRA!G32+PALMEIRA!G32+SEQUÓIA!G32+MAGNÓLIA!G32+BRACATINGA!G32</f>
        <v>84</v>
      </c>
      <c r="H32" s="366">
        <f t="shared" si="23"/>
        <v>1543.2696000000001</v>
      </c>
      <c r="I32" s="170">
        <f t="shared" si="24"/>
        <v>1870.29</v>
      </c>
      <c r="J32" s="171">
        <f t="shared" si="29"/>
        <v>157104.36000000002</v>
      </c>
      <c r="L32" s="123" t="str">
        <f t="shared" si="25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4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47">SUM(T32:W32)</f>
        <v>1543.2696000000001</v>
      </c>
      <c r="AA32" s="416">
        <f>ÁLAMO!J32+ACÁCIA!J32+BORDÔ!J32+CATAIA!J32+MURICI!J32+CAÚNA!J32+MONJOLEIRO!J32+PIQUI!J32+SAPOPEMA!J32+OLMO!J32+PINUS!J32+CAJUEIRO!J32+PEREIRA!J32+PALMEIRA!J32+SEQUÓIA!J32+MAGNÓLIA!J32+BRACATINGA!J32</f>
        <v>157104.36000000002</v>
      </c>
      <c r="AC32" s="417">
        <f t="shared" si="28"/>
        <v>0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f>ÁLAMO!G33+ACÁCIA!G33+BORDÔ!G33+CATAIA!G33+MURICI!G33+CAÚNA!G33+MONJOLEIRO!G33+PIQUI!G33+SAPOPEMA!G33+OLMO!G33+PINUS!G33+CAJUEIRO!G33+PEREIRA!G33+PALMEIRA!G33+SEQUÓIA!G33+MAGNÓLIA!G33+BRACATINGA!G33</f>
        <v>17</v>
      </c>
      <c r="H33" s="366">
        <f t="shared" si="23"/>
        <v>1764.8804</v>
      </c>
      <c r="I33" s="170">
        <f t="shared" si="24"/>
        <v>2138.86</v>
      </c>
      <c r="J33" s="171">
        <f t="shared" si="29"/>
        <v>36360.620000000003</v>
      </c>
      <c r="L33" s="123" t="str">
        <f t="shared" si="25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4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47"/>
        <v>1764.8804</v>
      </c>
      <c r="AA33" s="416">
        <f>ÁLAMO!J33+ACÁCIA!J33+BORDÔ!J33+CATAIA!J33+MURICI!J33+CAÚNA!J33+MONJOLEIRO!J33+PIQUI!J33+SAPOPEMA!J33+OLMO!J33+PINUS!J33+CAJUEIRO!J33+PEREIRA!J33+PALMEIRA!J33+SEQUÓIA!J33+MAGNÓLIA!J33+BRACATINGA!J33</f>
        <v>36360.620000000003</v>
      </c>
      <c r="AC33" s="417">
        <f t="shared" si="28"/>
        <v>0</v>
      </c>
    </row>
    <row r="34" spans="1:52" ht="14.4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122">
        <f>ÁLAMO!G34+ACÁCIA!G34+BORDÔ!G34+CATAIA!G34+MURICI!G34+CAÚNA!G34+MONJOLEIRO!G34+PIQUI!G34+SAPOPEMA!G34+OLMO!G34+PINUS!G34+CAJUEIRO!G34+PEREIRA!G34+PALMEIRA!G34+SEQUÓIA!G34+MAGNÓLIA!G34+BRACATINGA!G34</f>
        <v>2</v>
      </c>
      <c r="H34" s="299">
        <f t="shared" si="23"/>
        <v>2066.7118</v>
      </c>
      <c r="I34" s="170">
        <f t="shared" si="24"/>
        <v>2504.65</v>
      </c>
      <c r="J34" s="171">
        <f t="shared" si="29"/>
        <v>5009.3</v>
      </c>
      <c r="L34" s="123" t="str">
        <f t="shared" si="25"/>
        <v>X</v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4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47"/>
        <v>2066.7118</v>
      </c>
      <c r="AA34" s="416">
        <f>ÁLAMO!J34+ACÁCIA!J34+BORDÔ!J34+CATAIA!J34+MURICI!J34+CAÚNA!J34+MONJOLEIRO!J34+PIQUI!J34+SAPOPEMA!J34+OLMO!J34+PINUS!J34+CAJUEIRO!J34+PEREIRA!J34+PALMEIRA!J34+SEQUÓIA!J34+MAGNÓLIA!J34+BRACATINGA!J34</f>
        <v>5009.3</v>
      </c>
      <c r="AC34" s="417">
        <f t="shared" si="28"/>
        <v>0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f>ÁLAMO!G35+ACÁCIA!G35+BORDÔ!G35+CATAIA!G35+MURICI!G35+CAÚNA!G35+MONJOLEIRO!G35+PIQUI!G35+SAPOPEMA!G35+OLMO!G35+PINUS!G35+CAJUEIRO!G35+PEREIRA!G35+PALMEIRA!G35+SEQUÓIA!G35+MAGNÓLIA!G35+BRACATINGA!G35</f>
        <v>32</v>
      </c>
      <c r="H35" s="299">
        <f t="shared" si="23"/>
        <v>2265.6803999999997</v>
      </c>
      <c r="I35" s="170">
        <f t="shared" si="24"/>
        <v>2745.78</v>
      </c>
      <c r="J35" s="171">
        <f t="shared" si="29"/>
        <v>87864.959999999992</v>
      </c>
      <c r="L35" s="123" t="str">
        <f t="shared" ref="L35:L38" si="48">IF(J35&gt;0,"X",IF(G35&gt;0,"X",""))</f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4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47"/>
        <v>2265.6803999999997</v>
      </c>
      <c r="AA35" s="416">
        <f>ÁLAMO!J35+ACÁCIA!J35+BORDÔ!J35+CATAIA!J35+MURICI!J35+CAÚNA!J35+MONJOLEIRO!J35+PIQUI!J35+SAPOPEMA!J35+OLMO!J35+PINUS!J35+CAJUEIRO!J35+PEREIRA!J35+PALMEIRA!J35+SEQUÓIA!J35+MAGNÓLIA!J35+BRACATINGA!J35</f>
        <v>87864.959999999992</v>
      </c>
      <c r="AC35" s="417">
        <f t="shared" si="28"/>
        <v>0</v>
      </c>
    </row>
    <row r="36" spans="1:52" ht="14.4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>
        <f>ÁLAMO!G36+ACÁCIA!G36+BORDÔ!G36+CATAIA!G36+MURICI!G36+CAÚNA!G36+MONJOLEIRO!G36+PIQUI!G36+SAPOPEMA!G36+OLMO!G36+PINUS!G36+CAJUEIRO!G36+PEREIRA!G36+PALMEIRA!G36+SEQUÓIA!G36+MAGNÓLIA!G36+BRACATINGA!G36</f>
        <v>8</v>
      </c>
      <c r="H36" s="299">
        <f t="shared" si="23"/>
        <v>2567.5117999999998</v>
      </c>
      <c r="I36" s="170">
        <f t="shared" si="24"/>
        <v>3111.57</v>
      </c>
      <c r="J36" s="171">
        <f t="shared" si="29"/>
        <v>24892.560000000001</v>
      </c>
      <c r="L36" s="123" t="str">
        <f t="shared" si="48"/>
        <v>X</v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4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47"/>
        <v>2567.5117999999998</v>
      </c>
      <c r="AA36" s="416">
        <f>ÁLAMO!J36+ACÁCIA!J36+BORDÔ!J36+CATAIA!J36+MURICI!J36+CAÚNA!J36+MONJOLEIRO!J36+PIQUI!J36+SAPOPEMA!J36+OLMO!J36+PINUS!J36+CAJUEIRO!J36+PEREIRA!J36+PALMEIRA!J36+SEQUÓIA!J36+MAGNÓLIA!J36+BRACATINGA!J36</f>
        <v>24892.560000000001</v>
      </c>
      <c r="AC36" s="417">
        <f t="shared" si="28"/>
        <v>0</v>
      </c>
    </row>
    <row r="37" spans="1:52" ht="14.4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>
        <f>ÁLAMO!G37+ACÁCIA!G37+BORDÔ!G37+CATAIA!G37+MURICI!G37+CAÚNA!G37+MONJOLEIRO!G37+PIQUI!G37+SAPOPEMA!G37+OLMO!G37+PINUS!G37+CAJUEIRO!G37+PEREIRA!G37+PALMEIRA!G37+SEQUÓIA!G37+MAGNÓLIA!G37+BRACATINGA!G37</f>
        <v>2</v>
      </c>
      <c r="H37" s="299">
        <f t="shared" ref="H37:H66" si="49">IF($L$1=1,R37,X37)</f>
        <v>643.26</v>
      </c>
      <c r="I37" s="170">
        <f t="shared" si="24"/>
        <v>779.57</v>
      </c>
      <c r="J37" s="171">
        <f t="shared" si="29"/>
        <v>1559.14</v>
      </c>
      <c r="L37" s="123" t="str">
        <f t="shared" si="48"/>
        <v>X</v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6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7"/>
        <v>643.26</v>
      </c>
      <c r="AA37" s="416">
        <f>ÁLAMO!J37+ACÁCIA!J37+BORDÔ!J37+CATAIA!J37+MURICI!J37+CAÚNA!J37+MONJOLEIRO!J37+PIQUI!J37+SAPOPEMA!J37+OLMO!J37+PINUS!J37+CAJUEIRO!J37+PEREIRA!J37+PALMEIRA!J37+SEQUÓIA!J37+MAGNÓLIA!J37+BRACATINGA!J37</f>
        <v>1559.14</v>
      </c>
      <c r="AC37" s="417">
        <f t="shared" si="28"/>
        <v>0</v>
      </c>
    </row>
    <row r="38" spans="1:52" ht="14.4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>
        <f>ÁLAMO!G38+ACÁCIA!G38+BORDÔ!G38+CATAIA!G38+MURICI!G38+CAÚNA!G38+MONJOLEIRO!G38+PIQUI!G38+SAPOPEMA!G38+OLMO!G38+PINUS!G38+CAJUEIRO!G38+PEREIRA!G38+PALMEIRA!G38+SEQUÓIA!G38+MAGNÓLIA!G38+BRACATINGA!G38</f>
        <v>2</v>
      </c>
      <c r="H38" s="299">
        <f t="shared" si="49"/>
        <v>954.15</v>
      </c>
      <c r="I38" s="170">
        <f t="shared" si="24"/>
        <v>1156.33</v>
      </c>
      <c r="J38" s="171">
        <f t="shared" si="29"/>
        <v>2312.66</v>
      </c>
      <c r="L38" s="123" t="str">
        <f t="shared" si="48"/>
        <v>X</v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5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51">SUM(T38:W38)</f>
        <v>954.15</v>
      </c>
      <c r="AA38" s="416">
        <f>ÁLAMO!J38+ACÁCIA!J38+BORDÔ!J38+CATAIA!J38+MURICI!J38+CAÚNA!J38+MONJOLEIRO!J38+PIQUI!J38+SAPOPEMA!J38+OLMO!J38+PINUS!J38+CAJUEIRO!J38+PEREIRA!J38+PALMEIRA!J38+SEQUÓIA!J38+MAGNÓLIA!J38+BRACATINGA!J38</f>
        <v>2312.66</v>
      </c>
      <c r="AC38" s="417">
        <f t="shared" si="28"/>
        <v>0</v>
      </c>
    </row>
    <row r="39" spans="1:52" ht="14.4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>
        <f>ÁLAMO!G39+ACÁCIA!G39+BORDÔ!G39+CATAIA!G39+MURICI!G39+CAÚNA!G39+MONJOLEIRO!G39+PIQUI!G39+SAPOPEMA!G39+OLMO!G39+PINUS!G39+CAJUEIRO!G39+PEREIRA!G39+PALMEIRA!G39+SEQUÓIA!G39+MAGNÓLIA!G39+BRACATINGA!G39</f>
        <v>0</v>
      </c>
      <c r="H39" s="299">
        <f>IF($L$1=1,R39,X39)</f>
        <v>538.55780000000004</v>
      </c>
      <c r="I39" s="170">
        <f t="shared" si="24"/>
        <v>652.67999999999995</v>
      </c>
      <c r="J39" s="171">
        <f t="shared" si="29"/>
        <v>0</v>
      </c>
      <c r="L39" s="123" t="str">
        <f t="shared" ref="L39:L40" si="52">IF(J39&gt;0,"X",IF(G39&gt;0,"X",""))</f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53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54">SUM(T39:W39)</f>
        <v>538.55780000000004</v>
      </c>
      <c r="AA39" s="416">
        <f>ÁLAMO!J39+ACÁCIA!J39+BORDÔ!J39+CATAIA!J39+MURICI!J39+CAÚNA!J39+MONJOLEIRO!J39+PIQUI!J39+SAPOPEMA!J39+OLMO!J39+PINUS!J39+CAJUEIRO!J39+PEREIRA!J39+PALMEIRA!J39+SEQUÓIA!J39+MAGNÓLIA!J39+BRACATINGA!J39</f>
        <v>0</v>
      </c>
      <c r="AC39" s="417">
        <f t="shared" si="28"/>
        <v>0</v>
      </c>
    </row>
    <row r="40" spans="1:52" ht="14.4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>
        <f>ÁLAMO!G40+ACÁCIA!G40+BORDÔ!G40+CATAIA!G40+MURICI!G40+CAÚNA!G40+MONJOLEIRO!G40+PIQUI!G40+SAPOPEMA!G40+OLMO!G40+PINUS!G40+CAJUEIRO!G40+PEREIRA!G40+PALMEIRA!G40+SEQUÓIA!G40+MAGNÓLIA!G40+BRACATINGA!G40</f>
        <v>1</v>
      </c>
      <c r="H40" s="299">
        <f t="shared" si="49"/>
        <v>1220.8590000000002</v>
      </c>
      <c r="I40" s="170">
        <f t="shared" si="24"/>
        <v>1479.56</v>
      </c>
      <c r="J40" s="171">
        <f t="shared" si="29"/>
        <v>1479.56</v>
      </c>
      <c r="L40" s="123" t="str">
        <f t="shared" si="52"/>
        <v>X</v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53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54"/>
        <v>1220.8590000000002</v>
      </c>
      <c r="AA40" s="416">
        <f>ÁLAMO!J40+ACÁCIA!J40+BORDÔ!J40+CATAIA!J40+MURICI!J40+CAÚNA!J40+MONJOLEIRO!J40+PIQUI!J40+SAPOPEMA!J40+OLMO!J40+PINUS!J40+CAJUEIRO!J40+PEREIRA!J40+PALMEIRA!J40+SEQUÓIA!J40+MAGNÓLIA!J40+BRACATINGA!J40</f>
        <v>1479.56</v>
      </c>
      <c r="AC40" s="417">
        <f t="shared" ref="AC40" si="55">AA40-J40</f>
        <v>0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49"/>
        <v>0</v>
      </c>
      <c r="I41" s="166"/>
      <c r="J41" s="266">
        <f>SUM(J42:J50)</f>
        <v>1340183.6599999999</v>
      </c>
      <c r="K41" s="63">
        <f>J41</f>
        <v>1340183.6599999999</v>
      </c>
      <c r="L41" s="167" t="str">
        <f t="shared" ref="L41:L51" si="56">IF(J41&gt;0,"X",IF(G41&gt;0,"X",""))</f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13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f>ÁLAMO!G42+ACÁCIA!G42+BORDÔ!G42+CATAIA!G42+MURICI!G42+CAÚNA!G42+MONJOLEIRO!G42+PIQUI!G42+SAPOPEMA!G42+OLMO!G42+PINUS!G42+CAJUEIRO!G42+PEREIRA!G42+PALMEIRA!G42+SEQUÓIA!G42+MAGNÓLIA!G42+BRACATINGA!G42</f>
        <v>2268.8700000000003</v>
      </c>
      <c r="H42" s="299">
        <f t="shared" si="49"/>
        <v>134.0025</v>
      </c>
      <c r="I42" s="170">
        <f>ROUND(H42*(1+$I$4),2)</f>
        <v>162.4</v>
      </c>
      <c r="J42" s="171">
        <f>AA42</f>
        <v>368464.49</v>
      </c>
      <c r="K42" s="63"/>
      <c r="L42" s="123" t="str">
        <f t="shared" si="56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57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58">SUM(T42:W42)</f>
        <v>134.0025</v>
      </c>
      <c r="Y42" s="1"/>
      <c r="Z42" s="1"/>
      <c r="AA42" s="416">
        <f>ÁLAMO!J42+ACÁCIA!J42+BORDÔ!J42+CATAIA!J42+MURICI!J42+CAÚNA!J42+MONJOLEIRO!J42+PIQUI!J42+SAPOPEMA!J42+OLMO!J42+PINUS!J42+CAJUEIRO!J42+PEREIRA!J42+PALMEIRA!J42+SEQUÓIA!J42+MAGNÓLIA!J42+BRACATINGA!J42</f>
        <v>368464.49</v>
      </c>
      <c r="AB42" s="1"/>
      <c r="AC42" s="417">
        <f t="shared" ref="AC42:AC49" si="59">AA42-J42</f>
        <v>0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f>ÁLAMO!G43+ACÁCIA!G43+BORDÔ!G43+CATAIA!G43+MURICI!G43+CAÚNA!G43+MONJOLEIRO!G43+PIQUI!G43+SAPOPEMA!G43+OLMO!G43+PINUS!G43+CAJUEIRO!G43+PEREIRA!G43+PALMEIRA!G43+SEQUÓIA!G43+MAGNÓLIA!G43+BRACATINGA!G43</f>
        <v>1481.1200000000001</v>
      </c>
      <c r="H43" s="299">
        <f t="shared" si="49"/>
        <v>188.64999999999998</v>
      </c>
      <c r="I43" s="170">
        <f t="shared" ref="I43:I47" si="60">ROUND(H43*(1+$I$4),2)</f>
        <v>228.62</v>
      </c>
      <c r="J43" s="171">
        <f t="shared" ref="J43:J50" si="61">AA43</f>
        <v>338613.66</v>
      </c>
      <c r="K43" s="63"/>
      <c r="L43" s="123" t="str">
        <f t="shared" si="56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57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58"/>
        <v>188.64999999999998</v>
      </c>
      <c r="Y43" s="1"/>
      <c r="Z43" s="1"/>
      <c r="AA43" s="416">
        <f>ÁLAMO!J43+ACÁCIA!J43+BORDÔ!J43+CATAIA!J43+MURICI!J43+CAÚNA!J43+MONJOLEIRO!J43+PIQUI!J43+SAPOPEMA!J43+OLMO!J43+PINUS!J43+CAJUEIRO!J43+PEREIRA!J43+PALMEIRA!J43+SEQUÓIA!J43+MAGNÓLIA!J43+BRACATINGA!J43</f>
        <v>338613.66</v>
      </c>
      <c r="AB43" s="1"/>
      <c r="AC43" s="417">
        <f t="shared" si="59"/>
        <v>0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f>ÁLAMO!G44+ACÁCIA!G44+BORDÔ!G44+CATAIA!G44+MURICI!G44+CAÚNA!G44+MONJOLEIRO!G44+PIQUI!G44+SAPOPEMA!G44+OLMO!G44+PINUS!G44+CAJUEIRO!G44+PEREIRA!G44+PALMEIRA!G44+SEQUÓIA!G44+MAGNÓLIA!G44+BRACATINGA!G44</f>
        <v>8694.1699999999983</v>
      </c>
      <c r="H44" s="299">
        <f t="shared" si="49"/>
        <v>0.5612992</v>
      </c>
      <c r="I44" s="170">
        <f t="shared" si="60"/>
        <v>0.68</v>
      </c>
      <c r="J44" s="171">
        <f t="shared" si="61"/>
        <v>5912.03</v>
      </c>
      <c r="L44" s="123" t="str">
        <f t="shared" si="56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57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58"/>
        <v>0.5612992</v>
      </c>
      <c r="AA44" s="416">
        <f>ÁLAMO!J44+ACÁCIA!J44+BORDÔ!J44+CATAIA!J44+MURICI!J44+CAÚNA!J44+MONJOLEIRO!J44+PIQUI!J44+SAPOPEMA!J44+OLMO!J44+PINUS!J44+CAJUEIRO!J44+PEREIRA!J44+PALMEIRA!J44+SEQUÓIA!J44+MAGNÓLIA!J44+BRACATINGA!J44</f>
        <v>5912.03</v>
      </c>
      <c r="AC44" s="417">
        <f t="shared" si="59"/>
        <v>0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ÁLAMO!G45+ACÁCIA!G45+BORDÔ!G45+CATAIA!G45+MURICI!G45+CAÚNA!G45+MONJOLEIRO!G45+PIQUI!G45+SAPOPEMA!G45+OLMO!G45+PINUS!G45+CAJUEIRO!G45+PEREIRA!G45+PALMEIRA!G45+SEQUÓIA!G45+MAGNÓLIA!G45+BRACATINGA!G45</f>
        <v>8694.1699999999983</v>
      </c>
      <c r="H45" s="299">
        <f t="shared" si="49"/>
        <v>0.36970800000000004</v>
      </c>
      <c r="I45" s="170">
        <f t="shared" si="60"/>
        <v>0.45</v>
      </c>
      <c r="J45" s="171">
        <f t="shared" si="61"/>
        <v>3912.3900000000003</v>
      </c>
      <c r="L45" s="123" t="str">
        <f t="shared" si="56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57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58"/>
        <v>0.36970800000000004</v>
      </c>
      <c r="AA45" s="416">
        <f>ÁLAMO!J45+ACÁCIA!J45+BORDÔ!J45+CATAIA!J45+MURICI!J45+CAÚNA!J45+MONJOLEIRO!J45+PIQUI!J45+SAPOPEMA!J45+OLMO!J45+PINUS!J45+CAJUEIRO!J45+PEREIRA!J45+PALMEIRA!J45+SEQUÓIA!J45+MAGNÓLIA!J45+BRACATINGA!J45</f>
        <v>3912.3900000000003</v>
      </c>
      <c r="AC45" s="417">
        <f t="shared" si="59"/>
        <v>0</v>
      </c>
    </row>
    <row r="46" spans="1:52" ht="14.4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>
        <f>ÁLAMO!G46+ACÁCIA!G46+BORDÔ!G46+CATAIA!G46+MURICI!G46+CAÚNA!G46+MONJOLEIRO!G46+PIQUI!G46+SAPOPEMA!G46+OLMO!G46+PINUS!G46+CAJUEIRO!G46+PEREIRA!G46+PALMEIRA!G46+SEQUÓIA!G46+MAGNÓLIA!G46+BRACATINGA!G46</f>
        <v>0</v>
      </c>
      <c r="H46" s="299">
        <f t="shared" si="49"/>
        <v>194.28800000000001</v>
      </c>
      <c r="I46" s="170">
        <f t="shared" si="60"/>
        <v>235.46</v>
      </c>
      <c r="J46" s="171">
        <f t="shared" si="61"/>
        <v>0</v>
      </c>
      <c r="L46" s="123" t="str">
        <f t="shared" si="56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57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58"/>
        <v>194.28800000000001</v>
      </c>
      <c r="AA46" s="416">
        <f>ÁLAMO!J46+ACÁCIA!J46+BORDÔ!J46+CATAIA!J46+MURICI!J46+CAÚNA!J46+MONJOLEIRO!J46+PIQUI!J46+SAPOPEMA!J46+OLMO!J46+PINUS!J46+CAJUEIRO!J46+PEREIRA!J46+PALMEIRA!J46+SEQUÓIA!J46+MAGNÓLIA!J46+BRACATINGA!J46</f>
        <v>0</v>
      </c>
      <c r="AC46" s="417">
        <f t="shared" si="59"/>
        <v>0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f>ÁLAMO!G47+ACÁCIA!G47+BORDÔ!G47+CATAIA!G47+MURICI!G47+CAÚNA!G47+MONJOLEIRO!G47+PIQUI!G47+SAPOPEMA!G47+OLMO!G47+PINUS!G47+CAJUEIRO!G47+PEREIRA!G47+PALMEIRA!G47+SEQUÓIA!G47+MAGNÓLIA!G47+BRACATINGA!G47</f>
        <v>1046.54</v>
      </c>
      <c r="H47" s="299">
        <f t="shared" si="49"/>
        <v>199.26</v>
      </c>
      <c r="I47" s="170">
        <f t="shared" si="60"/>
        <v>241.48</v>
      </c>
      <c r="J47" s="171">
        <f t="shared" si="61"/>
        <v>252718.48</v>
      </c>
      <c r="L47" s="123" t="str">
        <f t="shared" si="56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57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58"/>
        <v>199.26</v>
      </c>
      <c r="AA47" s="416">
        <f>ÁLAMO!J47+ACÁCIA!J47+BORDÔ!J47+CATAIA!J47+MURICI!J47+CAÚNA!J47+MONJOLEIRO!J47+PIQUI!J47+SAPOPEMA!J47+OLMO!J47+PINUS!J47+CAJUEIRO!J47+PEREIRA!J47+PALMEIRA!J47+SEQUÓIA!J47+MAGNÓLIA!J47+BRACATINGA!J47</f>
        <v>252718.48</v>
      </c>
      <c r="AC47" s="417">
        <f t="shared" si="59"/>
        <v>0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ÁLAMO!G48+ACÁCIA!G48+BORDÔ!G48+CATAIA!G48+MURICI!G48+CAÚNA!G48+MONJOLEIRO!G48+PIQUI!G48+SAPOPEMA!G48+OLMO!G48+PINUS!G48+CAJUEIRO!G48+PEREIRA!G48+PALMEIRA!G48+SEQUÓIA!G48+MAGNÓLIA!G48+BRACATINGA!G48</f>
        <v>4.33</v>
      </c>
      <c r="H48" s="366">
        <f t="shared" si="49"/>
        <v>3861.37</v>
      </c>
      <c r="I48" s="367">
        <f>ROUND(H48*(1+$J$4),2)</f>
        <v>4488.46</v>
      </c>
      <c r="J48" s="171">
        <f t="shared" si="61"/>
        <v>19435.009999999998</v>
      </c>
      <c r="L48" s="123" t="str">
        <f t="shared" ref="L48:L50" si="62">IF(J48&gt;0,"X",IF(G48&gt;0,"X",""))</f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63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64">SUM(T48:W48)</f>
        <v>3861.37</v>
      </c>
      <c r="AA48" s="416">
        <f>ÁLAMO!J48+ACÁCIA!J48+BORDÔ!J48+CATAIA!J48+MURICI!J48+CAÚNA!J48+MONJOLEIRO!J48+PIQUI!J48+SAPOPEMA!J48+OLMO!J48+PINUS!J48+CAJUEIRO!J48+PEREIRA!J48+PALMEIRA!J48+SEQUÓIA!J48+MAGNÓLIA!J48+BRACATINGA!J48</f>
        <v>19435.009999999998</v>
      </c>
      <c r="AC48" s="417">
        <f t="shared" si="59"/>
        <v>0</v>
      </c>
    </row>
    <row r="49" spans="1:29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ÁLAMO!G49+ACÁCIA!G49+BORDÔ!G49+CATAIA!G49+MURICI!G49+CAÚNA!G49+MONJOLEIRO!G49+PIQUI!G49+SAPOPEMA!G49+OLMO!G49+PINUS!G49+CAJUEIRO!G49+PEREIRA!G49+PALMEIRA!G49+SEQUÓIA!G49+MAGNÓLIA!G49+BRACATINGA!G49</f>
        <v>10.44</v>
      </c>
      <c r="H49" s="366">
        <f t="shared" si="49"/>
        <v>4730.97</v>
      </c>
      <c r="I49" s="367">
        <f>ROUND(H49*(1+$J$4),2)</f>
        <v>5499.28</v>
      </c>
      <c r="J49" s="171">
        <f t="shared" si="61"/>
        <v>57412.490000000005</v>
      </c>
      <c r="L49" s="123" t="str">
        <f t="shared" si="62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63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64"/>
        <v>4730.97</v>
      </c>
      <c r="AA49" s="416">
        <f>ÁLAMO!J49+ACÁCIA!J49+BORDÔ!J49+CATAIA!J49+MURICI!J49+CAÚNA!J49+MONJOLEIRO!J49+PIQUI!J49+SAPOPEMA!J49+OLMO!J49+PINUS!J49+CAJUEIRO!J49+PEREIRA!J49+PALMEIRA!J49+SEQUÓIA!J49+MAGNÓLIA!J49+BRACATINGA!J49</f>
        <v>57412.490000000005</v>
      </c>
      <c r="AC49" s="417">
        <f t="shared" si="59"/>
        <v>0</v>
      </c>
    </row>
    <row r="50" spans="1:29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ÁLAMO!G50+ACÁCIA!G50+BORDÔ!G50+CATAIA!G50+MURICI!G50+CAÚNA!G50+MONJOLEIRO!G50+PIQUI!G50+SAPOPEMA!G50+OLMO!G50+PINUS!G50+CAJUEIRO!G50+PEREIRA!G50+PALMEIRA!G50+SEQUÓIA!G50+MAGNÓLIA!G50+BRACATINGA!G50</f>
        <v>52.327000000000005</v>
      </c>
      <c r="H50" s="366">
        <f t="shared" si="49"/>
        <v>4828.8599999999997</v>
      </c>
      <c r="I50" s="367">
        <f>ROUND(H50*(1+$J$4),2)</f>
        <v>5613.07</v>
      </c>
      <c r="J50" s="171">
        <f t="shared" si="61"/>
        <v>293715.11</v>
      </c>
      <c r="L50" s="123" t="str">
        <f t="shared" si="62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63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64"/>
        <v>4828.8599999999997</v>
      </c>
      <c r="AA50" s="416">
        <f>ÁLAMO!J50+ACÁCIA!J50+BORDÔ!J50+CATAIA!J50+MURICI!J50+CAÚNA!J50+MONJOLEIRO!J50+PIQUI!J50+SAPOPEMA!J50+OLMO!J50+PINUS!J50+CAJUEIRO!J50+PEREIRA!J50+PALMEIRA!J50+SEQUÓIA!J50+MAGNÓLIA!J50+BRACATINGA!J50</f>
        <v>293715.11</v>
      </c>
      <c r="AC50" s="417">
        <f>AA50-J50</f>
        <v>0</v>
      </c>
    </row>
    <row r="51" spans="1:29" s="6" customFormat="1" ht="14.4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49"/>
        <v>0</v>
      </c>
      <c r="I51" s="166"/>
      <c r="J51" s="266">
        <f>SUM(J52:J67)</f>
        <v>917893.76000000013</v>
      </c>
      <c r="K51" s="63">
        <f>J51</f>
        <v>917893.76000000013</v>
      </c>
      <c r="L51" s="167" t="str">
        <f t="shared" si="56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  <c r="AA51" s="115"/>
    </row>
    <row r="52" spans="1:29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f>ÁLAMO!G52+ACÁCIA!G52+BORDÔ!G52+CATAIA!G52+MURICI!G52+CAÚNA!G52+MONJOLEIRO!G52+PIQUI!G52+SAPOPEMA!G52+OLMO!G52+PINUS!G52+CAJUEIRO!G52+PEREIRA!G52+PALMEIRA!G52+SEQUÓIA!G52+MAGNÓLIA!G52+BRACATINGA!G52</f>
        <v>2380.569</v>
      </c>
      <c r="H52" s="299">
        <f t="shared" si="49"/>
        <v>51.219132000000002</v>
      </c>
      <c r="I52" s="170">
        <f t="shared" ref="I52:I66" si="65">ROUND(H52*(1+$I$4),2)</f>
        <v>62.07</v>
      </c>
      <c r="J52" s="171">
        <f>AA52</f>
        <v>147761.91</v>
      </c>
      <c r="L52" s="123" t="str">
        <f t="shared" ref="L52:L56" si="66">IF(J52&gt;0,"X",IF(G52&gt;0,"X",""))</f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67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68">SUM(T52:W52)</f>
        <v>51.219132000000002</v>
      </c>
      <c r="AA52" s="416">
        <f>ÁLAMO!J52+ACÁCIA!J52+BORDÔ!J52+CATAIA!J52+MURICI!J52+CAÚNA!J52+MONJOLEIRO!J52+PIQUI!J52+SAPOPEMA!J52+OLMO!J52+PINUS!J52+CAJUEIRO!J52+PEREIRA!J52+PALMEIRA!J52+SEQUÓIA!J52+MAGNÓLIA!J52+BRACATINGA!J52</f>
        <v>147761.91</v>
      </c>
      <c r="AC52" s="417">
        <f>AA52-J52</f>
        <v>0</v>
      </c>
    </row>
    <row r="53" spans="1:29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f>ÁLAMO!G53+ACÁCIA!G53+BORDÔ!G53+CATAIA!G53+MURICI!G53+CAÚNA!G53+MONJOLEIRO!G53+PIQUI!G53+SAPOPEMA!G53+OLMO!G53+PINUS!G53+CAJUEIRO!G53+PEREIRA!G53+PALMEIRA!G53+SEQUÓIA!G53+MAGNÓLIA!G53+BRACATINGA!G53</f>
        <v>610.51999999999987</v>
      </c>
      <c r="H53" s="299">
        <f t="shared" si="49"/>
        <v>43.599132000000004</v>
      </c>
      <c r="I53" s="170">
        <f t="shared" si="65"/>
        <v>52.84</v>
      </c>
      <c r="J53" s="171">
        <f t="shared" ref="J53:J67" si="69">AA53</f>
        <v>32259.870000000003</v>
      </c>
      <c r="L53" s="123" t="str">
        <f t="shared" si="66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67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68"/>
        <v>43.599132000000004</v>
      </c>
      <c r="AA53" s="416">
        <f>ÁLAMO!J53+ACÁCIA!J53+BORDÔ!J53+CATAIA!J53+MURICI!J53+CAÚNA!J53+MONJOLEIRO!J53+PIQUI!J53+SAPOPEMA!J53+OLMO!J53+PINUS!J53+CAJUEIRO!J53+PEREIRA!J53+PALMEIRA!J53+SEQUÓIA!J53+MAGNÓLIA!J53+BRACATINGA!J53</f>
        <v>32259.870000000003</v>
      </c>
      <c r="AC53" s="417">
        <f t="shared" ref="AC53:AC67" si="70">AA53-J53</f>
        <v>0</v>
      </c>
    </row>
    <row r="54" spans="1:29" ht="14.4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>
        <f>ÁLAMO!G54+ACÁCIA!G54+BORDÔ!G54+CATAIA!G54+MURICI!G54+CAÚNA!G54+MONJOLEIRO!G54+PIQUI!G54+SAPOPEMA!G54+OLMO!G54+PINUS!G54+CAJUEIRO!G54+PEREIRA!G54+PALMEIRA!G54+SEQUÓIA!G54+MAGNÓLIA!G54+BRACATINGA!G54</f>
        <v>0</v>
      </c>
      <c r="H54" s="299">
        <f t="shared" si="49"/>
        <v>42.709132000000004</v>
      </c>
      <c r="I54" s="170">
        <f t="shared" si="65"/>
        <v>51.76</v>
      </c>
      <c r="J54" s="171">
        <f t="shared" si="69"/>
        <v>0</v>
      </c>
      <c r="L54" s="123" t="str">
        <f t="shared" si="66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67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68"/>
        <v>42.709132000000004</v>
      </c>
      <c r="AA54" s="416">
        <f>ÁLAMO!J54+ACÁCIA!J54+BORDÔ!J54+CATAIA!J54+MURICI!J54+CAÚNA!J54+MONJOLEIRO!J54+PIQUI!J54+SAPOPEMA!J54+OLMO!J54+PINUS!J54+CAJUEIRO!J54+PEREIRA!J54+PALMEIRA!J54+SEQUÓIA!J54+MAGNÓLIA!J54+BRACATINGA!J54</f>
        <v>0</v>
      </c>
      <c r="AC54" s="417">
        <f t="shared" si="70"/>
        <v>0</v>
      </c>
    </row>
    <row r="55" spans="1:29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f>ÁLAMO!G55+ACÁCIA!G55+BORDÔ!G55+CATAIA!G55+MURICI!G55+CAÚNA!G55+MONJOLEIRO!G55+PIQUI!G55+SAPOPEMA!G55+OLMO!G55+PINUS!G55+CAJUEIRO!G55+PEREIRA!G55+PALMEIRA!G55+SEQUÓIA!G55+MAGNÓLIA!G55+BRACATINGA!G55</f>
        <v>5818.8700000000008</v>
      </c>
      <c r="H55" s="299">
        <f t="shared" si="49"/>
        <v>4.25</v>
      </c>
      <c r="I55" s="170">
        <f t="shared" si="65"/>
        <v>5.15</v>
      </c>
      <c r="J55" s="171">
        <f t="shared" si="69"/>
        <v>29967.19</v>
      </c>
      <c r="L55" s="123" t="str">
        <f t="shared" si="66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67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68"/>
        <v>4.25</v>
      </c>
      <c r="AA55" s="416">
        <f>ÁLAMO!J55+ACÁCIA!J55+BORDÔ!J55+CATAIA!J55+MURICI!J55+CAÚNA!J55+MONJOLEIRO!J55+PIQUI!J55+SAPOPEMA!J55+OLMO!J55+PINUS!J55+CAJUEIRO!J55+PEREIRA!J55+PALMEIRA!J55+SEQUÓIA!J55+MAGNÓLIA!J55+BRACATINGA!J55</f>
        <v>29967.19</v>
      </c>
      <c r="AC55" s="417">
        <f t="shared" si="70"/>
        <v>0</v>
      </c>
    </row>
    <row r="56" spans="1:29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f>ÁLAMO!G56+ACÁCIA!G56+BORDÔ!G56+CATAIA!G56+MURICI!G56+CAÚNA!G56+MONJOLEIRO!G56+PIQUI!G56+SAPOPEMA!G56+OLMO!G56+PINUS!G56+CAJUEIRO!G56+PEREIRA!G56+PALMEIRA!G56+SEQUÓIA!G56+MAGNÓLIA!G56+BRACATINGA!G56</f>
        <v>472.8</v>
      </c>
      <c r="H56" s="299">
        <f t="shared" si="49"/>
        <v>188.64999999999998</v>
      </c>
      <c r="I56" s="170">
        <f t="shared" si="65"/>
        <v>228.62</v>
      </c>
      <c r="J56" s="171">
        <f t="shared" si="69"/>
        <v>108091.56</v>
      </c>
      <c r="L56" s="123" t="str">
        <f t="shared" si="66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67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68"/>
        <v>188.64999999999998</v>
      </c>
      <c r="AA56" s="416">
        <f>ÁLAMO!J56+ACÁCIA!J56+BORDÔ!J56+CATAIA!J56+MURICI!J56+CAÚNA!J56+MONJOLEIRO!J56+PIQUI!J56+SAPOPEMA!J56+OLMO!J56+PINUS!J56+CAJUEIRO!J56+PEREIRA!J56+PALMEIRA!J56+SEQUÓIA!J56+MAGNÓLIA!J56+BRACATINGA!J56</f>
        <v>108091.56</v>
      </c>
      <c r="AC56" s="417">
        <f t="shared" si="70"/>
        <v>0</v>
      </c>
    </row>
    <row r="57" spans="1:29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ÁLAMO!G57+ACÁCIA!G57+BORDÔ!G57+CATAIA!G57+MURICI!G57+CAÚNA!G57+MONJOLEIRO!G57+PIQUI!G57+SAPOPEMA!G57+OLMO!G57+PINUS!G57+CAJUEIRO!G57+PEREIRA!G57+PALMEIRA!G57+SEQUÓIA!G57+MAGNÓLIA!G57+BRACATINGA!G57</f>
        <v>171.5412</v>
      </c>
      <c r="H57" s="299">
        <f t="shared" ref="H57:H65" si="71">IF($L$1=1,R57,X57)</f>
        <v>629.29999999999995</v>
      </c>
      <c r="I57" s="170">
        <f t="shared" ref="I57:I65" si="72">ROUND(H57*(1+$I$4),2)</f>
        <v>762.65</v>
      </c>
      <c r="J57" s="171">
        <f t="shared" si="69"/>
        <v>130825.88999999998</v>
      </c>
      <c r="L57" s="123" t="str">
        <f t="shared" ref="L57:L65" si="73">IF(J57&gt;0,"X",IF(G57&gt;0,"X",""))</f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" si="7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" si="75">SUM(T57:W57)</f>
        <v>629.29999999999995</v>
      </c>
      <c r="AA57" s="416">
        <f>ÁLAMO!J57+ACÁCIA!J57+BORDÔ!J57+CATAIA!J57+MURICI!J57+CAÚNA!J57+MONJOLEIRO!J57+PIQUI!J57+SAPOPEMA!J57+OLMO!J57+PINUS!J57+CAJUEIRO!J57+PEREIRA!J57+PALMEIRA!J57+SEQUÓIA!J57+MAGNÓLIA!J57+BRACATINGA!J57</f>
        <v>130825.88999999998</v>
      </c>
      <c r="AC57" s="417">
        <f t="shared" si="70"/>
        <v>0</v>
      </c>
    </row>
    <row r="58" spans="1:29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f>ÁLAMO!G58+ACÁCIA!G58+BORDÔ!G58+CATAIA!G58+MURICI!G58+CAÚNA!G58+MONJOLEIRO!G58+PIQUI!G58+SAPOPEMA!G58+OLMO!G58+PINUS!G58+CAJUEIRO!G58+PEREIRA!G58+PALMEIRA!G58+SEQUÓIA!G58+MAGNÓLIA!G58+BRACATINGA!G58</f>
        <v>1939.6200000000001</v>
      </c>
      <c r="H58" s="299">
        <f t="shared" ref="H58:H61" si="76">IF($L$1=1,R58,X58)</f>
        <v>83.53</v>
      </c>
      <c r="I58" s="170">
        <f t="shared" ref="I58:I61" si="77">ROUND(H58*(1+$I$4),2)</f>
        <v>101.23</v>
      </c>
      <c r="J58" s="171">
        <f t="shared" si="69"/>
        <v>196347.73</v>
      </c>
      <c r="L58" s="123" t="str">
        <f t="shared" ref="L58:L61" si="78">IF(J58&gt;0,"X",IF(G58&gt;0,"X",""))</f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ref="R58:R61" si="79">SUM(N58:Q58)</f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ref="X58:X61" si="80">SUM(T58:W58)</f>
        <v>83.53</v>
      </c>
      <c r="AA58" s="416">
        <f>ÁLAMO!J58+ACÁCIA!J58+BORDÔ!J58+CATAIA!J58+MURICI!J58+CAÚNA!J58+MONJOLEIRO!J58+PIQUI!J58+SAPOPEMA!J58+OLMO!J58+PINUS!J58+CAJUEIRO!J58+PEREIRA!J58+PALMEIRA!J58+SEQUÓIA!J58+MAGNÓLIA!J58+BRACATINGA!J58</f>
        <v>196347.73</v>
      </c>
      <c r="AC58" s="417">
        <f t="shared" si="70"/>
        <v>0</v>
      </c>
    </row>
    <row r="59" spans="1:29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f>ÁLAMO!G59+ACÁCIA!G59+BORDÔ!G59+CATAIA!G59+MURICI!G59+CAÚNA!G59+MONJOLEIRO!G59+PIQUI!G59+SAPOPEMA!G59+OLMO!G59+PINUS!G59+CAJUEIRO!G59+PEREIRA!G59+PALMEIRA!G59+SEQUÓIA!G59+MAGNÓLIA!G59+BRACATINGA!G59</f>
        <v>262.47999999999996</v>
      </c>
      <c r="H59" s="299">
        <f t="shared" si="76"/>
        <v>182.81</v>
      </c>
      <c r="I59" s="170">
        <f t="shared" si="77"/>
        <v>221.55</v>
      </c>
      <c r="J59" s="171">
        <f t="shared" si="69"/>
        <v>58152.46</v>
      </c>
      <c r="L59" s="123" t="str">
        <f t="shared" si="78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79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80"/>
        <v>182.81</v>
      </c>
      <c r="AA59" s="416">
        <f>ÁLAMO!J59+ACÁCIA!J59+BORDÔ!J59+CATAIA!J59+MURICI!J59+CAÚNA!J59+MONJOLEIRO!J59+PIQUI!J59+SAPOPEMA!J59+OLMO!J59+PINUS!J59+CAJUEIRO!J59+PEREIRA!J59+PALMEIRA!J59+SEQUÓIA!J59+MAGNÓLIA!J59+BRACATINGA!J59</f>
        <v>58152.46</v>
      </c>
      <c r="AC59" s="417">
        <f t="shared" si="70"/>
        <v>0</v>
      </c>
    </row>
    <row r="60" spans="1:29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f>ÁLAMO!G60+ACÁCIA!G60+BORDÔ!G60+CATAIA!G60+MURICI!G60+CAÚNA!G60+MONJOLEIRO!G60+PIQUI!G60+SAPOPEMA!G60+OLMO!G60+PINUS!G60+CAJUEIRO!G60+PEREIRA!G60+PALMEIRA!G60+SEQUÓIA!G60+MAGNÓLIA!G60+BRACATINGA!G60</f>
        <v>1458.29</v>
      </c>
      <c r="H60" s="299">
        <f t="shared" si="76"/>
        <v>35.410000000000004</v>
      </c>
      <c r="I60" s="170">
        <f t="shared" si="77"/>
        <v>42.91</v>
      </c>
      <c r="J60" s="171">
        <f t="shared" si="69"/>
        <v>62575.229999999996</v>
      </c>
      <c r="L60" s="123" t="str">
        <f t="shared" si="78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79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80"/>
        <v>35.410000000000004</v>
      </c>
      <c r="AA60" s="416">
        <f>ÁLAMO!J60+ACÁCIA!J60+BORDÔ!J60+CATAIA!J60+MURICI!J60+CAÚNA!J60+MONJOLEIRO!J60+PIQUI!J60+SAPOPEMA!J60+OLMO!J60+PINUS!J60+CAJUEIRO!J60+PEREIRA!J60+PALMEIRA!J60+SEQUÓIA!J60+MAGNÓLIA!J60+BRACATINGA!J60</f>
        <v>62575.229999999996</v>
      </c>
      <c r="AC60" s="417">
        <f t="shared" si="70"/>
        <v>0</v>
      </c>
    </row>
    <row r="61" spans="1:29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f>ÁLAMO!G61+ACÁCIA!G61+BORDÔ!G61+CATAIA!G61+MURICI!G61+CAÚNA!G61+MONJOLEIRO!G61+PIQUI!G61+SAPOPEMA!G61+OLMO!G61+PINUS!G61+CAJUEIRO!G61+PEREIRA!G61+PALMEIRA!G61+SEQUÓIA!G61+MAGNÓLIA!G61+BRACATINGA!G61</f>
        <v>2330.96</v>
      </c>
      <c r="H61" s="299">
        <f t="shared" si="76"/>
        <v>7.6</v>
      </c>
      <c r="I61" s="170">
        <f t="shared" si="77"/>
        <v>9.2100000000000009</v>
      </c>
      <c r="J61" s="171">
        <f t="shared" si="69"/>
        <v>21468.16</v>
      </c>
      <c r="L61" s="123" t="str">
        <f t="shared" si="78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79"/>
        <v>7.43</v>
      </c>
      <c r="T61" s="134">
        <v>2.54</v>
      </c>
      <c r="U61" s="134">
        <v>5.0599999999999996</v>
      </c>
      <c r="V61" s="134"/>
      <c r="W61" s="134"/>
      <c r="X61" s="135">
        <f t="shared" si="80"/>
        <v>7.6</v>
      </c>
      <c r="AA61" s="416">
        <f>ÁLAMO!J61+ACÁCIA!J61+BORDÔ!J61+CATAIA!J61+MURICI!J61+CAÚNA!J61+MONJOLEIRO!J61+PIQUI!J61+SAPOPEMA!J61+OLMO!J61+PINUS!J61+CAJUEIRO!J61+PEREIRA!J61+PALMEIRA!J61+SEQUÓIA!J61+MAGNÓLIA!J61+BRACATINGA!J61</f>
        <v>21468.16</v>
      </c>
      <c r="AC61" s="417">
        <f t="shared" si="70"/>
        <v>0</v>
      </c>
    </row>
    <row r="62" spans="1:29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f>ÁLAMO!G62+ACÁCIA!G62+BORDÔ!G62+CATAIA!G62+MURICI!G62+CAÚNA!G62+MONJOLEIRO!G62+PIQUI!G62+SAPOPEMA!G62+OLMO!G62+PINUS!G62+CAJUEIRO!G62+PEREIRA!G62+PALMEIRA!G62+SEQUÓIA!G62+MAGNÓLIA!G62+BRACATINGA!G62</f>
        <v>4828.8499999999995</v>
      </c>
      <c r="H62" s="299">
        <f t="shared" si="71"/>
        <v>3.61</v>
      </c>
      <c r="I62" s="170">
        <f t="shared" si="72"/>
        <v>4.37</v>
      </c>
      <c r="J62" s="171">
        <f t="shared" si="69"/>
        <v>21102.080000000002</v>
      </c>
      <c r="L62" s="123" t="str">
        <f t="shared" si="73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81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82">SUM(T62:W62)</f>
        <v>3.61</v>
      </c>
      <c r="AA62" s="416">
        <f>ÁLAMO!J62+ACÁCIA!J62+BORDÔ!J62+CATAIA!J62+MURICI!J62+CAÚNA!J62+MONJOLEIRO!J62+PIQUI!J62+SAPOPEMA!J62+OLMO!J62+PINUS!J62+CAJUEIRO!J62+PEREIRA!J62+PALMEIRA!J62+SEQUÓIA!J62+MAGNÓLIA!J62+BRACATINGA!J62</f>
        <v>21102.080000000002</v>
      </c>
      <c r="AC62" s="417">
        <f t="shared" si="70"/>
        <v>0</v>
      </c>
    </row>
    <row r="63" spans="1:29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f>ÁLAMO!G63+ACÁCIA!G63+BORDÔ!G63+CATAIA!G63+MURICI!G63+CAÚNA!G63+MONJOLEIRO!G63+PIQUI!G63+SAPOPEMA!G63+OLMO!G63+PINUS!G63+CAJUEIRO!G63+PEREIRA!G63+PALMEIRA!G63+SEQUÓIA!G63+MAGNÓLIA!G63+BRACATINGA!G63</f>
        <v>4828.8499999999995</v>
      </c>
      <c r="H63" s="299">
        <f t="shared" si="71"/>
        <v>7.14</v>
      </c>
      <c r="I63" s="170">
        <f t="shared" si="72"/>
        <v>8.65</v>
      </c>
      <c r="J63" s="171">
        <f t="shared" si="69"/>
        <v>41769.560000000005</v>
      </c>
      <c r="L63" s="123" t="str">
        <f t="shared" si="73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83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84">SUM(T63:W63)</f>
        <v>7.14</v>
      </c>
      <c r="AA63" s="416">
        <f>ÁLAMO!J63+ACÁCIA!J63+BORDÔ!J63+CATAIA!J63+MURICI!J63+CAÚNA!J63+MONJOLEIRO!J63+PIQUI!J63+SAPOPEMA!J63+OLMO!J63+PINUS!J63+CAJUEIRO!J63+PEREIRA!J63+PALMEIRA!J63+SEQUÓIA!J63+MAGNÓLIA!J63+BRACATINGA!J63</f>
        <v>41769.560000000005</v>
      </c>
      <c r="AC63" s="417">
        <f t="shared" si="70"/>
        <v>0</v>
      </c>
    </row>
    <row r="64" spans="1:29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f>ÁLAMO!G64+ACÁCIA!G64+BORDÔ!G64+CATAIA!G64+MURICI!G64+CAÚNA!G64+MONJOLEIRO!G64+PIQUI!G64+SAPOPEMA!G64+OLMO!G64+PINUS!G64+CAJUEIRO!G64+PEREIRA!G64+PALMEIRA!G64+SEQUÓIA!G64+MAGNÓLIA!G64+BRACATINGA!G64</f>
        <v>733.86999999999989</v>
      </c>
      <c r="H64" s="299">
        <f t="shared" si="71"/>
        <v>25.01</v>
      </c>
      <c r="I64" s="170">
        <f t="shared" si="72"/>
        <v>30.31</v>
      </c>
      <c r="J64" s="171">
        <f t="shared" si="69"/>
        <v>22243.599999999999</v>
      </c>
      <c r="L64" s="123" t="str">
        <f t="shared" si="73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85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86">SUM(T64:W64)</f>
        <v>25.01</v>
      </c>
      <c r="AA64" s="416">
        <f>ÁLAMO!J64+ACÁCIA!J64+BORDÔ!J64+CATAIA!J64+MURICI!J64+CAÚNA!J64+MONJOLEIRO!J64+PIQUI!J64+SAPOPEMA!J64+OLMO!J64+PINUS!J64+CAJUEIRO!J64+PEREIRA!J64+PALMEIRA!J64+SEQUÓIA!J64+MAGNÓLIA!J64+BRACATINGA!J64</f>
        <v>22243.599999999999</v>
      </c>
      <c r="AC64" s="417">
        <f t="shared" si="70"/>
        <v>0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f>ÁLAMO!G65+ACÁCIA!G65+BORDÔ!G65+CATAIA!G65+MURICI!G65+CAÚNA!G65+MONJOLEIRO!G65+PIQUI!G65+SAPOPEMA!G65+OLMO!G65+PINUS!G65+CAJUEIRO!G65+PEREIRA!G65+PALMEIRA!G65+SEQUÓIA!G65+MAGNÓLIA!G65+BRACATINGA!G65</f>
        <v>40</v>
      </c>
      <c r="H65" s="299">
        <f t="shared" si="71"/>
        <v>817.85798</v>
      </c>
      <c r="I65" s="170">
        <f t="shared" si="72"/>
        <v>991.16</v>
      </c>
      <c r="J65" s="171">
        <f t="shared" si="69"/>
        <v>39646.400000000001</v>
      </c>
      <c r="L65" s="123" t="str">
        <f t="shared" si="73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87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88">SUM(T65:W65)</f>
        <v>817.85798</v>
      </c>
      <c r="AA65" s="416">
        <f>ÁLAMO!J65+ACÁCIA!J65+BORDÔ!J65+CATAIA!J65+MURICI!J65+CAÚNA!J65+MONJOLEIRO!J65+PIQUI!J65+SAPOPEMA!J65+OLMO!J65+PINUS!J65+CAJUEIRO!J65+PEREIRA!J65+PALMEIRA!J65+SEQUÓIA!J65+MAGNÓLIA!J65+BRACATINGA!J65</f>
        <v>39646.400000000001</v>
      </c>
      <c r="AC65" s="417">
        <f t="shared" si="70"/>
        <v>0</v>
      </c>
    </row>
    <row r="66" spans="1:52" ht="14.4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>
        <f>ÁLAMO!G66+ACÁCIA!G66+BORDÔ!G66+CATAIA!G66+MURICI!G66+CAÚNA!G66+MONJOLEIRO!G66+PIQUI!G66+SAPOPEMA!G66+OLMO!G66+PINUS!G66+CAJUEIRO!G66+PEREIRA!G66+PALMEIRA!G66+SEQUÓIA!G66+MAGNÓLIA!G66+BRACATINGA!G66</f>
        <v>2</v>
      </c>
      <c r="H66" s="299">
        <f t="shared" si="49"/>
        <v>1125.52765</v>
      </c>
      <c r="I66" s="170">
        <f t="shared" si="65"/>
        <v>1364.03</v>
      </c>
      <c r="J66" s="171">
        <f t="shared" si="69"/>
        <v>2728.06</v>
      </c>
      <c r="L66" s="123" t="str">
        <f t="shared" ref="L66:L67" si="89">IF(J66&gt;0,"X",IF(G66&gt;0,"X",""))</f>
        <v>X</v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90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91">SUM(T66:W66)</f>
        <v>1125.52765</v>
      </c>
      <c r="AA66" s="416">
        <f>ÁLAMO!J66+ACÁCIA!J66+BORDÔ!J66+CATAIA!J66+MURICI!J66+CAÚNA!J66+MONJOLEIRO!J66+PIQUI!J66+SAPOPEMA!J66+OLMO!J66+PINUS!J66+CAJUEIRO!J66+PEREIRA!J66+PALMEIRA!J66+SEQUÓIA!J66+MAGNÓLIA!J66+BRACATINGA!J66</f>
        <v>2728.06</v>
      </c>
      <c r="AC66" s="417">
        <f t="shared" si="70"/>
        <v>0</v>
      </c>
    </row>
    <row r="67" spans="1:52" s="6" customFormat="1" ht="27.6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>
        <f>ÁLAMO!G67+ACÁCIA!G67+BORDÔ!G67+CATAIA!G67+MURICI!G67+CAÚNA!G67+MONJOLEIRO!G67+PIQUI!G67+SAPOPEMA!G67+OLMO!G67+PINUS!G67+CAJUEIRO!G67+PEREIRA!G67+PALMEIRA!G67+SEQUÓIA!G67+MAGNÓLIA!G67+BRACATINGA!G67</f>
        <v>18.190000000000001</v>
      </c>
      <c r="H67" s="299">
        <f t="shared" ref="H67" si="92">IF($L$1=1,R67,X67)</f>
        <v>134.0025</v>
      </c>
      <c r="I67" s="170">
        <f>ROUND(H67*(1+$I$4),2)</f>
        <v>162.4</v>
      </c>
      <c r="J67" s="171">
        <f t="shared" si="69"/>
        <v>2954.06</v>
      </c>
      <c r="K67" s="63"/>
      <c r="L67" s="123" t="str">
        <f t="shared" si="89"/>
        <v>X</v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93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94">SUM(T67:W67)</f>
        <v>134.0025</v>
      </c>
      <c r="Y67" s="1"/>
      <c r="Z67" s="1"/>
      <c r="AA67" s="416">
        <f>ÁLAMO!J67+ACÁCIA!J67+BORDÔ!J67+CATAIA!J67+MURICI!J67+CAÚNA!J67+MONJOLEIRO!J67+PIQUI!J67+SAPOPEMA!J67+OLMO!J67+PINUS!J67+CAJUEIRO!J67+PEREIRA!J67+PALMEIRA!J67+SEQUÓIA!J67+MAGNÓLIA!J67+BRACATINGA!J67</f>
        <v>2954.06</v>
      </c>
      <c r="AB67" s="1"/>
      <c r="AC67" s="417">
        <f t="shared" si="70"/>
        <v>0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82917.340000000011</v>
      </c>
      <c r="K68" s="63">
        <f>J68</f>
        <v>82917.340000000011</v>
      </c>
      <c r="L68" s="167" t="str">
        <f t="shared" ref="L68:L71" si="95">IF(J68&gt;0,"X",IF(G68&gt;0,"X",""))</f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  <c r="AA68" s="115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f>ÁLAMO!G69+ACÁCIA!G69+BORDÔ!G69+CATAIA!G69+MURICI!G69+CAÚNA!G69+MONJOLEIRO!G69+PIQUI!G69+SAPOPEMA!G69+OLMO!G69+PINUS!G69+CAJUEIRO!G69+PEREIRA!G69+PALMEIRA!G69+SEQUÓIA!G69+MAGNÓLIA!G69+BRACATINGA!G69</f>
        <v>19</v>
      </c>
      <c r="H69" s="299">
        <f t="shared" ref="H69:H71" si="96">IF($L$1=1,R69,X69)</f>
        <v>552.09499999999991</v>
      </c>
      <c r="I69" s="170">
        <f t="shared" ref="I69:I71" si="97">ROUND(H69*(1+$I$4),2)</f>
        <v>669.08</v>
      </c>
      <c r="J69" s="171">
        <f>AA69</f>
        <v>12712.52</v>
      </c>
      <c r="L69" s="123" t="str">
        <f t="shared" si="95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1" si="98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1" si="99">SUM(T69:W69)</f>
        <v>552.09499999999991</v>
      </c>
      <c r="AA69" s="416">
        <f>ÁLAMO!J69+ACÁCIA!J69+BORDÔ!J69+CATAIA!J69+MURICI!J69+CAÚNA!J69+MONJOLEIRO!J69+PIQUI!J69+SAPOPEMA!J69+OLMO!J69+PINUS!J69+CAJUEIRO!J69+PEREIRA!J69+PALMEIRA!J69+SEQUÓIA!J69+MAGNÓLIA!J69+BRACATINGA!J69</f>
        <v>12712.52</v>
      </c>
      <c r="AC69" s="417">
        <f t="shared" ref="AC69" si="100">AA69-J69</f>
        <v>0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f>ÁLAMO!G70+ACÁCIA!G70+BORDÔ!G70+CATAIA!G70+MURICI!G70+CAÚNA!G70+MONJOLEIRO!G70+PIQUI!G70+SAPOPEMA!G70+OLMO!G70+PINUS!G70+CAJUEIRO!G70+PEREIRA!G70+PALMEIRA!G70+SEQUÓIA!G70+MAGNÓLIA!G70+BRACATINGA!G70</f>
        <v>20</v>
      </c>
      <c r="H70" s="299">
        <f t="shared" ref="H70" si="101">IF($L$1=1,R70,X70)</f>
        <v>584.63299999999992</v>
      </c>
      <c r="I70" s="170">
        <f t="shared" si="97"/>
        <v>708.52</v>
      </c>
      <c r="J70" s="171">
        <f t="shared" ref="J70:J72" si="102">AA70</f>
        <v>14170.400000000001</v>
      </c>
      <c r="L70" s="123" t="str">
        <f t="shared" ref="L70" si="103">IF(J70&gt;0,"X",IF(G70&gt;0,"X",""))</f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ref="R70" si="104">SUM(N70:Q70)</f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ref="X70" si="105">SUM(T70:W70)</f>
        <v>584.63299999999992</v>
      </c>
      <c r="AA70" s="416">
        <f>ÁLAMO!J70+ACÁCIA!J70+BORDÔ!J70+CATAIA!J70+MURICI!J70+CAÚNA!J70+MONJOLEIRO!J70+PIQUI!J70+SAPOPEMA!J70+OLMO!J70+PINUS!J70+CAJUEIRO!J70+PEREIRA!J70+PALMEIRA!J70+SEQUÓIA!J70+MAGNÓLIA!J70+BRACATINGA!J70</f>
        <v>14170.400000000001</v>
      </c>
      <c r="AC70" s="417">
        <f t="shared" ref="AC70:AC72" si="106">AA70-J70</f>
        <v>0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f>ÁLAMO!G71+ACÁCIA!G71+BORDÔ!G71+CATAIA!G71+MURICI!G71+CAÚNA!G71+MONJOLEIRO!G71+PIQUI!G71+SAPOPEMA!G71+OLMO!G71+PINUS!G71+CAJUEIRO!G71+PEREIRA!G71+PALMEIRA!G71+SEQUÓIA!G71+MAGNÓLIA!G71+BRACATINGA!G71</f>
        <v>46</v>
      </c>
      <c r="H71" s="299">
        <f t="shared" si="96"/>
        <v>524.98</v>
      </c>
      <c r="I71" s="170">
        <f t="shared" si="97"/>
        <v>636.22</v>
      </c>
      <c r="J71" s="171">
        <f t="shared" si="102"/>
        <v>29266.120000000003</v>
      </c>
      <c r="L71" s="123" t="str">
        <f t="shared" si="95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98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99"/>
        <v>524.98</v>
      </c>
      <c r="AA71" s="416">
        <f>ÁLAMO!J71+ACÁCIA!J71+BORDÔ!J71+CATAIA!J71+MURICI!J71+CAÚNA!J71+MONJOLEIRO!J71+PIQUI!J71+SAPOPEMA!J71+OLMO!J71+PINUS!J71+CAJUEIRO!J71+PEREIRA!J71+PALMEIRA!J71+SEQUÓIA!J71+MAGNÓLIA!J71+BRACATINGA!J71</f>
        <v>29266.120000000003</v>
      </c>
      <c r="AC71" s="417">
        <f t="shared" si="106"/>
        <v>0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ÁLAMO!G72+ACÁCIA!G72+BORDÔ!G72+CATAIA!G72+MURICI!G72+CAÚNA!G72+MONJOLEIRO!G72+PIQUI!G72+SAPOPEMA!G72+OLMO!G72+PINUS!G72+CAJUEIRO!G72+PEREIRA!G72+PALMEIRA!G72+SEQUÓIA!G72+MAGNÓLIA!G72+BRACATINGA!G72</f>
        <v>715.73</v>
      </c>
      <c r="H72" s="299">
        <f t="shared" ref="H72" si="107">IF($L$1=1,R72,X72)</f>
        <v>30.86</v>
      </c>
      <c r="I72" s="170">
        <f>ROUND(H72*(1+$I$4),2)</f>
        <v>37.4</v>
      </c>
      <c r="J72" s="171">
        <f t="shared" si="102"/>
        <v>26768.300000000003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ref="R72" si="108">SUM(N72:Q72)</f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ref="X72" si="109">SUM(T72:W72)</f>
        <v>30.86</v>
      </c>
      <c r="AA72" s="416">
        <f>ÁLAMO!J72+ACÁCIA!J72+BORDÔ!J72+CATAIA!J72+MURICI!J72+CAÚNA!J72+MONJOLEIRO!J72+PIQUI!J72+SAPOPEMA!J72+OLMO!J72+PINUS!J72+CAJUEIRO!J72+PEREIRA!J72+PALMEIRA!J72+SEQUÓIA!J72+MAGNÓLIA!J72+BRACATINGA!J72</f>
        <v>26768.300000000003</v>
      </c>
      <c r="AC72" s="417">
        <f t="shared" si="106"/>
        <v>0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33355.31</v>
      </c>
      <c r="K73" s="63">
        <f>J73</f>
        <v>33355.31</v>
      </c>
      <c r="L73" s="167" t="str">
        <f t="shared" ref="L73:L74" si="110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  <c r="AA73" s="115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f>ÁLAMO!G74+ACÁCIA!G74+BORDÔ!G74+CATAIA!G74+MURICI!G74+CAÚNA!G74+MONJOLEIRO!G74+PIQUI!G74+SAPOPEMA!G74+OLMO!G74+PINUS!G74+CAJUEIRO!G74+PEREIRA!G74+PALMEIRA!G74+SEQUÓIA!G74+MAGNÓLIA!G74+BRACATINGA!G74</f>
        <v>19</v>
      </c>
      <c r="H74" s="299">
        <f t="shared" ref="H74:H80" si="111">IF($L$1=1,R74,X74)</f>
        <v>163.62</v>
      </c>
      <c r="I74" s="170">
        <f t="shared" ref="I74" si="112">ROUND(H74*(1+$I$4),2)</f>
        <v>198.29</v>
      </c>
      <c r="J74" s="171">
        <f>AA74</f>
        <v>3767.51</v>
      </c>
      <c r="L74" s="123" t="str">
        <f t="shared" si="110"/>
        <v>X</v>
      </c>
      <c r="M74" s="26"/>
      <c r="N74" s="132">
        <v>163.62</v>
      </c>
      <c r="O74" s="132"/>
      <c r="P74" s="132"/>
      <c r="Q74" s="132"/>
      <c r="R74" s="133">
        <f t="shared" ref="R74" si="113">SUM(N74:Q74)</f>
        <v>163.62</v>
      </c>
      <c r="T74" s="134">
        <v>163.62</v>
      </c>
      <c r="U74" s="134"/>
      <c r="V74" s="134"/>
      <c r="W74" s="134"/>
      <c r="X74" s="135">
        <f t="shared" ref="X74" si="114">SUM(T74:W74)</f>
        <v>163.62</v>
      </c>
      <c r="AA74" s="416">
        <f>ÁLAMO!J74+ACÁCIA!J74+BORDÔ!J74+CATAIA!J74+MURICI!J74+CAÚNA!J74+MONJOLEIRO!J74+PIQUI!J74+SAPOPEMA!J74+OLMO!J74+PINUS!J74+CAJUEIRO!J74+PEREIRA!J74+PALMEIRA!J74+SEQUÓIA!J74+MAGNÓLIA!J74+BRACATINGA!J74</f>
        <v>3767.51</v>
      </c>
      <c r="AC74" s="417">
        <f t="shared" ref="AC74" si="115">AA74-J74</f>
        <v>0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f>ÁLAMO!G75+ACÁCIA!G75+BORDÔ!G75+CATAIA!G75+MURICI!G75+CAÚNA!G75+MONJOLEIRO!G75+PIQUI!G75+SAPOPEMA!G75+OLMO!G75+PINUS!G75+CAJUEIRO!G75+PEREIRA!G75+PALMEIRA!G75+SEQUÓIA!G75+MAGNÓLIA!G75+BRACATINGA!G75</f>
        <v>38</v>
      </c>
      <c r="H75" s="299">
        <f t="shared" si="111"/>
        <v>163.62</v>
      </c>
      <c r="I75" s="170">
        <f t="shared" ref="I75:I81" si="116">ROUND(H75*(1+$I$4),2)</f>
        <v>198.29</v>
      </c>
      <c r="J75" s="171">
        <f t="shared" ref="J75:J81" si="117">AA75</f>
        <v>7535.02</v>
      </c>
      <c r="L75" s="123" t="str">
        <f t="shared" ref="L75:L81" si="118">IF(J75&gt;0,"X",IF(G75&gt;0,"X",""))</f>
        <v>X</v>
      </c>
      <c r="M75" s="26"/>
      <c r="N75" s="132">
        <v>163.62</v>
      </c>
      <c r="O75" s="132"/>
      <c r="P75" s="132"/>
      <c r="Q75" s="132"/>
      <c r="R75" s="133">
        <f t="shared" ref="R75:R81" si="119">SUM(N75:Q75)</f>
        <v>163.62</v>
      </c>
      <c r="T75" s="134">
        <v>163.62</v>
      </c>
      <c r="U75" s="134"/>
      <c r="V75" s="134"/>
      <c r="W75" s="134"/>
      <c r="X75" s="135">
        <f t="shared" ref="X75:X81" si="120">SUM(T75:W75)</f>
        <v>163.62</v>
      </c>
      <c r="AA75" s="416">
        <f>ÁLAMO!J75+ACÁCIA!J75+BORDÔ!J75+CATAIA!J75+MURICI!J75+CAÚNA!J75+MONJOLEIRO!J75+PIQUI!J75+SAPOPEMA!J75+OLMO!J75+PINUS!J75+CAJUEIRO!J75+PEREIRA!J75+PALMEIRA!J75+SEQUÓIA!J75+MAGNÓLIA!J75+BRACATINGA!J75</f>
        <v>7535.02</v>
      </c>
      <c r="AC75" s="417">
        <f t="shared" ref="AC75:AC81" si="121">AA75-J75</f>
        <v>0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f>ÁLAMO!G76+ACÁCIA!G76+BORDÔ!G76+CATAIA!G76+MURICI!G76+CAÚNA!G76+MONJOLEIRO!G76+PIQUI!G76+SAPOPEMA!G76+OLMO!G76+PINUS!G76+CAJUEIRO!G76+PEREIRA!G76+PALMEIRA!G76+SEQUÓIA!G76+MAGNÓLIA!G76+BRACATINGA!G76</f>
        <v>19</v>
      </c>
      <c r="H76" s="299">
        <f t="shared" si="111"/>
        <v>148.02000000000001</v>
      </c>
      <c r="I76" s="170">
        <f t="shared" si="116"/>
        <v>179.39</v>
      </c>
      <c r="J76" s="171">
        <f t="shared" si="117"/>
        <v>3408.4099999999989</v>
      </c>
      <c r="L76" s="123" t="str">
        <f t="shared" si="118"/>
        <v>X</v>
      </c>
      <c r="M76" s="26"/>
      <c r="N76" s="132">
        <v>148.02000000000001</v>
      </c>
      <c r="O76" s="132"/>
      <c r="P76" s="132"/>
      <c r="Q76" s="132"/>
      <c r="R76" s="133">
        <f t="shared" si="119"/>
        <v>148.02000000000001</v>
      </c>
      <c r="T76" s="134">
        <v>148.02000000000001</v>
      </c>
      <c r="U76" s="134"/>
      <c r="V76" s="134"/>
      <c r="W76" s="134"/>
      <c r="X76" s="135">
        <f t="shared" si="120"/>
        <v>148.02000000000001</v>
      </c>
      <c r="AA76" s="416">
        <f>ÁLAMO!J76+ACÁCIA!J76+BORDÔ!J76+CATAIA!J76+MURICI!J76+CAÚNA!J76+MONJOLEIRO!J76+PIQUI!J76+SAPOPEMA!J76+OLMO!J76+PINUS!J76+CAJUEIRO!J76+PEREIRA!J76+PALMEIRA!J76+SEQUÓIA!J76+MAGNÓLIA!J76+BRACATINGA!J76</f>
        <v>3408.4099999999989</v>
      </c>
      <c r="AC76" s="417">
        <f t="shared" si="121"/>
        <v>0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f>ÁLAMO!G77+ACÁCIA!G77+BORDÔ!G77+CATAIA!G77+MURICI!G77+CAÚNA!G77+MONJOLEIRO!G77+PIQUI!G77+SAPOPEMA!G77+OLMO!G77+PINUS!G77+CAJUEIRO!G77+PEREIRA!G77+PALMEIRA!G77+SEQUÓIA!G77+MAGNÓLIA!G77+BRACATINGA!G77</f>
        <v>33</v>
      </c>
      <c r="H77" s="299">
        <f t="shared" si="111"/>
        <v>175.82</v>
      </c>
      <c r="I77" s="170">
        <f t="shared" si="116"/>
        <v>213.08</v>
      </c>
      <c r="J77" s="171">
        <f t="shared" si="117"/>
        <v>7031.6399999999994</v>
      </c>
      <c r="L77" s="123" t="str">
        <f t="shared" si="118"/>
        <v>X</v>
      </c>
      <c r="M77" s="26"/>
      <c r="N77" s="132">
        <v>175.82</v>
      </c>
      <c r="O77" s="132"/>
      <c r="P77" s="132"/>
      <c r="Q77" s="132"/>
      <c r="R77" s="133">
        <f t="shared" si="119"/>
        <v>175.82</v>
      </c>
      <c r="T77" s="134">
        <v>175.82</v>
      </c>
      <c r="U77" s="134"/>
      <c r="V77" s="134"/>
      <c r="W77" s="134"/>
      <c r="X77" s="135">
        <f t="shared" si="120"/>
        <v>175.82</v>
      </c>
      <c r="AA77" s="416">
        <f>ÁLAMO!J77+ACÁCIA!J77+BORDÔ!J77+CATAIA!J77+MURICI!J77+CAÚNA!J77+MONJOLEIRO!J77+PIQUI!J77+SAPOPEMA!J77+OLMO!J77+PINUS!J77+CAJUEIRO!J77+PEREIRA!J77+PALMEIRA!J77+SEQUÓIA!J77+MAGNÓLIA!J77+BRACATINGA!J77</f>
        <v>7031.6399999999994</v>
      </c>
      <c r="AC77" s="417">
        <f t="shared" si="121"/>
        <v>0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f>ÁLAMO!G78+ACÁCIA!G78+BORDÔ!G78+CATAIA!G78+MURICI!G78+CAÚNA!G78+MONJOLEIRO!G78+PIQUI!G78+SAPOPEMA!G78+OLMO!G78+PINUS!G78+CAJUEIRO!G78+PEREIRA!G78+PALMEIRA!G78+SEQUÓIA!G78+MAGNÓLIA!G78+BRACATINGA!G78</f>
        <v>19</v>
      </c>
      <c r="H78" s="299">
        <f t="shared" si="111"/>
        <v>101.74</v>
      </c>
      <c r="I78" s="170">
        <f t="shared" si="116"/>
        <v>123.3</v>
      </c>
      <c r="J78" s="171">
        <f t="shared" si="117"/>
        <v>2342.6999999999998</v>
      </c>
      <c r="L78" s="123" t="str">
        <f t="shared" si="118"/>
        <v>X</v>
      </c>
      <c r="M78" s="26"/>
      <c r="N78" s="132">
        <v>101.74</v>
      </c>
      <c r="O78" s="132"/>
      <c r="P78" s="132"/>
      <c r="Q78" s="132"/>
      <c r="R78" s="133">
        <f t="shared" ref="R78:R79" si="122">SUM(N78:Q78)</f>
        <v>101.74</v>
      </c>
      <c r="T78" s="134">
        <v>101.74</v>
      </c>
      <c r="U78" s="134"/>
      <c r="V78" s="134"/>
      <c r="W78" s="134"/>
      <c r="X78" s="135">
        <f t="shared" ref="X78:X79" si="123">SUM(T78:W78)</f>
        <v>101.74</v>
      </c>
      <c r="AA78" s="416">
        <f>ÁLAMO!J78+ACÁCIA!J78+BORDÔ!J78+CATAIA!J78+MURICI!J78+CAÚNA!J78+MONJOLEIRO!J78+PIQUI!J78+SAPOPEMA!J78+OLMO!J78+PINUS!J78+CAJUEIRO!J78+PEREIRA!J78+PALMEIRA!J78+SEQUÓIA!J78+MAGNÓLIA!J78+BRACATINGA!J78</f>
        <v>2342.6999999999998</v>
      </c>
      <c r="AC78" s="417">
        <f t="shared" si="121"/>
        <v>0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f>ÁLAMO!G79+ACÁCIA!G79+BORDÔ!G79+CATAIA!G79+MURICI!G79+CAÚNA!G79+MONJOLEIRO!G79+PIQUI!G79+SAPOPEMA!G79+OLMO!G79+PINUS!G79+CAJUEIRO!G79+PEREIRA!G79+PALMEIRA!G79+SEQUÓIA!G79+MAGNÓLIA!G79+BRACATINGA!G79</f>
        <v>19</v>
      </c>
      <c r="H79" s="299">
        <f t="shared" si="111"/>
        <v>48.16</v>
      </c>
      <c r="I79" s="170">
        <f>ROUND(H79*(1+$I$4),2)</f>
        <v>58.37</v>
      </c>
      <c r="J79" s="171">
        <f t="shared" si="117"/>
        <v>1109.03</v>
      </c>
      <c r="L79" s="123" t="str">
        <f t="shared" si="118"/>
        <v>X</v>
      </c>
      <c r="M79" s="26"/>
      <c r="N79" s="132">
        <v>48.16</v>
      </c>
      <c r="O79" s="132"/>
      <c r="P79" s="132"/>
      <c r="Q79" s="132"/>
      <c r="R79" s="133">
        <f t="shared" si="122"/>
        <v>48.16</v>
      </c>
      <c r="T79" s="134">
        <v>48.16</v>
      </c>
      <c r="U79" s="134"/>
      <c r="V79" s="134"/>
      <c r="W79" s="134"/>
      <c r="X79" s="135">
        <f t="shared" si="123"/>
        <v>48.16</v>
      </c>
      <c r="AA79" s="416">
        <f>ÁLAMO!J79+ACÁCIA!J79+BORDÔ!J79+CATAIA!J79+MURICI!J79+CAÚNA!J79+MONJOLEIRO!J79+PIQUI!J79+SAPOPEMA!J79+OLMO!J79+PINUS!J79+CAJUEIRO!J79+PEREIRA!J79+PALMEIRA!J79+SEQUÓIA!J79+MAGNÓLIA!J79+BRACATINGA!J79</f>
        <v>1109.03</v>
      </c>
      <c r="AC79" s="417">
        <f t="shared" si="121"/>
        <v>0</v>
      </c>
    </row>
    <row r="80" spans="1:52" ht="28.8" x14ac:dyDescent="0.25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f>ÁLAMO!G80+ACÁCIA!G80+BORDÔ!G80+CATAIA!G80+MURICI!G80+CAÚNA!G80+MONJOLEIRO!G80+PIQUI!G80+SAPOPEMA!G80+OLMO!G80+PINUS!G80+CAJUEIRO!G80+PEREIRA!G80+PALMEIRA!G80+SEQUÓIA!G80+MAGNÓLIA!G80+BRACATINGA!G80</f>
        <v>19</v>
      </c>
      <c r="H80" s="299">
        <f t="shared" si="111"/>
        <v>99.15</v>
      </c>
      <c r="I80" s="170">
        <f t="shared" ref="I80" si="124">ROUND(H80*(1+$I$4),2)</f>
        <v>120.16</v>
      </c>
      <c r="J80" s="171">
        <f t="shared" si="117"/>
        <v>2283.04</v>
      </c>
      <c r="L80" s="123" t="str">
        <f t="shared" ref="L80" si="125">IF(J80&gt;0,"X",IF(G80&gt;0,"X",""))</f>
        <v>X</v>
      </c>
      <c r="M80" s="26"/>
      <c r="N80" s="132">
        <v>99.15</v>
      </c>
      <c r="O80" s="132"/>
      <c r="P80" s="132"/>
      <c r="Q80" s="132"/>
      <c r="R80" s="133">
        <f t="shared" ref="R80" si="126">SUM(N80:Q80)</f>
        <v>99.15</v>
      </c>
      <c r="T80" s="134">
        <v>99.15</v>
      </c>
      <c r="U80" s="134"/>
      <c r="V80" s="134"/>
      <c r="W80" s="134"/>
      <c r="X80" s="135">
        <f t="shared" ref="X80" si="127">SUM(T80:W80)</f>
        <v>99.15</v>
      </c>
      <c r="AA80" s="416">
        <f>ÁLAMO!J80+ACÁCIA!J80+BORDÔ!J80+CATAIA!J80+MURICI!J80+CAÚNA!J80+MONJOLEIRO!J80+PIQUI!J80+SAPOPEMA!J80+OLMO!J80+PINUS!J80+CAJUEIRO!J80+PEREIRA!J80+PALMEIRA!J80+SEQUÓIA!J80+MAGNÓLIA!J80+BRACATINGA!J80</f>
        <v>2283.04</v>
      </c>
      <c r="AC80" s="417">
        <f t="shared" si="121"/>
        <v>0</v>
      </c>
    </row>
    <row r="81" spans="1:1025" ht="28.8" x14ac:dyDescent="0.25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>
        <f>ÁLAMO!G81+ACÁCIA!G81+BORDÔ!G81+CATAIA!G81+MURICI!G81+CAÚNA!G81+MONJOLEIRO!G81+PIQUI!G81+SAPOPEMA!G81+OLMO!G81+PINUS!G81+CAJUEIRO!G81+PEREIRA!G81+PALMEIRA!G81+SEQUÓIA!G81+MAGNÓLIA!G81+BRACATINGA!G81</f>
        <v>1</v>
      </c>
      <c r="H81" s="299">
        <f t="shared" ref="H81" si="128">IF($L$1=1,R81,X81)</f>
        <v>4850.2</v>
      </c>
      <c r="I81" s="170">
        <f t="shared" si="116"/>
        <v>5877.96</v>
      </c>
      <c r="J81" s="171">
        <f t="shared" si="117"/>
        <v>5877.96</v>
      </c>
      <c r="L81" s="123" t="str">
        <f t="shared" si="118"/>
        <v>X</v>
      </c>
      <c r="M81" s="26"/>
      <c r="N81" s="132">
        <v>4850.2</v>
      </c>
      <c r="O81" s="132"/>
      <c r="P81" s="132"/>
      <c r="Q81" s="132"/>
      <c r="R81" s="133">
        <f t="shared" si="119"/>
        <v>4850.2</v>
      </c>
      <c r="T81" s="134">
        <v>4850.2</v>
      </c>
      <c r="U81" s="134"/>
      <c r="V81" s="134"/>
      <c r="W81" s="134"/>
      <c r="X81" s="135">
        <f t="shared" si="120"/>
        <v>4850.2</v>
      </c>
      <c r="AA81" s="416">
        <f>ÁLAMO!J81+ACÁCIA!J81+BORDÔ!J81+CATAIA!J81+MURICI!J81+CAÚNA!J81+MONJOLEIRO!J81+PIQUI!J81+SAPOPEMA!J81+OLMO!J81+PINUS!J81+CAJUEIRO!J81+PEREIRA!J81+PALMEIRA!J81+SEQUÓIA!J81+MAGNÓLIA!J81+BRACATINGA!J81</f>
        <v>5877.96</v>
      </c>
      <c r="AC81" s="417">
        <f t="shared" si="121"/>
        <v>0</v>
      </c>
    </row>
    <row r="82" spans="1:1025" ht="6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ref="L82:L83" si="129">IF(J82&gt;0,"X",IF(G82&gt;0,"X",""))</f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3477902.26</v>
      </c>
      <c r="K83" s="64"/>
      <c r="L83" s="123" t="str">
        <f t="shared" si="129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  <c r="AA85" s="414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15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15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/>
  <mergeCells count="24">
    <mergeCell ref="K3:K4"/>
    <mergeCell ref="L3:L4"/>
    <mergeCell ref="T3:X4"/>
    <mergeCell ref="T6:T7"/>
    <mergeCell ref="U6:U7"/>
    <mergeCell ref="V6:V7"/>
    <mergeCell ref="W6:W7"/>
    <mergeCell ref="X6:X7"/>
    <mergeCell ref="P6:P7"/>
    <mergeCell ref="Q6:Q7"/>
    <mergeCell ref="R6:R7"/>
    <mergeCell ref="N3:R4"/>
    <mergeCell ref="O6:O7"/>
    <mergeCell ref="N6:N7"/>
    <mergeCell ref="B1:J1"/>
    <mergeCell ref="J6:J7"/>
    <mergeCell ref="H6:H7"/>
    <mergeCell ref="I6:I7"/>
    <mergeCell ref="B6:B7"/>
    <mergeCell ref="D6:D7"/>
    <mergeCell ref="E6:E7"/>
    <mergeCell ref="F6:F7"/>
    <mergeCell ref="G6:G7"/>
    <mergeCell ref="C6:C7"/>
  </mergeCells>
  <phoneticPr fontId="13" type="noConversion"/>
  <conditionalFormatting sqref="G10:G14">
    <cfRule type="containsBlanks" dxfId="134" priority="6">
      <formula>LEN(TRIM(G10))=0</formula>
    </cfRule>
  </conditionalFormatting>
  <conditionalFormatting sqref="G16:G19">
    <cfRule type="containsBlanks" dxfId="133" priority="5">
      <formula>LEN(TRIM(G16))=0</formula>
    </cfRule>
  </conditionalFormatting>
  <conditionalFormatting sqref="G21:G40">
    <cfRule type="containsBlanks" dxfId="132" priority="1">
      <formula>LEN(TRIM(G21))=0</formula>
    </cfRule>
  </conditionalFormatting>
  <conditionalFormatting sqref="G42:G50">
    <cfRule type="containsBlanks" dxfId="131" priority="11">
      <formula>LEN(TRIM(G42))=0</formula>
    </cfRule>
  </conditionalFormatting>
  <conditionalFormatting sqref="G52:G67">
    <cfRule type="containsBlanks" dxfId="130" priority="10">
      <formula>LEN(TRIM(G52))=0</formula>
    </cfRule>
  </conditionalFormatting>
  <conditionalFormatting sqref="G69:G72">
    <cfRule type="containsBlanks" dxfId="129" priority="9">
      <formula>LEN(TRIM(G69))=0</formula>
    </cfRule>
  </conditionalFormatting>
  <conditionalFormatting sqref="G74:G81">
    <cfRule type="containsBlanks" dxfId="128" priority="8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DB30-6A95-4A29-AF69-0E5D6E7A6BE5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H3" sqref="H3:I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7.664062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1393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130331.24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8450.02</v>
      </c>
      <c r="K9" s="63">
        <f>J9</f>
        <v>8450.02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>
        <v>4.5</v>
      </c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1723.14</v>
      </c>
      <c r="L10" s="123" t="str">
        <f t="shared" si="0"/>
        <v>X</v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0.36</v>
      </c>
      <c r="H11" s="299">
        <f t="shared" si="1"/>
        <v>54.512799999999999</v>
      </c>
      <c r="I11" s="170">
        <f t="shared" si="2"/>
        <v>66.06</v>
      </c>
      <c r="J11" s="171">
        <f t="shared" si="3"/>
        <v>23.78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0.8</v>
      </c>
      <c r="H12" s="299">
        <f t="shared" si="1"/>
        <v>160.65280000000001</v>
      </c>
      <c r="I12" s="170">
        <f t="shared" si="2"/>
        <v>194.7</v>
      </c>
      <c r="J12" s="171">
        <f t="shared" si="3"/>
        <v>155.76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9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153.36000000000001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1</v>
      </c>
      <c r="H14" s="299">
        <f t="shared" si="1"/>
        <v>5276</v>
      </c>
      <c r="I14" s="170">
        <f t="shared" si="2"/>
        <v>6393.98</v>
      </c>
      <c r="J14" s="171">
        <f t="shared" si="3"/>
        <v>6393.98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4316.71</v>
      </c>
      <c r="K15" s="63">
        <f>J15</f>
        <v>4316.71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382.33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2148.69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4.46</v>
      </c>
      <c r="H17" s="299">
        <f>IF($L$1=1,R17,X17)</f>
        <v>8.33</v>
      </c>
      <c r="I17" s="170">
        <f>ROUND(H17*(1+$I$4),2)</f>
        <v>10.1</v>
      </c>
      <c r="J17" s="171">
        <f>ROUND(I17*G17,2)</f>
        <v>45.05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4.46</v>
      </c>
      <c r="H18" s="299">
        <f>IF($L$1=1,R18,X18)</f>
        <v>5.54</v>
      </c>
      <c r="I18" s="170">
        <f>ROUND(H18*(1+$I$4),2)</f>
        <v>6.71</v>
      </c>
      <c r="J18" s="171">
        <f>ROUND(I18*G18,2)</f>
        <v>29.93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91.67-4.46</f>
        <v>87.210000000000008</v>
      </c>
      <c r="H19" s="299">
        <f>IF($L$1=1,R19,X19)</f>
        <v>19.8</v>
      </c>
      <c r="I19" s="170">
        <f>ROUND(H19*(1+$I$4),2)</f>
        <v>24</v>
      </c>
      <c r="J19" s="171">
        <f>ROUND(I19*G19,2)</f>
        <v>2093.04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30634.399999999998</v>
      </c>
      <c r="K20" s="63">
        <f>J20</f>
        <v>30634.399999999998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70.650000000000006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1588.92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36.619999999999997</v>
      </c>
      <c r="H22" s="299">
        <f t="shared" si="18"/>
        <v>34.119999999999997</v>
      </c>
      <c r="I22" s="170">
        <f t="shared" si="19"/>
        <v>41.35</v>
      </c>
      <c r="J22" s="171">
        <f t="shared" si="20"/>
        <v>1514.24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34.030000000000008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376.37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180.35900000000004</v>
      </c>
      <c r="H24" s="299">
        <f t="shared" si="18"/>
        <v>2.1800000000000002</v>
      </c>
      <c r="I24" s="170">
        <f t="shared" si="19"/>
        <v>2.64</v>
      </c>
      <c r="J24" s="171">
        <f t="shared" si="20"/>
        <v>476.15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17.55</v>
      </c>
      <c r="H25" s="299">
        <f t="shared" si="18"/>
        <v>34.119999999999997</v>
      </c>
      <c r="I25" s="170">
        <f t="shared" si="19"/>
        <v>41.35</v>
      </c>
      <c r="J25" s="171">
        <f t="shared" si="20"/>
        <v>725.69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39</v>
      </c>
      <c r="H28" s="299">
        <f t="shared" si="18"/>
        <v>94.32</v>
      </c>
      <c r="I28" s="170">
        <f t="shared" si="19"/>
        <v>114.31</v>
      </c>
      <c r="J28" s="171">
        <f>ROUND(I28*G28,2)</f>
        <v>4458.09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3</v>
      </c>
      <c r="H33" s="299">
        <f t="shared" si="18"/>
        <v>1764.8804</v>
      </c>
      <c r="I33" s="170">
        <f t="shared" si="19"/>
        <v>2138.86</v>
      </c>
      <c r="J33" s="171">
        <f>ROUND(I33*G33,2)</f>
        <v>6416.58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47610.400000000009</v>
      </c>
      <c r="K41" s="63">
        <f>J41</f>
        <v>47610.400000000009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76.47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12418.73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52.6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12025.41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319.18</v>
      </c>
      <c r="H44" s="299">
        <f t="shared" si="18"/>
        <v>0.5612992</v>
      </c>
      <c r="I44" s="170">
        <f t="shared" si="47"/>
        <v>0.68</v>
      </c>
      <c r="J44" s="171">
        <f t="shared" si="44"/>
        <v>217.04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319.18</v>
      </c>
      <c r="H45" s="299">
        <f t="shared" si="18"/>
        <v>0.36970800000000004</v>
      </c>
      <c r="I45" s="170">
        <f t="shared" si="47"/>
        <v>0.45</v>
      </c>
      <c r="J45" s="171">
        <f t="shared" si="44"/>
        <v>143.63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38.299999999999997</v>
      </c>
      <c r="H47" s="299">
        <f t="shared" si="18"/>
        <v>199.26</v>
      </c>
      <c r="I47" s="170">
        <f t="shared" si="47"/>
        <v>241.48</v>
      </c>
      <c r="J47" s="171">
        <f t="shared" si="44"/>
        <v>9248.68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0.16</v>
      </c>
      <c r="H48" s="366">
        <f t="shared" si="18"/>
        <v>3861.37</v>
      </c>
      <c r="I48" s="367">
        <f>ROUND(H48*(1+$J$4),2)</f>
        <v>4488.46</v>
      </c>
      <c r="J48" s="171">
        <f t="shared" si="44"/>
        <v>718.15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0.38</v>
      </c>
      <c r="H49" s="366">
        <f t="shared" si="18"/>
        <v>4730.97</v>
      </c>
      <c r="I49" s="367">
        <f>ROUND(H49*(1+$J$4),2)</f>
        <v>5499.28</v>
      </c>
      <c r="J49" s="171">
        <f t="shared" si="44"/>
        <v>2089.73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1.915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10749.03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28165.59</v>
      </c>
      <c r="K51" s="63">
        <f>J51</f>
        <v>28165.59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96.12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5966.17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18.8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993.39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183.87</v>
      </c>
      <c r="H55" s="299">
        <f t="shared" si="18"/>
        <v>4.25</v>
      </c>
      <c r="I55" s="170">
        <f t="shared" si="50"/>
        <v>5.15</v>
      </c>
      <c r="J55" s="171">
        <f t="shared" si="51"/>
        <v>946.93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15.46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3534.47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132.154*0.05</f>
        <v>6.6077000000000004</v>
      </c>
      <c r="H57" s="299">
        <f t="shared" si="18"/>
        <v>629.29999999999995</v>
      </c>
      <c r="I57" s="170">
        <f t="shared" si="50"/>
        <v>762.65</v>
      </c>
      <c r="J57" s="171">
        <f t="shared" si="51"/>
        <v>5039.3599999999997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22.53</v>
      </c>
      <c r="H58" s="299">
        <f t="shared" si="18"/>
        <v>83.53</v>
      </c>
      <c r="I58" s="170">
        <f t="shared" si="50"/>
        <v>101.23</v>
      </c>
      <c r="J58" s="171">
        <f t="shared" si="51"/>
        <v>2280.71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7.52</v>
      </c>
      <c r="H59" s="299">
        <f t="shared" si="18"/>
        <v>182.81</v>
      </c>
      <c r="I59" s="170">
        <f t="shared" si="50"/>
        <v>221.55</v>
      </c>
      <c r="J59" s="171">
        <f t="shared" si="51"/>
        <v>1666.06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68.14</v>
      </c>
      <c r="H60" s="299">
        <f t="shared" si="18"/>
        <v>35.410000000000004</v>
      </c>
      <c r="I60" s="170">
        <f t="shared" si="50"/>
        <v>42.91</v>
      </c>
      <c r="J60" s="171">
        <f t="shared" si="51"/>
        <v>2923.89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86.19</v>
      </c>
      <c r="H61" s="299">
        <f t="shared" si="18"/>
        <v>7.6</v>
      </c>
      <c r="I61" s="170">
        <f t="shared" si="50"/>
        <v>9.2100000000000009</v>
      </c>
      <c r="J61" s="171">
        <f t="shared" si="51"/>
        <v>793.81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154.68</v>
      </c>
      <c r="H62" s="299">
        <f t="shared" si="18"/>
        <v>3.61</v>
      </c>
      <c r="I62" s="170">
        <f t="shared" si="50"/>
        <v>4.37</v>
      </c>
      <c r="J62" s="171">
        <f t="shared" si="51"/>
        <v>675.95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154.68</v>
      </c>
      <c r="H63" s="299">
        <f t="shared" si="18"/>
        <v>7.14</v>
      </c>
      <c r="I63" s="170">
        <f t="shared" si="50"/>
        <v>8.65</v>
      </c>
      <c r="J63" s="171">
        <f t="shared" si="51"/>
        <v>1337.98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0.81</v>
      </c>
      <c r="H64" s="299">
        <f t="shared" si="18"/>
        <v>25.01</v>
      </c>
      <c r="I64" s="170">
        <f t="shared" si="50"/>
        <v>30.31</v>
      </c>
      <c r="J64" s="171">
        <f t="shared" si="51"/>
        <v>24.55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3773.91</v>
      </c>
      <c r="K68" s="63">
        <f>J68</f>
        <v>3773.91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4.61+13+2.84+9.6</f>
        <v>30.049999999999997</v>
      </c>
      <c r="H72" s="299">
        <f t="shared" si="72"/>
        <v>30.86</v>
      </c>
      <c r="I72" s="170">
        <f>ROUND(H72*(1+$I$4),2)</f>
        <v>37.4</v>
      </c>
      <c r="J72" s="171">
        <f t="shared" si="74"/>
        <v>1123.8699999999999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7380.21</v>
      </c>
      <c r="K73" s="63">
        <f>J73</f>
        <v>7380.21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8.8" x14ac:dyDescent="0.25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>
        <v>1</v>
      </c>
      <c r="H81" s="299">
        <f t="shared" si="78"/>
        <v>4850.2</v>
      </c>
      <c r="I81" s="170">
        <f t="shared" si="79"/>
        <v>5877.96</v>
      </c>
      <c r="J81" s="171">
        <f t="shared" si="80"/>
        <v>5877.96</v>
      </c>
      <c r="L81" s="123" t="str">
        <f t="shared" si="77"/>
        <v>X</v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130331.24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127" priority="4">
      <formula>LEN(TRIM(G10))=0</formula>
    </cfRule>
  </conditionalFormatting>
  <conditionalFormatting sqref="G16:G19">
    <cfRule type="containsBlanks" dxfId="126" priority="16">
      <formula>LEN(TRIM(G16))=0</formula>
    </cfRule>
  </conditionalFormatting>
  <conditionalFormatting sqref="G21:G40">
    <cfRule type="containsBlanks" dxfId="125" priority="1">
      <formula>LEN(TRIM(G21))=0</formula>
    </cfRule>
  </conditionalFormatting>
  <conditionalFormatting sqref="G42:G50">
    <cfRule type="containsBlanks" dxfId="124" priority="21">
      <formula>LEN(TRIM(G42))=0</formula>
    </cfRule>
  </conditionalFormatting>
  <conditionalFormatting sqref="G52:G67">
    <cfRule type="containsBlanks" dxfId="123" priority="2">
      <formula>LEN(TRIM(G52))=0</formula>
    </cfRule>
  </conditionalFormatting>
  <conditionalFormatting sqref="G69:G72">
    <cfRule type="containsBlanks" dxfId="122" priority="5">
      <formula>LEN(TRIM(G69))=0</formula>
    </cfRule>
  </conditionalFormatting>
  <conditionalFormatting sqref="G74:G81">
    <cfRule type="containsBlanks" dxfId="121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9F9A-E6C3-4693-8F2E-AE9EA17C1AD6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74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1394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119860.09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13239.06</v>
      </c>
      <c r="K9" s="63">
        <f>J9</f>
        <v>13239.06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0.27</v>
      </c>
      <c r="H11" s="299">
        <f t="shared" si="1"/>
        <v>54.512799999999999</v>
      </c>
      <c r="I11" s="170">
        <f t="shared" si="2"/>
        <v>66.06</v>
      </c>
      <c r="J11" s="171">
        <f t="shared" si="3"/>
        <v>17.84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1</v>
      </c>
      <c r="H12" s="299">
        <f t="shared" si="1"/>
        <v>160.65280000000001</v>
      </c>
      <c r="I12" s="170">
        <f t="shared" si="2"/>
        <v>194.7</v>
      </c>
      <c r="J12" s="171">
        <f t="shared" si="3"/>
        <v>194.7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14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238.56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4593.91</v>
      </c>
      <c r="K15" s="63">
        <f>J15</f>
        <v>4593.91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405.53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2279.08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1.23</v>
      </c>
      <c r="H17" s="299">
        <f>IF($L$1=1,R17,X17)</f>
        <v>8.33</v>
      </c>
      <c r="I17" s="170">
        <f>ROUND(H17*(1+$I$4),2)</f>
        <v>10.1</v>
      </c>
      <c r="J17" s="171">
        <f>ROUND(I17*G17,2)</f>
        <v>12.42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1.23</v>
      </c>
      <c r="H18" s="299">
        <f>IF($L$1=1,R18,X18)</f>
        <v>5.54</v>
      </c>
      <c r="I18" s="170">
        <f>ROUND(H18*(1+$I$4),2)</f>
        <v>6.71</v>
      </c>
      <c r="J18" s="171">
        <f>ROUND(I18*G18,2)</f>
        <v>8.25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96.82-1.23</f>
        <v>95.589999999999989</v>
      </c>
      <c r="H19" s="299">
        <f>IF($L$1=1,R19,X19)</f>
        <v>19.8</v>
      </c>
      <c r="I19" s="170">
        <f>ROUND(H19*(1+$I$4),2)</f>
        <v>24</v>
      </c>
      <c r="J19" s="171">
        <f>ROUND(I19*G19,2)</f>
        <v>2294.16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17773.79</v>
      </c>
      <c r="K20" s="63">
        <f>J20</f>
        <v>17773.79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24.53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551.67999999999995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6.42</v>
      </c>
      <c r="H22" s="299">
        <f t="shared" si="18"/>
        <v>34.119999999999997</v>
      </c>
      <c r="I22" s="170">
        <f t="shared" si="19"/>
        <v>41.35</v>
      </c>
      <c r="J22" s="171">
        <f t="shared" si="20"/>
        <v>265.47000000000003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18.11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200.3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95.98299999999999</v>
      </c>
      <c r="H24" s="299">
        <f t="shared" si="18"/>
        <v>2.1800000000000002</v>
      </c>
      <c r="I24" s="170">
        <f t="shared" si="19"/>
        <v>2.64</v>
      </c>
      <c r="J24" s="171">
        <f t="shared" si="20"/>
        <v>253.4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10.07</v>
      </c>
      <c r="H25" s="299">
        <f t="shared" si="18"/>
        <v>34.119999999999997</v>
      </c>
      <c r="I25" s="170">
        <f t="shared" si="19"/>
        <v>41.35</v>
      </c>
      <c r="J25" s="171">
        <f t="shared" si="20"/>
        <v>416.39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2</v>
      </c>
      <c r="H28" s="299">
        <f t="shared" si="18"/>
        <v>94.32</v>
      </c>
      <c r="I28" s="170">
        <f t="shared" si="19"/>
        <v>114.31</v>
      </c>
      <c r="J28" s="171">
        <f t="shared" si="20"/>
        <v>228.62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hidden="1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/>
      <c r="H33" s="299">
        <f t="shared" si="18"/>
        <v>1764.8804</v>
      </c>
      <c r="I33" s="170">
        <f t="shared" si="19"/>
        <v>2138.86</v>
      </c>
      <c r="J33" s="171">
        <f>ROUND(I33*G33,2)</f>
        <v>0</v>
      </c>
      <c r="L33" s="123" t="str">
        <f t="shared" si="17"/>
        <v/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>
        <v>1</v>
      </c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779.57</v>
      </c>
      <c r="L37" s="123" t="str">
        <f t="shared" si="17"/>
        <v>X</v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50676.859999999993</v>
      </c>
      <c r="K41" s="63">
        <f>J41</f>
        <v>50676.859999999993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81.11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13172.26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55.94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12789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340.15</v>
      </c>
      <c r="H44" s="299">
        <f t="shared" si="18"/>
        <v>0.5612992</v>
      </c>
      <c r="I44" s="170">
        <f t="shared" si="47"/>
        <v>0.68</v>
      </c>
      <c r="J44" s="171">
        <f t="shared" si="44"/>
        <v>231.3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340.15</v>
      </c>
      <c r="H45" s="299">
        <f t="shared" si="18"/>
        <v>0.36970800000000004</v>
      </c>
      <c r="I45" s="170">
        <f t="shared" si="47"/>
        <v>0.45</v>
      </c>
      <c r="J45" s="171">
        <f t="shared" si="44"/>
        <v>153.07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40.82</v>
      </c>
      <c r="H47" s="299">
        <f t="shared" si="18"/>
        <v>199.26</v>
      </c>
      <c r="I47" s="170">
        <f t="shared" si="47"/>
        <v>241.48</v>
      </c>
      <c r="J47" s="171">
        <f t="shared" si="44"/>
        <v>9857.2099999999991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0.17</v>
      </c>
      <c r="H48" s="366">
        <f t="shared" si="18"/>
        <v>3861.37</v>
      </c>
      <c r="I48" s="367">
        <f>ROUND(H48*(1+$J$4),2)</f>
        <v>4488.46</v>
      </c>
      <c r="J48" s="171">
        <f t="shared" si="44"/>
        <v>763.04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0.41</v>
      </c>
      <c r="H49" s="366">
        <f t="shared" si="18"/>
        <v>4730.97</v>
      </c>
      <c r="I49" s="367">
        <f>ROUND(H49*(1+$J$4),2)</f>
        <v>5499.28</v>
      </c>
      <c r="J49" s="171">
        <f t="shared" si="44"/>
        <v>2254.6999999999998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2.0409999999999999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11456.28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28269.27</v>
      </c>
      <c r="K51" s="63">
        <f>J51</f>
        <v>28269.27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93.02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5773.75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28.8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1521.79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181.28</v>
      </c>
      <c r="H55" s="299">
        <f t="shared" si="18"/>
        <v>4.25</v>
      </c>
      <c r="I55" s="170">
        <f t="shared" si="50"/>
        <v>5.15</v>
      </c>
      <c r="J55" s="171">
        <f t="shared" si="51"/>
        <v>933.59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15.23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3481.88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113.19*0.05</f>
        <v>5.6595000000000004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4316.22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39.14</v>
      </c>
      <c r="H58" s="299">
        <f t="shared" si="18"/>
        <v>83.53</v>
      </c>
      <c r="I58" s="170">
        <f t="shared" si="50"/>
        <v>101.23</v>
      </c>
      <c r="J58" s="171">
        <f t="shared" si="51"/>
        <v>3962.14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11.64</v>
      </c>
      <c r="H59" s="299">
        <f t="shared" si="18"/>
        <v>182.81</v>
      </c>
      <c r="I59" s="170">
        <f t="shared" si="50"/>
        <v>221.55</v>
      </c>
      <c r="J59" s="171">
        <f t="shared" si="51"/>
        <v>2578.84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19.28</v>
      </c>
      <c r="H60" s="299">
        <f t="shared" si="18"/>
        <v>35.410000000000004</v>
      </c>
      <c r="I60" s="170">
        <f t="shared" si="50"/>
        <v>42.91</v>
      </c>
      <c r="J60" s="171">
        <f t="shared" si="51"/>
        <v>827.3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91.36</v>
      </c>
      <c r="H61" s="299">
        <f t="shared" si="18"/>
        <v>7.6</v>
      </c>
      <c r="I61" s="170">
        <f t="shared" si="50"/>
        <v>9.2100000000000009</v>
      </c>
      <c r="J61" s="171">
        <f t="shared" si="51"/>
        <v>841.43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152.33000000000001</v>
      </c>
      <c r="H62" s="299">
        <f t="shared" si="18"/>
        <v>3.61</v>
      </c>
      <c r="I62" s="170">
        <f t="shared" si="50"/>
        <v>4.37</v>
      </c>
      <c r="J62" s="171">
        <f t="shared" si="51"/>
        <v>665.68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152.33000000000001</v>
      </c>
      <c r="H63" s="299">
        <f t="shared" si="18"/>
        <v>7.14</v>
      </c>
      <c r="I63" s="170">
        <f t="shared" si="50"/>
        <v>8.65</v>
      </c>
      <c r="J63" s="171">
        <f t="shared" si="51"/>
        <v>1317.65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2.2000000000000002</v>
      </c>
      <c r="H64" s="299">
        <f t="shared" si="18"/>
        <v>25.01</v>
      </c>
      <c r="I64" s="170">
        <f t="shared" si="50"/>
        <v>30.31</v>
      </c>
      <c r="J64" s="171">
        <f t="shared" si="51"/>
        <v>66.680000000000007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3804.95</v>
      </c>
      <c r="K68" s="63">
        <f>J68</f>
        <v>3804.95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4.02+14.42+2.84+9.6</f>
        <v>30.879999999999995</v>
      </c>
      <c r="H72" s="299">
        <f t="shared" si="72"/>
        <v>30.86</v>
      </c>
      <c r="I72" s="170">
        <f>ROUND(H72*(1+$I$4),2)</f>
        <v>37.4</v>
      </c>
      <c r="J72" s="171">
        <f t="shared" si="74"/>
        <v>1154.9100000000001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119860.09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120" priority="4">
      <formula>LEN(TRIM(G10))=0</formula>
    </cfRule>
  </conditionalFormatting>
  <conditionalFormatting sqref="G16:G19">
    <cfRule type="containsBlanks" dxfId="119" priority="16">
      <formula>LEN(TRIM(G16))=0</formula>
    </cfRule>
  </conditionalFormatting>
  <conditionalFormatting sqref="G21:G40">
    <cfRule type="containsBlanks" dxfId="118" priority="1">
      <formula>LEN(TRIM(G21))=0</formula>
    </cfRule>
  </conditionalFormatting>
  <conditionalFormatting sqref="G42:G50">
    <cfRule type="containsBlanks" dxfId="117" priority="21">
      <formula>LEN(TRIM(G42))=0</formula>
    </cfRule>
  </conditionalFormatting>
  <conditionalFormatting sqref="G52:G67">
    <cfRule type="containsBlanks" dxfId="116" priority="2">
      <formula>LEN(TRIM(G52))=0</formula>
    </cfRule>
  </conditionalFormatting>
  <conditionalFormatting sqref="G69:G72">
    <cfRule type="containsBlanks" dxfId="115" priority="5">
      <formula>LEN(TRIM(G69))=0</formula>
    </cfRule>
  </conditionalFormatting>
  <conditionalFormatting sqref="G74:G81">
    <cfRule type="containsBlanks" dxfId="114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51D73-0A1E-4DEE-8CFA-7A466DE2DE3E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77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1395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124752.20999999999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14311.609999999999</v>
      </c>
      <c r="K9" s="63">
        <f>J9</f>
        <v>14311.609999999999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0.22</v>
      </c>
      <c r="H11" s="299">
        <f t="shared" si="1"/>
        <v>54.512799999999999</v>
      </c>
      <c r="I11" s="170">
        <f t="shared" si="2"/>
        <v>66.06</v>
      </c>
      <c r="J11" s="171">
        <f t="shared" si="3"/>
        <v>14.53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3.2</v>
      </c>
      <c r="H12" s="299">
        <f t="shared" si="1"/>
        <v>160.65280000000001</v>
      </c>
      <c r="I12" s="170">
        <f t="shared" si="2"/>
        <v>194.7</v>
      </c>
      <c r="J12" s="171">
        <f t="shared" si="3"/>
        <v>623.04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52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886.08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4719.33</v>
      </c>
      <c r="K15" s="63">
        <f>J15</f>
        <v>4719.33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392.64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2206.64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0.75</v>
      </c>
      <c r="H17" s="299">
        <f>IF($L$1=1,R17,X17)</f>
        <v>8.33</v>
      </c>
      <c r="I17" s="170">
        <f>ROUND(H17*(1+$I$4),2)</f>
        <v>10.1</v>
      </c>
      <c r="J17" s="171">
        <f>ROUND(I17*G17,2)</f>
        <v>7.58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0.75</v>
      </c>
      <c r="H18" s="299">
        <f>IF($L$1=1,R18,X18)</f>
        <v>5.54</v>
      </c>
      <c r="I18" s="170">
        <f>ROUND(H18*(1+$I$4),2)</f>
        <v>6.71</v>
      </c>
      <c r="J18" s="171">
        <f>ROUND(I18*G18,2)</f>
        <v>5.03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104.92-0.75</f>
        <v>104.17</v>
      </c>
      <c r="H19" s="299">
        <f>IF($L$1=1,R19,X19)</f>
        <v>19.8</v>
      </c>
      <c r="I19" s="170">
        <f>ROUND(H19*(1+$I$4),2)</f>
        <v>24</v>
      </c>
      <c r="J19" s="171">
        <f>ROUND(I19*G19,2)</f>
        <v>2500.08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22006.28</v>
      </c>
      <c r="K20" s="63">
        <f>J20</f>
        <v>22006.28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50.19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1128.77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25.8</v>
      </c>
      <c r="H22" s="299">
        <f t="shared" si="18"/>
        <v>34.119999999999997</v>
      </c>
      <c r="I22" s="170">
        <f t="shared" si="19"/>
        <v>41.35</v>
      </c>
      <c r="J22" s="171">
        <f t="shared" si="20"/>
        <v>1066.83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24.389999999999997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269.75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129.26699999999997</v>
      </c>
      <c r="H24" s="299">
        <f t="shared" si="18"/>
        <v>2.1800000000000002</v>
      </c>
      <c r="I24" s="170">
        <f t="shared" si="19"/>
        <v>2.64</v>
      </c>
      <c r="J24" s="171">
        <f t="shared" si="20"/>
        <v>341.26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30</v>
      </c>
      <c r="H28" s="299">
        <f t="shared" si="18"/>
        <v>94.32</v>
      </c>
      <c r="I28" s="170">
        <f t="shared" si="19"/>
        <v>114.31</v>
      </c>
      <c r="J28" s="171">
        <f t="shared" si="20"/>
        <v>3429.3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1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2745.78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>
        <v>1</v>
      </c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779.57</v>
      </c>
      <c r="L37" s="123" t="str">
        <f t="shared" si="17"/>
        <v>X</v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48856.869999999995</v>
      </c>
      <c r="K41" s="63">
        <f>J41</f>
        <v>48856.869999999995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78.53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12753.27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54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12345.48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327.58999999999997</v>
      </c>
      <c r="H44" s="299">
        <f t="shared" si="18"/>
        <v>0.5612992</v>
      </c>
      <c r="I44" s="170">
        <f t="shared" si="47"/>
        <v>0.68</v>
      </c>
      <c r="J44" s="171">
        <f t="shared" si="44"/>
        <v>222.76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327.58999999999997</v>
      </c>
      <c r="H45" s="299">
        <f t="shared" si="18"/>
        <v>0.36970800000000004</v>
      </c>
      <c r="I45" s="170">
        <f t="shared" si="47"/>
        <v>0.45</v>
      </c>
      <c r="J45" s="171">
        <f t="shared" si="44"/>
        <v>147.41999999999999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39.31</v>
      </c>
      <c r="H47" s="299">
        <f t="shared" si="18"/>
        <v>199.26</v>
      </c>
      <c r="I47" s="170">
        <f t="shared" si="47"/>
        <v>241.48</v>
      </c>
      <c r="J47" s="171">
        <f t="shared" si="44"/>
        <v>9492.58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0.16</v>
      </c>
      <c r="H48" s="366">
        <f t="shared" si="18"/>
        <v>3861.37</v>
      </c>
      <c r="I48" s="367">
        <f>ROUND(H48*(1+$J$4),2)</f>
        <v>4488.46</v>
      </c>
      <c r="J48" s="171">
        <f t="shared" si="44"/>
        <v>718.15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0.39</v>
      </c>
      <c r="H49" s="366">
        <f t="shared" si="18"/>
        <v>4730.97</v>
      </c>
      <c r="I49" s="367">
        <f>ROUND(H49*(1+$J$4),2)</f>
        <v>5499.28</v>
      </c>
      <c r="J49" s="171">
        <f t="shared" si="44"/>
        <v>2144.7199999999998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1.9655000000000002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11032.49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29539.319999999996</v>
      </c>
      <c r="K51" s="63">
        <f>J51</f>
        <v>29539.319999999996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91.94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5706.72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26</v>
      </c>
      <c r="H53" s="299">
        <f t="shared" si="18"/>
        <v>43.599132000000004</v>
      </c>
      <c r="I53" s="170">
        <f t="shared" si="50"/>
        <v>52.84</v>
      </c>
      <c r="J53" s="171">
        <f t="shared" si="51"/>
        <v>1373.84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193.1</v>
      </c>
      <c r="H55" s="299">
        <f t="shared" si="18"/>
        <v>4.25</v>
      </c>
      <c r="I55" s="170">
        <f t="shared" si="50"/>
        <v>5.15</v>
      </c>
      <c r="J55" s="171">
        <f t="shared" si="51"/>
        <v>994.47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17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3886.54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127.65*0.05</f>
        <v>6.3825000000000003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4867.6099999999997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42.37</v>
      </c>
      <c r="H58" s="299">
        <f t="shared" si="18"/>
        <v>83.53</v>
      </c>
      <c r="I58" s="170">
        <f t="shared" si="50"/>
        <v>101.23</v>
      </c>
      <c r="J58" s="171">
        <f t="shared" si="51"/>
        <v>4289.12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11.52</v>
      </c>
      <c r="H59" s="299">
        <f t="shared" si="18"/>
        <v>182.81</v>
      </c>
      <c r="I59" s="170">
        <f t="shared" si="50"/>
        <v>221.55</v>
      </c>
      <c r="J59" s="171">
        <f t="shared" si="51"/>
        <v>2552.2600000000002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18.54</v>
      </c>
      <c r="H60" s="299">
        <f t="shared" si="18"/>
        <v>35.410000000000004</v>
      </c>
      <c r="I60" s="170">
        <f t="shared" si="50"/>
        <v>42.91</v>
      </c>
      <c r="J60" s="171">
        <f t="shared" si="51"/>
        <v>795.55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88.45</v>
      </c>
      <c r="H61" s="299">
        <f t="shared" si="18"/>
        <v>7.6</v>
      </c>
      <c r="I61" s="170">
        <f t="shared" si="50"/>
        <v>9.2100000000000009</v>
      </c>
      <c r="J61" s="171">
        <f t="shared" si="51"/>
        <v>814.62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170.01</v>
      </c>
      <c r="H62" s="299">
        <f t="shared" si="18"/>
        <v>3.61</v>
      </c>
      <c r="I62" s="170">
        <f t="shared" si="50"/>
        <v>4.37</v>
      </c>
      <c r="J62" s="171">
        <f t="shared" si="51"/>
        <v>742.94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170.01</v>
      </c>
      <c r="H63" s="299">
        <f t="shared" si="18"/>
        <v>7.14</v>
      </c>
      <c r="I63" s="170">
        <f t="shared" si="50"/>
        <v>8.65</v>
      </c>
      <c r="J63" s="171">
        <f t="shared" si="51"/>
        <v>1470.59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2.0699999999999998</v>
      </c>
      <c r="H64" s="299">
        <f t="shared" si="18"/>
        <v>25.01</v>
      </c>
      <c r="I64" s="170">
        <f t="shared" si="50"/>
        <v>30.31</v>
      </c>
      <c r="J64" s="171">
        <f t="shared" si="51"/>
        <v>62.74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3816.55</v>
      </c>
      <c r="K68" s="63">
        <f>J68</f>
        <v>3816.55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4.19+14.56+2.84+9.6</f>
        <v>31.189999999999998</v>
      </c>
      <c r="H72" s="299">
        <f t="shared" si="72"/>
        <v>30.86</v>
      </c>
      <c r="I72" s="170">
        <f>ROUND(H72*(1+$I$4),2)</f>
        <v>37.4</v>
      </c>
      <c r="J72" s="171">
        <f t="shared" si="74"/>
        <v>1166.51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124752.20999999999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113" priority="4">
      <formula>LEN(TRIM(G10))=0</formula>
    </cfRule>
  </conditionalFormatting>
  <conditionalFormatting sqref="G16:G19">
    <cfRule type="containsBlanks" dxfId="112" priority="16">
      <formula>LEN(TRIM(G16))=0</formula>
    </cfRule>
  </conditionalFormatting>
  <conditionalFormatting sqref="G21:G40">
    <cfRule type="containsBlanks" dxfId="111" priority="1">
      <formula>LEN(TRIM(G21))=0</formula>
    </cfRule>
  </conditionalFormatting>
  <conditionalFormatting sqref="G42:G50">
    <cfRule type="containsBlanks" dxfId="110" priority="21">
      <formula>LEN(TRIM(G42))=0</formula>
    </cfRule>
  </conditionalFormatting>
  <conditionalFormatting sqref="G52:G67">
    <cfRule type="containsBlanks" dxfId="109" priority="2">
      <formula>LEN(TRIM(G52))=0</formula>
    </cfRule>
  </conditionalFormatting>
  <conditionalFormatting sqref="G69:G72">
    <cfRule type="containsBlanks" dxfId="108" priority="5">
      <formula>LEN(TRIM(G69))=0</formula>
    </cfRule>
  </conditionalFormatting>
  <conditionalFormatting sqref="G74:G81">
    <cfRule type="containsBlanks" dxfId="107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2DA3-892A-4579-AF65-3B1AD183537C}">
  <sheetPr filterMode="1">
    <tabColor rgb="FF00B0F0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1408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129261.32000000002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13428.869999999999</v>
      </c>
      <c r="K9" s="63">
        <f>J9</f>
        <v>13428.869999999999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0.27</v>
      </c>
      <c r="H11" s="299">
        <f t="shared" si="1"/>
        <v>54.512799999999999</v>
      </c>
      <c r="I11" s="170">
        <f t="shared" si="2"/>
        <v>66.06</v>
      </c>
      <c r="J11" s="171">
        <f t="shared" si="3"/>
        <v>17.84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2.5</v>
      </c>
      <c r="H12" s="299">
        <f t="shared" si="1"/>
        <v>160.65280000000001</v>
      </c>
      <c r="I12" s="170">
        <f t="shared" si="2"/>
        <v>194.7</v>
      </c>
      <c r="J12" s="171">
        <f t="shared" si="3"/>
        <v>486.75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8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136.32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4542.2299999999996</v>
      </c>
      <c r="K15" s="63">
        <f>J15</f>
        <v>4542.2299999999996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397.59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2234.46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2.68</v>
      </c>
      <c r="H17" s="299">
        <f>IF($L$1=1,R17,X17)</f>
        <v>8.33</v>
      </c>
      <c r="I17" s="170">
        <f>ROUND(H17*(1+$I$4),2)</f>
        <v>10.1</v>
      </c>
      <c r="J17" s="171">
        <f>ROUND(I17*G17,2)</f>
        <v>27.07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2.68</v>
      </c>
      <c r="H18" s="299">
        <f>IF($L$1=1,R18,X18)</f>
        <v>5.54</v>
      </c>
      <c r="I18" s="170">
        <f>ROUND(H18*(1+$I$4),2)</f>
        <v>6.71</v>
      </c>
      <c r="J18" s="171">
        <f>ROUND(I18*G18,2)</f>
        <v>17.98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96.96-2.68</f>
        <v>94.279999999999987</v>
      </c>
      <c r="H19" s="299">
        <f>IF($L$1=1,R19,X19)</f>
        <v>19.8</v>
      </c>
      <c r="I19" s="170">
        <f>ROUND(H19*(1+$I$4),2)</f>
        <v>24</v>
      </c>
      <c r="J19" s="171">
        <f>ROUND(I19*G19,2)</f>
        <v>2262.7199999999998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27288.9</v>
      </c>
      <c r="K20" s="63">
        <f>J20</f>
        <v>27288.9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72.959999999999994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1640.87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43.63</v>
      </c>
      <c r="H22" s="299">
        <f t="shared" si="18"/>
        <v>34.119999999999997</v>
      </c>
      <c r="I22" s="170">
        <f t="shared" si="19"/>
        <v>41.35</v>
      </c>
      <c r="J22" s="171">
        <f t="shared" si="20"/>
        <v>1804.1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29.329999999999991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324.39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155.44899999999996</v>
      </c>
      <c r="H24" s="299">
        <f t="shared" si="18"/>
        <v>2.1800000000000002</v>
      </c>
      <c r="I24" s="170">
        <f t="shared" si="19"/>
        <v>2.64</v>
      </c>
      <c r="J24" s="171">
        <f t="shared" si="20"/>
        <v>410.39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47</v>
      </c>
      <c r="H28" s="299">
        <f t="shared" si="18"/>
        <v>94.32</v>
      </c>
      <c r="I28" s="170">
        <f t="shared" si="19"/>
        <v>114.31</v>
      </c>
      <c r="J28" s="171">
        <f t="shared" si="20"/>
        <v>5372.57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49572.23</v>
      </c>
      <c r="K41" s="63">
        <f>J41</f>
        <v>49572.23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79.52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12914.05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54.71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12507.8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332.2</v>
      </c>
      <c r="H44" s="299">
        <f t="shared" si="18"/>
        <v>0.5612992</v>
      </c>
      <c r="I44" s="170">
        <f t="shared" si="47"/>
        <v>0.68</v>
      </c>
      <c r="J44" s="171">
        <f t="shared" si="44"/>
        <v>225.9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332.2</v>
      </c>
      <c r="H45" s="299">
        <f t="shared" si="18"/>
        <v>0.36970800000000004</v>
      </c>
      <c r="I45" s="170">
        <f t="shared" si="47"/>
        <v>0.45</v>
      </c>
      <c r="J45" s="171">
        <f t="shared" si="44"/>
        <v>149.49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39.86</v>
      </c>
      <c r="H47" s="299">
        <f t="shared" si="18"/>
        <v>199.26</v>
      </c>
      <c r="I47" s="170">
        <f t="shared" si="47"/>
        <v>241.48</v>
      </c>
      <c r="J47" s="171">
        <f t="shared" si="44"/>
        <v>9625.39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0.17</v>
      </c>
      <c r="H48" s="366">
        <f t="shared" si="18"/>
        <v>3861.37</v>
      </c>
      <c r="I48" s="367">
        <f>ROUND(H48*(1+$J$4),2)</f>
        <v>4488.46</v>
      </c>
      <c r="J48" s="171">
        <f t="shared" si="44"/>
        <v>763.04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</v>
      </c>
      <c r="H49" s="366">
        <f t="shared" si="18"/>
        <v>4730.97</v>
      </c>
      <c r="I49" s="367">
        <f>ROUND(H49*(1+$J$4),2)</f>
        <v>5499.28</v>
      </c>
      <c r="J49" s="171">
        <f t="shared" si="44"/>
        <v>2199.71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1.9930000000000001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11186.85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29206.79</v>
      </c>
      <c r="K51" s="63">
        <f>J51</f>
        <v>29206.79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92.74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5756.37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26.8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1416.11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178.98</v>
      </c>
      <c r="H55" s="299">
        <f t="shared" si="18"/>
        <v>4.25</v>
      </c>
      <c r="I55" s="170">
        <f t="shared" si="50"/>
        <v>5.15</v>
      </c>
      <c r="J55" s="171">
        <f t="shared" si="51"/>
        <v>921.75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16.09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3678.5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116.59*0.05</f>
        <v>5.8295000000000003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4445.87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44.35</v>
      </c>
      <c r="H58" s="299">
        <f t="shared" si="18"/>
        <v>83.53</v>
      </c>
      <c r="I58" s="170">
        <f t="shared" si="50"/>
        <v>101.23</v>
      </c>
      <c r="J58" s="171">
        <f t="shared" si="51"/>
        <v>4489.55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11.78</v>
      </c>
      <c r="H59" s="299">
        <f t="shared" si="18"/>
        <v>182.81</v>
      </c>
      <c r="I59" s="170">
        <f t="shared" si="50"/>
        <v>221.55</v>
      </c>
      <c r="J59" s="171">
        <f t="shared" si="51"/>
        <v>2609.86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21.19</v>
      </c>
      <c r="H60" s="299">
        <f t="shared" si="18"/>
        <v>35.410000000000004</v>
      </c>
      <c r="I60" s="170">
        <f t="shared" si="50"/>
        <v>42.91</v>
      </c>
      <c r="J60" s="171">
        <f t="shared" si="51"/>
        <v>909.26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89.65</v>
      </c>
      <c r="H61" s="299">
        <f t="shared" si="18"/>
        <v>7.6</v>
      </c>
      <c r="I61" s="170">
        <f t="shared" si="50"/>
        <v>9.2100000000000009</v>
      </c>
      <c r="J61" s="171">
        <f t="shared" si="51"/>
        <v>825.68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160.94</v>
      </c>
      <c r="H62" s="299">
        <f t="shared" si="18"/>
        <v>3.61</v>
      </c>
      <c r="I62" s="170">
        <f t="shared" si="50"/>
        <v>4.37</v>
      </c>
      <c r="J62" s="171">
        <f t="shared" si="51"/>
        <v>703.31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f>G62</f>
        <v>160.94</v>
      </c>
      <c r="H63" s="299">
        <f t="shared" si="18"/>
        <v>7.14</v>
      </c>
      <c r="I63" s="170">
        <f t="shared" si="50"/>
        <v>8.65</v>
      </c>
      <c r="J63" s="171">
        <f t="shared" si="51"/>
        <v>1392.13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2.5099999999999998</v>
      </c>
      <c r="H64" s="299">
        <f t="shared" si="18"/>
        <v>25.01</v>
      </c>
      <c r="I64" s="170">
        <f t="shared" si="50"/>
        <v>30.31</v>
      </c>
      <c r="J64" s="171">
        <f t="shared" si="51"/>
        <v>76.08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3720.05</v>
      </c>
      <c r="K68" s="63">
        <f>J68</f>
        <v>3720.05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3.89+12.28+2.84+9.6</f>
        <v>28.61</v>
      </c>
      <c r="H72" s="299">
        <f t="shared" si="72"/>
        <v>30.86</v>
      </c>
      <c r="I72" s="170">
        <f>ROUND(H72*(1+$I$4),2)</f>
        <v>37.4</v>
      </c>
      <c r="J72" s="171">
        <f t="shared" si="74"/>
        <v>1070.01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:X81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si="82"/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2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2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si="83"/>
        <v>101.74</v>
      </c>
      <c r="T78" s="134">
        <v>101.74</v>
      </c>
      <c r="U78" s="134"/>
      <c r="V78" s="134"/>
      <c r="W78" s="134"/>
      <c r="X78" s="135">
        <f t="shared" si="82"/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3"/>
        <v>48.16</v>
      </c>
      <c r="T79" s="134">
        <v>48.16</v>
      </c>
      <c r="U79" s="134"/>
      <c r="V79" s="134"/>
      <c r="W79" s="134"/>
      <c r="X79" s="135">
        <f t="shared" si="82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4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5">SUM(N80:Q80)</f>
        <v>99.15</v>
      </c>
      <c r="T80" s="134">
        <v>99.15</v>
      </c>
      <c r="U80" s="134"/>
      <c r="V80" s="134"/>
      <c r="W80" s="134"/>
      <c r="X80" s="135">
        <f t="shared" ref="X80" si="86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2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129261.32000000002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</mergeCells>
  <conditionalFormatting sqref="G10:G14">
    <cfRule type="containsBlanks" dxfId="106" priority="4">
      <formula>LEN(TRIM(G10))=0</formula>
    </cfRule>
  </conditionalFormatting>
  <conditionalFormatting sqref="G16:G19">
    <cfRule type="containsBlanks" dxfId="105" priority="16">
      <formula>LEN(TRIM(G16))=0</formula>
    </cfRule>
  </conditionalFormatting>
  <conditionalFormatting sqref="G21:G40">
    <cfRule type="containsBlanks" dxfId="104" priority="1">
      <formula>LEN(TRIM(G21))=0</formula>
    </cfRule>
  </conditionalFormatting>
  <conditionalFormatting sqref="G42:G50">
    <cfRule type="containsBlanks" dxfId="103" priority="21">
      <formula>LEN(TRIM(G42))=0</formula>
    </cfRule>
  </conditionalFormatting>
  <conditionalFormatting sqref="G52:G67">
    <cfRule type="containsBlanks" dxfId="102" priority="2">
      <formula>LEN(TRIM(G52))=0</formula>
    </cfRule>
  </conditionalFormatting>
  <conditionalFormatting sqref="G69:G72">
    <cfRule type="containsBlanks" dxfId="101" priority="5">
      <formula>LEN(TRIM(G69))=0</formula>
    </cfRule>
  </conditionalFormatting>
  <conditionalFormatting sqref="G74:G81">
    <cfRule type="containsBlanks" dxfId="100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5D364-AF14-42D9-96C5-F9F0314E3D21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66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1396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88127.18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13761.46</v>
      </c>
      <c r="K9" s="63">
        <f>J9</f>
        <v>13761.46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hidden="1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/>
      <c r="H11" s="299">
        <f t="shared" si="1"/>
        <v>54.512799999999999</v>
      </c>
      <c r="I11" s="170">
        <f t="shared" si="2"/>
        <v>66.06</v>
      </c>
      <c r="J11" s="171">
        <f t="shared" si="3"/>
        <v>0</v>
      </c>
      <c r="L11" s="123" t="str">
        <f t="shared" si="0"/>
        <v/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5</v>
      </c>
      <c r="H12" s="299">
        <f t="shared" si="1"/>
        <v>160.65280000000001</v>
      </c>
      <c r="I12" s="170">
        <f t="shared" si="2"/>
        <v>194.7</v>
      </c>
      <c r="J12" s="171">
        <f t="shared" si="3"/>
        <v>973.5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hidden="1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/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0</v>
      </c>
      <c r="L13" s="123" t="str">
        <f t="shared" ref="L13" si="9">IF(J13&gt;0,"X",IF(G13&gt;0,"X",""))</f>
        <v/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tr">
        <f t="shared" si="0"/>
        <v>X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hidden="1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0</v>
      </c>
      <c r="K15" s="63">
        <f>J15</f>
        <v>0</v>
      </c>
      <c r="L15" s="167" t="str">
        <f t="shared" si="0"/>
        <v/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hidden="1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/>
      <c r="H16" s="299">
        <f>IF($L$1=1,R16,X16)</f>
        <v>4.6399999999999997</v>
      </c>
      <c r="I16" s="170">
        <f>ROUND(H16*(1+$I$4),2)</f>
        <v>5.62</v>
      </c>
      <c r="J16" s="171">
        <f>ROUND(I16*G16,2)</f>
        <v>0</v>
      </c>
      <c r="L16" s="123" t="str">
        <f>IF(J16&gt;0,"X",IF(G16&gt;0,"X",""))</f>
        <v/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hidden="1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/>
      <c r="H17" s="299">
        <f>IF($L$1=1,R17,X17)</f>
        <v>8.33</v>
      </c>
      <c r="I17" s="170">
        <f>ROUND(H17*(1+$I$4),2)</f>
        <v>10.1</v>
      </c>
      <c r="J17" s="171">
        <f>ROUND(I17*G17,2)</f>
        <v>0</v>
      </c>
      <c r="L17" s="123" t="str">
        <f>IF(J17&gt;0,"X",IF(G17&gt;0,"X",""))</f>
        <v/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hidden="1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/>
      <c r="H18" s="299">
        <f>IF($L$1=1,R18,X18)</f>
        <v>5.54</v>
      </c>
      <c r="I18" s="170">
        <f>ROUND(H18*(1+$I$4),2)</f>
        <v>6.71</v>
      </c>
      <c r="J18" s="171">
        <f>ROUND(I18*G18,2)</f>
        <v>0</v>
      </c>
      <c r="L18" s="123" t="str">
        <f>IF(J18&gt;0,"X",IF(G18&gt;0,"X",""))</f>
        <v/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hidden="1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/>
      <c r="H19" s="299">
        <f>IF($L$1=1,R19,X19)</f>
        <v>19.8</v>
      </c>
      <c r="I19" s="170">
        <f>ROUND(H19*(1+$I$4),2)</f>
        <v>24</v>
      </c>
      <c r="J19" s="171">
        <f>ROUND(I19*G19,2)</f>
        <v>0</v>
      </c>
      <c r="L19" s="123" t="str">
        <f>IF(J19&gt;0,"X",IF(G19&gt;0,"X",""))</f>
        <v/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hidden="1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0</v>
      </c>
      <c r="K20" s="63">
        <f>J20</f>
        <v>0</v>
      </c>
      <c r="L20" s="167" t="str">
        <f t="shared" ref="L20:L71" si="17">IF(J20&gt;0,"X",IF(G20&gt;0,"X",""))</f>
        <v/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hidden="1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/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0</v>
      </c>
      <c r="L21" s="123" t="str">
        <f t="shared" si="17"/>
        <v/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hidden="1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/>
      <c r="H22" s="299">
        <f t="shared" si="18"/>
        <v>34.119999999999997</v>
      </c>
      <c r="I22" s="170">
        <f t="shared" si="19"/>
        <v>41.35</v>
      </c>
      <c r="J22" s="171">
        <f t="shared" si="20"/>
        <v>0</v>
      </c>
      <c r="L22" s="123" t="str">
        <f t="shared" si="17"/>
        <v/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hidden="1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0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0</v>
      </c>
      <c r="L23" s="123" t="str">
        <f t="shared" ref="L23" si="26">IF(J23&gt;0,"X",IF(G23&gt;0,"X",""))</f>
        <v/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hidden="1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354">
        <f>(G21-G22)*DMT!J$34</f>
        <v>0</v>
      </c>
      <c r="H24" s="299">
        <f t="shared" si="18"/>
        <v>2.1800000000000002</v>
      </c>
      <c r="I24" s="170">
        <f t="shared" si="19"/>
        <v>2.64</v>
      </c>
      <c r="J24" s="171">
        <f t="shared" si="20"/>
        <v>0</v>
      </c>
      <c r="L24" s="123" t="str">
        <f t="shared" si="17"/>
        <v/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hidden="1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/>
      <c r="H25" s="299">
        <f t="shared" si="18"/>
        <v>34.119999999999997</v>
      </c>
      <c r="I25" s="170">
        <f t="shared" si="19"/>
        <v>41.35</v>
      </c>
      <c r="J25" s="171">
        <f t="shared" si="20"/>
        <v>0</v>
      </c>
      <c r="L25" s="123" t="str">
        <f t="shared" si="17"/>
        <v/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hidden="1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/>
      <c r="H28" s="299">
        <f t="shared" si="18"/>
        <v>94.32</v>
      </c>
      <c r="I28" s="170">
        <f t="shared" si="19"/>
        <v>114.31</v>
      </c>
      <c r="J28" s="171">
        <f t="shared" si="20"/>
        <v>0</v>
      </c>
      <c r="L28" s="123" t="str">
        <f t="shared" si="17"/>
        <v/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hidden="1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/>
      <c r="H29" s="299">
        <f t="shared" si="18"/>
        <v>144.79</v>
      </c>
      <c r="I29" s="170">
        <f t="shared" si="19"/>
        <v>175.47</v>
      </c>
      <c r="J29" s="171">
        <f t="shared" si="20"/>
        <v>0</v>
      </c>
      <c r="L29" s="123" t="str">
        <f t="shared" si="17"/>
        <v/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hidden="1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/>
      <c r="H32" s="299">
        <f t="shared" si="18"/>
        <v>1543.2696000000001</v>
      </c>
      <c r="I32" s="170">
        <f t="shared" si="19"/>
        <v>1870.29</v>
      </c>
      <c r="J32" s="171">
        <f>ROUND(I32*G32,2)</f>
        <v>0</v>
      </c>
      <c r="L32" s="123" t="str">
        <f t="shared" si="17"/>
        <v/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hidden="1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/>
      <c r="H33" s="299">
        <f t="shared" si="18"/>
        <v>1764.8804</v>
      </c>
      <c r="I33" s="170">
        <f t="shared" si="19"/>
        <v>2138.86</v>
      </c>
      <c r="J33" s="171">
        <f>ROUND(I33*G33,2)</f>
        <v>0</v>
      </c>
      <c r="L33" s="123" t="str">
        <f t="shared" si="17"/>
        <v/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hidden="1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/>
      <c r="H35" s="299">
        <f t="shared" si="18"/>
        <v>2265.6803999999997</v>
      </c>
      <c r="I35" s="170">
        <f t="shared" si="19"/>
        <v>2745.78</v>
      </c>
      <c r="J35" s="171">
        <f t="shared" si="38"/>
        <v>0</v>
      </c>
      <c r="L35" s="123" t="str">
        <f t="shared" si="17"/>
        <v/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hidden="1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0</v>
      </c>
      <c r="K41" s="63">
        <f>J41</f>
        <v>0</v>
      </c>
      <c r="L41" s="167" t="str">
        <f t="shared" si="17"/>
        <v/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hidden="1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/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0</v>
      </c>
      <c r="K42" s="63"/>
      <c r="L42" s="123" t="str">
        <f t="shared" si="17"/>
        <v/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hidden="1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/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0</v>
      </c>
      <c r="K43" s="63"/>
      <c r="L43" s="123" t="str">
        <f t="shared" si="17"/>
        <v/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hidden="1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/>
      <c r="H44" s="299">
        <f t="shared" si="18"/>
        <v>0.5612992</v>
      </c>
      <c r="I44" s="170">
        <f t="shared" si="47"/>
        <v>0.68</v>
      </c>
      <c r="J44" s="171">
        <f t="shared" si="44"/>
        <v>0</v>
      </c>
      <c r="L44" s="123" t="str">
        <f t="shared" si="17"/>
        <v/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hidden="1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0</v>
      </c>
      <c r="H45" s="299">
        <f t="shared" si="18"/>
        <v>0.36970800000000004</v>
      </c>
      <c r="I45" s="170">
        <f t="shared" si="47"/>
        <v>0.45</v>
      </c>
      <c r="J45" s="171">
        <f t="shared" si="44"/>
        <v>0</v>
      </c>
      <c r="L45" s="123" t="str">
        <f t="shared" si="17"/>
        <v/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hidden="1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/>
      <c r="H47" s="299">
        <f t="shared" si="18"/>
        <v>199.26</v>
      </c>
      <c r="I47" s="170">
        <f t="shared" si="47"/>
        <v>241.48</v>
      </c>
      <c r="J47" s="171">
        <f t="shared" si="44"/>
        <v>0</v>
      </c>
      <c r="L47" s="123" t="str">
        <f t="shared" si="17"/>
        <v/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hidden="1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</v>
      </c>
      <c r="H48" s="366">
        <f t="shared" si="18"/>
        <v>3861.37</v>
      </c>
      <c r="I48" s="367">
        <f>ROUND(H48*(1+$J$4),2)</f>
        <v>4488.46</v>
      </c>
      <c r="J48" s="171">
        <f t="shared" si="44"/>
        <v>0</v>
      </c>
      <c r="L48" s="123" t="str">
        <f t="shared" si="17"/>
        <v/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hidden="1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</v>
      </c>
      <c r="H49" s="366">
        <f t="shared" si="18"/>
        <v>4730.97</v>
      </c>
      <c r="I49" s="367">
        <f>ROUND(H49*(1+$J$4),2)</f>
        <v>5499.28</v>
      </c>
      <c r="J49" s="171">
        <f t="shared" si="44"/>
        <v>0</v>
      </c>
      <c r="L49" s="123" t="str">
        <f t="shared" si="17"/>
        <v/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hidden="1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0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0</v>
      </c>
      <c r="L50" s="123" t="str">
        <f t="shared" si="17"/>
        <v/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69777.939999999988</v>
      </c>
      <c r="K51" s="63">
        <f>J51</f>
        <v>69777.939999999988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hidden="1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/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0</v>
      </c>
      <c r="L52" s="123" t="str">
        <f t="shared" si="17"/>
        <v/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hidden="1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/>
      <c r="H53" s="299">
        <f t="shared" si="18"/>
        <v>43.599132000000004</v>
      </c>
      <c r="I53" s="170">
        <f t="shared" si="50"/>
        <v>52.84</v>
      </c>
      <c r="J53" s="171">
        <f t="shared" si="51"/>
        <v>0</v>
      </c>
      <c r="L53" s="123" t="str">
        <f t="shared" si="17"/>
        <v/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743.21</v>
      </c>
      <c r="H55" s="299">
        <f t="shared" si="18"/>
        <v>4.25</v>
      </c>
      <c r="I55" s="170">
        <f t="shared" si="50"/>
        <v>5.15</v>
      </c>
      <c r="J55" s="171">
        <f t="shared" si="51"/>
        <v>3827.53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37.01</v>
      </c>
      <c r="H56" s="299">
        <f t="shared" si="18"/>
        <v>188.64999999999998</v>
      </c>
      <c r="I56" s="170">
        <f t="shared" si="50"/>
        <v>228.62</v>
      </c>
      <c r="J56" s="171">
        <f t="shared" si="51"/>
        <v>8461.23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142.46*0.05</f>
        <v>7.1230000000000011</v>
      </c>
      <c r="H57" s="299">
        <f t="shared" si="18"/>
        <v>629.29999999999995</v>
      </c>
      <c r="I57" s="170">
        <f t="shared" si="50"/>
        <v>762.65</v>
      </c>
      <c r="J57" s="171">
        <f t="shared" si="51"/>
        <v>5432.36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227.66</v>
      </c>
      <c r="H58" s="299">
        <f t="shared" si="18"/>
        <v>83.53</v>
      </c>
      <c r="I58" s="170">
        <f t="shared" si="50"/>
        <v>101.23</v>
      </c>
      <c r="J58" s="171">
        <f t="shared" si="51"/>
        <v>23046.02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16.7</v>
      </c>
      <c r="H59" s="299">
        <f t="shared" si="18"/>
        <v>182.81</v>
      </c>
      <c r="I59" s="170">
        <f t="shared" si="50"/>
        <v>221.55</v>
      </c>
      <c r="J59" s="171">
        <f t="shared" si="51"/>
        <v>3699.89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158.38</v>
      </c>
      <c r="H60" s="299">
        <f t="shared" si="18"/>
        <v>35.410000000000004</v>
      </c>
      <c r="I60" s="170">
        <f t="shared" si="50"/>
        <v>42.91</v>
      </c>
      <c r="J60" s="171">
        <f t="shared" si="51"/>
        <v>6796.09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95.73</v>
      </c>
      <c r="H61" s="299">
        <f t="shared" si="18"/>
        <v>7.6</v>
      </c>
      <c r="I61" s="170">
        <f t="shared" si="50"/>
        <v>9.2100000000000009</v>
      </c>
      <c r="J61" s="171">
        <f t="shared" si="51"/>
        <v>881.67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370.11</v>
      </c>
      <c r="H62" s="299">
        <f t="shared" si="18"/>
        <v>3.61</v>
      </c>
      <c r="I62" s="170">
        <f t="shared" si="50"/>
        <v>4.37</v>
      </c>
      <c r="J62" s="171">
        <f t="shared" si="51"/>
        <v>1617.38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370.11</v>
      </c>
      <c r="H63" s="299">
        <f t="shared" si="18"/>
        <v>7.14</v>
      </c>
      <c r="I63" s="170">
        <f t="shared" si="50"/>
        <v>8.65</v>
      </c>
      <c r="J63" s="171">
        <f t="shared" si="51"/>
        <v>3201.45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332.77</v>
      </c>
      <c r="H64" s="299">
        <f t="shared" si="18"/>
        <v>25.01</v>
      </c>
      <c r="I64" s="170">
        <f t="shared" si="50"/>
        <v>30.31</v>
      </c>
      <c r="J64" s="171">
        <f t="shared" si="51"/>
        <v>10086.26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hidden="1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/>
      <c r="H65" s="299">
        <f t="shared" si="18"/>
        <v>817.85798</v>
      </c>
      <c r="I65" s="170">
        <f t="shared" si="50"/>
        <v>991.16</v>
      </c>
      <c r="J65" s="171">
        <f t="shared" si="51"/>
        <v>0</v>
      </c>
      <c r="L65" s="123" t="str">
        <f t="shared" si="17"/>
        <v/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>
        <v>2</v>
      </c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2728.06</v>
      </c>
      <c r="L66" s="123" t="str">
        <f t="shared" ref="L66:L67" si="67">IF(J66&gt;0,"X",IF(G66&gt;0,"X",""))</f>
        <v>X</v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4587.7800000000007</v>
      </c>
      <c r="K68" s="63">
        <f>J68</f>
        <v>4587.7800000000007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3</v>
      </c>
      <c r="H71" s="299">
        <f t="shared" si="72"/>
        <v>524.98</v>
      </c>
      <c r="I71" s="170">
        <f t="shared" si="73"/>
        <v>636.22</v>
      </c>
      <c r="J71" s="171">
        <f t="shared" si="74"/>
        <v>1908.66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9.4" thickBot="1" x14ac:dyDescent="0.3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4.15+14.65+3.2+12.8</f>
        <v>34.799999999999997</v>
      </c>
      <c r="H72" s="299">
        <f t="shared" si="72"/>
        <v>30.86</v>
      </c>
      <c r="I72" s="170">
        <f>ROUND(H72*(1+$I$4),2)</f>
        <v>37.4</v>
      </c>
      <c r="J72" s="171">
        <f t="shared" si="74"/>
        <v>1301.52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hidden="1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0</v>
      </c>
      <c r="K73" s="63">
        <f>J73</f>
        <v>0</v>
      </c>
      <c r="L73" s="167" t="str">
        <f t="shared" ref="L73:L83" si="77">IF(J73&gt;0,"X",IF(G73&gt;0,"X",""))</f>
        <v/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8" hidden="1" thickBot="1" x14ac:dyDescent="0.3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/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0</v>
      </c>
      <c r="L74" s="123" t="str">
        <f t="shared" si="77"/>
        <v/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9.4" hidden="1" thickBot="1" x14ac:dyDescent="0.3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/>
      <c r="H75" s="299">
        <f t="shared" si="78"/>
        <v>163.62</v>
      </c>
      <c r="I75" s="170">
        <f t="shared" si="79"/>
        <v>198.29</v>
      </c>
      <c r="J75" s="171">
        <f t="shared" si="80"/>
        <v>0</v>
      </c>
      <c r="L75" s="123" t="str">
        <f t="shared" si="77"/>
        <v/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8.2" hidden="1" thickBot="1" x14ac:dyDescent="0.3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/>
      <c r="H76" s="299">
        <f t="shared" si="78"/>
        <v>148.02000000000001</v>
      </c>
      <c r="I76" s="170">
        <f t="shared" si="79"/>
        <v>179.39</v>
      </c>
      <c r="J76" s="171">
        <f t="shared" si="80"/>
        <v>0</v>
      </c>
      <c r="L76" s="123" t="str">
        <f t="shared" si="77"/>
        <v/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9.4" hidden="1" thickBot="1" x14ac:dyDescent="0.3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/>
      <c r="H77" s="299">
        <f t="shared" si="78"/>
        <v>175.82</v>
      </c>
      <c r="I77" s="170">
        <f t="shared" si="79"/>
        <v>213.08</v>
      </c>
      <c r="J77" s="171">
        <f t="shared" si="80"/>
        <v>0</v>
      </c>
      <c r="L77" s="123" t="str">
        <f t="shared" si="77"/>
        <v/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9.4" hidden="1" thickBot="1" x14ac:dyDescent="0.3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/>
      <c r="H78" s="299">
        <f t="shared" si="78"/>
        <v>101.74</v>
      </c>
      <c r="I78" s="170">
        <f t="shared" si="79"/>
        <v>123.3</v>
      </c>
      <c r="J78" s="171">
        <f t="shared" si="80"/>
        <v>0</v>
      </c>
      <c r="L78" s="123" t="str">
        <f t="shared" si="77"/>
        <v/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8.2" hidden="1" thickBot="1" x14ac:dyDescent="0.3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/>
      <c r="H79" s="299">
        <f t="shared" si="78"/>
        <v>48.16</v>
      </c>
      <c r="I79" s="170">
        <f>ROUND(H79*(1+$I$4),2)</f>
        <v>58.37</v>
      </c>
      <c r="J79" s="171">
        <f t="shared" si="80"/>
        <v>0</v>
      </c>
      <c r="L79" s="123" t="str">
        <f t="shared" si="77"/>
        <v/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hidden="1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/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0</v>
      </c>
      <c r="L80" s="123" t="str">
        <f t="shared" si="77"/>
        <v/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88127.18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99" priority="4">
      <formula>LEN(TRIM(G10))=0</formula>
    </cfRule>
  </conditionalFormatting>
  <conditionalFormatting sqref="G16:G19">
    <cfRule type="containsBlanks" dxfId="98" priority="16">
      <formula>LEN(TRIM(G16))=0</formula>
    </cfRule>
  </conditionalFormatting>
  <conditionalFormatting sqref="G21:G40">
    <cfRule type="containsBlanks" dxfId="97" priority="1">
      <formula>LEN(TRIM(G21))=0</formula>
    </cfRule>
  </conditionalFormatting>
  <conditionalFormatting sqref="G42:G50">
    <cfRule type="containsBlanks" dxfId="96" priority="21">
      <formula>LEN(TRIM(G42))=0</formula>
    </cfRule>
  </conditionalFormatting>
  <conditionalFormatting sqref="G52:G67">
    <cfRule type="containsBlanks" dxfId="95" priority="2">
      <formula>LEN(TRIM(G52))=0</formula>
    </cfRule>
  </conditionalFormatting>
  <conditionalFormatting sqref="G69:G72">
    <cfRule type="containsBlanks" dxfId="94" priority="5">
      <formula>LEN(TRIM(G69))=0</formula>
    </cfRule>
  </conditionalFormatting>
  <conditionalFormatting sqref="G74:G81">
    <cfRule type="containsBlanks" dxfId="93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8B69-431B-45C9-969C-66C17B76850B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1397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128199.68000000001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12993.21</v>
      </c>
      <c r="K9" s="63">
        <f>J9</f>
        <v>12993.21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0.27</v>
      </c>
      <c r="H11" s="299">
        <f t="shared" si="1"/>
        <v>54.512799999999999</v>
      </c>
      <c r="I11" s="170">
        <f t="shared" si="2"/>
        <v>66.06</v>
      </c>
      <c r="J11" s="171">
        <f t="shared" si="3"/>
        <v>17.84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0.7</v>
      </c>
      <c r="H12" s="299">
        <f t="shared" si="1"/>
        <v>160.65280000000001</v>
      </c>
      <c r="I12" s="170">
        <f t="shared" si="2"/>
        <v>194.7</v>
      </c>
      <c r="J12" s="171">
        <f t="shared" si="3"/>
        <v>136.29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3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51.12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4585.3599999999997</v>
      </c>
      <c r="K15" s="63">
        <f>J15</f>
        <v>4585.3599999999997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393.14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2209.4499999999998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2.75</v>
      </c>
      <c r="H17" s="299">
        <f>IF($L$1=1,R17,X17)</f>
        <v>8.33</v>
      </c>
      <c r="I17" s="170">
        <f>ROUND(H17*(1+$I$4),2)</f>
        <v>10.1</v>
      </c>
      <c r="J17" s="171">
        <f>ROUND(I17*G17,2)</f>
        <v>27.78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2.75</v>
      </c>
      <c r="H18" s="299">
        <f>IF($L$1=1,R18,X18)</f>
        <v>5.54</v>
      </c>
      <c r="I18" s="170">
        <f>ROUND(H18*(1+$I$4),2)</f>
        <v>6.71</v>
      </c>
      <c r="J18" s="171">
        <f>ROUND(I18*G18,2)</f>
        <v>18.45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99.82-2.75</f>
        <v>97.07</v>
      </c>
      <c r="H19" s="299">
        <f>IF($L$1=1,R19,X19)</f>
        <v>19.8</v>
      </c>
      <c r="I19" s="170">
        <f>ROUND(H19*(1+$I$4),2)</f>
        <v>24</v>
      </c>
      <c r="J19" s="171">
        <f>ROUND(I19*G19,2)</f>
        <v>2329.6799999999998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26793.9</v>
      </c>
      <c r="K20" s="63">
        <f>J20</f>
        <v>26793.9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70.44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1584.2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41.65</v>
      </c>
      <c r="H22" s="299">
        <f t="shared" si="18"/>
        <v>34.119999999999997</v>
      </c>
      <c r="I22" s="170">
        <f t="shared" si="19"/>
        <v>41.35</v>
      </c>
      <c r="J22" s="171">
        <f t="shared" si="20"/>
        <v>1722.23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28.79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318.42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152.58699999999999</v>
      </c>
      <c r="H24" s="299">
        <f t="shared" si="18"/>
        <v>2.1800000000000002</v>
      </c>
      <c r="I24" s="170">
        <f t="shared" si="19"/>
        <v>2.64</v>
      </c>
      <c r="J24" s="171">
        <f t="shared" si="20"/>
        <v>402.83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44</v>
      </c>
      <c r="H28" s="299">
        <f t="shared" si="18"/>
        <v>94.32</v>
      </c>
      <c r="I28" s="170">
        <f t="shared" si="19"/>
        <v>114.31</v>
      </c>
      <c r="J28" s="171">
        <f t="shared" si="20"/>
        <v>5029.6400000000003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49124.91</v>
      </c>
      <c r="K41" s="63">
        <f>J41</f>
        <v>49124.91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78.63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12769.51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54.21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12393.49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329.9</v>
      </c>
      <c r="H44" s="299">
        <f t="shared" si="18"/>
        <v>0.5612992</v>
      </c>
      <c r="I44" s="170">
        <f t="shared" si="47"/>
        <v>0.68</v>
      </c>
      <c r="J44" s="171">
        <f t="shared" si="44"/>
        <v>224.33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329.9</v>
      </c>
      <c r="H45" s="299">
        <f t="shared" si="18"/>
        <v>0.36970800000000004</v>
      </c>
      <c r="I45" s="170">
        <f t="shared" si="47"/>
        <v>0.45</v>
      </c>
      <c r="J45" s="171">
        <f t="shared" si="44"/>
        <v>148.46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39.590000000000003</v>
      </c>
      <c r="H47" s="299">
        <f t="shared" si="18"/>
        <v>199.26</v>
      </c>
      <c r="I47" s="170">
        <f t="shared" si="47"/>
        <v>241.48</v>
      </c>
      <c r="J47" s="171">
        <f t="shared" si="44"/>
        <v>9560.19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0.16</v>
      </c>
      <c r="H48" s="366">
        <f t="shared" si="18"/>
        <v>3861.37</v>
      </c>
      <c r="I48" s="367">
        <f>ROUND(H48*(1+$J$4),2)</f>
        <v>4488.46</v>
      </c>
      <c r="J48" s="171">
        <f t="shared" si="44"/>
        <v>718.15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</v>
      </c>
      <c r="H49" s="366">
        <f t="shared" si="18"/>
        <v>4730.97</v>
      </c>
      <c r="I49" s="367">
        <f>ROUND(H49*(1+$J$4),2)</f>
        <v>5499.28</v>
      </c>
      <c r="J49" s="171">
        <f t="shared" si="44"/>
        <v>2199.71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1.9795000000000003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11111.07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29432.5</v>
      </c>
      <c r="K51" s="63">
        <f>J51</f>
        <v>29432.5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88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5462.16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32</v>
      </c>
      <c r="H53" s="299">
        <f t="shared" si="18"/>
        <v>43.599132000000004</v>
      </c>
      <c r="I53" s="170">
        <f t="shared" si="50"/>
        <v>52.84</v>
      </c>
      <c r="J53" s="171">
        <f t="shared" si="51"/>
        <v>1690.88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197.68</v>
      </c>
      <c r="H55" s="299">
        <f t="shared" si="18"/>
        <v>4.25</v>
      </c>
      <c r="I55" s="170">
        <f t="shared" si="50"/>
        <v>5.15</v>
      </c>
      <c r="J55" s="171">
        <f t="shared" si="51"/>
        <v>1018.05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16.3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3726.51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119.83*0.05</f>
        <v>5.9915000000000003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4569.42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43.18</v>
      </c>
      <c r="H58" s="299">
        <f t="shared" si="18"/>
        <v>83.53</v>
      </c>
      <c r="I58" s="170">
        <f t="shared" si="50"/>
        <v>101.23</v>
      </c>
      <c r="J58" s="171">
        <f t="shared" si="51"/>
        <v>4371.1099999999997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12.64</v>
      </c>
      <c r="H59" s="299">
        <f t="shared" si="18"/>
        <v>182.81</v>
      </c>
      <c r="I59" s="170">
        <f t="shared" si="50"/>
        <v>221.55</v>
      </c>
      <c r="J59" s="171">
        <f t="shared" si="51"/>
        <v>2800.39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17.23</v>
      </c>
      <c r="H60" s="299">
        <f t="shared" si="18"/>
        <v>35.410000000000004</v>
      </c>
      <c r="I60" s="170">
        <f t="shared" si="50"/>
        <v>42.91</v>
      </c>
      <c r="J60" s="171">
        <f t="shared" si="51"/>
        <v>739.34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96</v>
      </c>
      <c r="H61" s="299">
        <f t="shared" si="18"/>
        <v>7.6</v>
      </c>
      <c r="I61" s="170">
        <f t="shared" si="50"/>
        <v>9.2100000000000009</v>
      </c>
      <c r="J61" s="171">
        <f t="shared" si="51"/>
        <v>884.16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163.01</v>
      </c>
      <c r="H62" s="299">
        <f t="shared" si="18"/>
        <v>3.61</v>
      </c>
      <c r="I62" s="170">
        <f t="shared" si="50"/>
        <v>4.37</v>
      </c>
      <c r="J62" s="171">
        <f t="shared" si="51"/>
        <v>712.35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163.01</v>
      </c>
      <c r="H63" s="299">
        <f t="shared" si="18"/>
        <v>7.14</v>
      </c>
      <c r="I63" s="170">
        <f t="shared" si="50"/>
        <v>8.65</v>
      </c>
      <c r="J63" s="171">
        <f t="shared" si="51"/>
        <v>1410.04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2.17</v>
      </c>
      <c r="H64" s="299">
        <f t="shared" si="18"/>
        <v>25.01</v>
      </c>
      <c r="I64" s="170">
        <f t="shared" si="50"/>
        <v>30.31</v>
      </c>
      <c r="J64" s="171">
        <f t="shared" si="51"/>
        <v>65.77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>
        <v>0</v>
      </c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3767.55</v>
      </c>
      <c r="K68" s="63">
        <f>J68</f>
        <v>3767.55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3.98+12.46+3.84+9.6</f>
        <v>29.880000000000003</v>
      </c>
      <c r="H72" s="299">
        <f t="shared" si="72"/>
        <v>30.86</v>
      </c>
      <c r="I72" s="170">
        <f>ROUND(H72*(1+$I$4),2)</f>
        <v>37.4</v>
      </c>
      <c r="J72" s="171">
        <f t="shared" si="74"/>
        <v>1117.51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128199.68000000001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92" priority="4">
      <formula>LEN(TRIM(G10))=0</formula>
    </cfRule>
  </conditionalFormatting>
  <conditionalFormatting sqref="G16:G19">
    <cfRule type="containsBlanks" dxfId="91" priority="16">
      <formula>LEN(TRIM(G16))=0</formula>
    </cfRule>
  </conditionalFormatting>
  <conditionalFormatting sqref="G21:G40">
    <cfRule type="containsBlanks" dxfId="90" priority="1">
      <formula>LEN(TRIM(G21))=0</formula>
    </cfRule>
  </conditionalFormatting>
  <conditionalFormatting sqref="G42:G50">
    <cfRule type="containsBlanks" dxfId="89" priority="21">
      <formula>LEN(TRIM(G42))=0</formula>
    </cfRule>
  </conditionalFormatting>
  <conditionalFormatting sqref="G52:G67">
    <cfRule type="containsBlanks" dxfId="88" priority="2">
      <formula>LEN(TRIM(G52))=0</formula>
    </cfRule>
  </conditionalFormatting>
  <conditionalFormatting sqref="G69:G72">
    <cfRule type="containsBlanks" dxfId="87" priority="5">
      <formula>LEN(TRIM(G69))=0</formula>
    </cfRule>
  </conditionalFormatting>
  <conditionalFormatting sqref="G74:G81">
    <cfRule type="containsBlanks" dxfId="86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BF6E-EF6E-44C4-B264-5CE92AAA8ABF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74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1398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129599.44999999998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7105.95</v>
      </c>
      <c r="K9" s="63">
        <f>J9</f>
        <v>7105.95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0.24</v>
      </c>
      <c r="H11" s="299">
        <f t="shared" si="1"/>
        <v>54.512799999999999</v>
      </c>
      <c r="I11" s="170">
        <f t="shared" si="2"/>
        <v>66.06</v>
      </c>
      <c r="J11" s="171">
        <f t="shared" si="3"/>
        <v>15.85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2</v>
      </c>
      <c r="H12" s="299">
        <f t="shared" si="1"/>
        <v>160.65280000000001</v>
      </c>
      <c r="I12" s="170">
        <f t="shared" si="2"/>
        <v>194.7</v>
      </c>
      <c r="J12" s="171">
        <f t="shared" si="3"/>
        <v>389.4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18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306.72000000000003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1</v>
      </c>
      <c r="H14" s="299">
        <f t="shared" si="1"/>
        <v>5276</v>
      </c>
      <c r="I14" s="170">
        <f t="shared" si="2"/>
        <v>6393.98</v>
      </c>
      <c r="J14" s="171">
        <f t="shared" si="3"/>
        <v>6393.98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5098.9500000000007</v>
      </c>
      <c r="K15" s="63">
        <f>J15</f>
        <v>5098.9500000000007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420.92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2365.5700000000002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4.17</v>
      </c>
      <c r="H17" s="299">
        <f>IF($L$1=1,R17,X17)</f>
        <v>8.33</v>
      </c>
      <c r="I17" s="170">
        <f>ROUND(H17*(1+$I$4),2)</f>
        <v>10.1</v>
      </c>
      <c r="J17" s="171">
        <f>ROUND(I17*G17,2)</f>
        <v>42.12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4.17</v>
      </c>
      <c r="H18" s="299">
        <f>IF($L$1=1,R18,X18)</f>
        <v>5.54</v>
      </c>
      <c r="I18" s="170">
        <f>ROUND(H18*(1+$I$4),2)</f>
        <v>6.71</v>
      </c>
      <c r="J18" s="171">
        <f>ROUND(I18*G18,2)</f>
        <v>27.98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115.14-4.17</f>
        <v>110.97</v>
      </c>
      <c r="H19" s="299">
        <f>IF($L$1=1,R19,X19)</f>
        <v>19.8</v>
      </c>
      <c r="I19" s="170">
        <f>ROUND(H19*(1+$I$4),2)</f>
        <v>24</v>
      </c>
      <c r="J19" s="171">
        <f>ROUND(I19*G19,2)</f>
        <v>2663.28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27985.86</v>
      </c>
      <c r="K20" s="63">
        <f>J20</f>
        <v>27985.86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65.239999999999995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1467.25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34.46</v>
      </c>
      <c r="H22" s="299">
        <f t="shared" si="18"/>
        <v>34.119999999999997</v>
      </c>
      <c r="I22" s="170">
        <f t="shared" si="19"/>
        <v>41.35</v>
      </c>
      <c r="J22" s="171">
        <f t="shared" si="20"/>
        <v>1424.92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30.779999999999994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340.43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163.13399999999996</v>
      </c>
      <c r="H24" s="299">
        <f t="shared" si="18"/>
        <v>2.1800000000000002</v>
      </c>
      <c r="I24" s="170">
        <f t="shared" si="19"/>
        <v>2.64</v>
      </c>
      <c r="J24" s="171">
        <f t="shared" si="20"/>
        <v>430.67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15.06</v>
      </c>
      <c r="H25" s="299">
        <f t="shared" si="18"/>
        <v>34.119999999999997</v>
      </c>
      <c r="I25" s="170">
        <f t="shared" si="19"/>
        <v>41.35</v>
      </c>
      <c r="J25" s="171">
        <f t="shared" si="20"/>
        <v>622.73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38</v>
      </c>
      <c r="H28" s="299">
        <f t="shared" si="18"/>
        <v>94.32</v>
      </c>
      <c r="I28" s="170">
        <f t="shared" si="19"/>
        <v>114.31</v>
      </c>
      <c r="J28" s="171">
        <f t="shared" si="20"/>
        <v>4343.78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2</v>
      </c>
      <c r="H33" s="299">
        <f t="shared" si="18"/>
        <v>1764.8804</v>
      </c>
      <c r="I33" s="170">
        <f t="shared" si="19"/>
        <v>2138.86</v>
      </c>
      <c r="J33" s="171">
        <f>ROUND(I33*G33,2)</f>
        <v>4277.72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52232.54</v>
      </c>
      <c r="K41" s="63">
        <f>J41</f>
        <v>52232.54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84.18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13670.83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57.98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13255.39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325.36</v>
      </c>
      <c r="H44" s="299">
        <f t="shared" si="18"/>
        <v>0.5612992</v>
      </c>
      <c r="I44" s="170">
        <f t="shared" si="47"/>
        <v>0.68</v>
      </c>
      <c r="J44" s="171">
        <f t="shared" si="44"/>
        <v>221.24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325.36</v>
      </c>
      <c r="H45" s="299">
        <f t="shared" si="18"/>
        <v>0.36970800000000004</v>
      </c>
      <c r="I45" s="170">
        <f t="shared" si="47"/>
        <v>0.45</v>
      </c>
      <c r="J45" s="171">
        <f t="shared" si="44"/>
        <v>146.41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42.28</v>
      </c>
      <c r="H47" s="299">
        <f t="shared" si="18"/>
        <v>199.26</v>
      </c>
      <c r="I47" s="170">
        <f t="shared" si="47"/>
        <v>241.48</v>
      </c>
      <c r="J47" s="171">
        <f t="shared" si="44"/>
        <v>10209.77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0.16</v>
      </c>
      <c r="H48" s="366">
        <f t="shared" si="18"/>
        <v>3861.37</v>
      </c>
      <c r="I48" s="367">
        <f>ROUND(H48*(1+$J$4),2)</f>
        <v>4488.46</v>
      </c>
      <c r="J48" s="171">
        <f t="shared" si="44"/>
        <v>718.15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0.39</v>
      </c>
      <c r="H49" s="366">
        <f t="shared" si="18"/>
        <v>4730.97</v>
      </c>
      <c r="I49" s="367">
        <f>ROUND(H49*(1+$J$4),2)</f>
        <v>5499.28</v>
      </c>
      <c r="J49" s="171">
        <f t="shared" si="44"/>
        <v>2144.7199999999998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2.1140000000000003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11866.03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31850.249999999993</v>
      </c>
      <c r="K51" s="63">
        <f>J51</f>
        <v>31850.249999999993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89.088999999999999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5529.75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38.020000000000003</v>
      </c>
      <c r="H53" s="299">
        <f t="shared" si="18"/>
        <v>43.599132000000004</v>
      </c>
      <c r="I53" s="170">
        <f t="shared" si="50"/>
        <v>52.84</v>
      </c>
      <c r="J53" s="171">
        <f t="shared" si="51"/>
        <v>2008.98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184.73</v>
      </c>
      <c r="H55" s="299">
        <f t="shared" si="18"/>
        <v>4.25</v>
      </c>
      <c r="I55" s="170">
        <f t="shared" si="50"/>
        <v>5.15</v>
      </c>
      <c r="J55" s="171">
        <f t="shared" si="51"/>
        <v>951.36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16.89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3861.39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115.66*0.05</f>
        <v>5.7830000000000004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4410.3999999999996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53.33</v>
      </c>
      <c r="H58" s="299">
        <f t="shared" si="18"/>
        <v>83.53</v>
      </c>
      <c r="I58" s="170">
        <f t="shared" si="50"/>
        <v>101.23</v>
      </c>
      <c r="J58" s="171">
        <f t="shared" si="51"/>
        <v>5398.6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15.28</v>
      </c>
      <c r="H59" s="299">
        <f t="shared" si="18"/>
        <v>182.81</v>
      </c>
      <c r="I59" s="170">
        <f t="shared" si="50"/>
        <v>221.55</v>
      </c>
      <c r="J59" s="171">
        <f t="shared" si="51"/>
        <v>3385.28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26.27</v>
      </c>
      <c r="H60" s="299">
        <f t="shared" si="18"/>
        <v>35.410000000000004</v>
      </c>
      <c r="I60" s="170">
        <f t="shared" si="50"/>
        <v>42.91</v>
      </c>
      <c r="J60" s="171">
        <f t="shared" si="51"/>
        <v>1127.25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95.46</v>
      </c>
      <c r="H61" s="299">
        <f t="shared" si="18"/>
        <v>7.6</v>
      </c>
      <c r="I61" s="170">
        <f t="shared" si="50"/>
        <v>9.2100000000000009</v>
      </c>
      <c r="J61" s="171">
        <f t="shared" si="51"/>
        <v>879.19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168.99</v>
      </c>
      <c r="H62" s="299">
        <f t="shared" si="18"/>
        <v>3.61</v>
      </c>
      <c r="I62" s="170">
        <f t="shared" si="50"/>
        <v>4.37</v>
      </c>
      <c r="J62" s="171">
        <f t="shared" si="51"/>
        <v>738.49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f>G62</f>
        <v>168.99</v>
      </c>
      <c r="H63" s="299">
        <f t="shared" si="18"/>
        <v>7.14</v>
      </c>
      <c r="I63" s="170">
        <f t="shared" si="50"/>
        <v>8.65</v>
      </c>
      <c r="J63" s="171">
        <f t="shared" si="51"/>
        <v>1461.76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3.81</v>
      </c>
      <c r="H64" s="299">
        <f t="shared" si="18"/>
        <v>25.01</v>
      </c>
      <c r="I64" s="170">
        <f t="shared" si="50"/>
        <v>30.31</v>
      </c>
      <c r="J64" s="171">
        <f t="shared" si="51"/>
        <v>115.48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3823.6499999999996</v>
      </c>
      <c r="K68" s="63">
        <f>J68</f>
        <v>3823.6499999999996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3.06+15.88+2.84+9.6</f>
        <v>31.380000000000003</v>
      </c>
      <c r="H72" s="299">
        <f t="shared" si="72"/>
        <v>30.86</v>
      </c>
      <c r="I72" s="170">
        <f>ROUND(H72*(1+$I$4),2)</f>
        <v>37.4</v>
      </c>
      <c r="J72" s="171">
        <f t="shared" si="74"/>
        <v>1173.6099999999999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129599.44999999998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85" priority="4">
      <formula>LEN(TRIM(G10))=0</formula>
    </cfRule>
  </conditionalFormatting>
  <conditionalFormatting sqref="G16:G19">
    <cfRule type="containsBlanks" dxfId="84" priority="16">
      <formula>LEN(TRIM(G16))=0</formula>
    </cfRule>
  </conditionalFormatting>
  <conditionalFormatting sqref="G21:G40">
    <cfRule type="containsBlanks" dxfId="83" priority="1">
      <formula>LEN(TRIM(G21))=0</formula>
    </cfRule>
  </conditionalFormatting>
  <conditionalFormatting sqref="G42:G50">
    <cfRule type="containsBlanks" dxfId="82" priority="21">
      <formula>LEN(TRIM(G42))=0</formula>
    </cfRule>
  </conditionalFormatting>
  <conditionalFormatting sqref="G52:G67">
    <cfRule type="containsBlanks" dxfId="81" priority="2">
      <formula>LEN(TRIM(G52))=0</formula>
    </cfRule>
  </conditionalFormatting>
  <conditionalFormatting sqref="G69:G72">
    <cfRule type="containsBlanks" dxfId="80" priority="5">
      <formula>LEN(TRIM(G69))=0</formula>
    </cfRule>
  </conditionalFormatting>
  <conditionalFormatting sqref="G74:G81">
    <cfRule type="containsBlanks" dxfId="79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87BD-2242-4ABA-BC41-4C7AF5220464}">
  <sheetPr filterMode="1">
    <tabColor rgb="FF00B0F0"/>
    <pageSetUpPr fitToPage="1"/>
  </sheetPr>
  <dimension ref="A1:AMK92"/>
  <sheetViews>
    <sheetView showGridLines="0" zoomScale="85" zoomScaleNormal="85" zoomScaleSheetLayoutView="70" workbookViewId="0">
      <pane ySplit="8" topLeftCell="A77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9.4414062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1399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157193.28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13693.869999999999</v>
      </c>
      <c r="K9" s="63">
        <f>J9</f>
        <v>13693.869999999999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0.56000000000000005</v>
      </c>
      <c r="H11" s="299">
        <f t="shared" si="1"/>
        <v>54.512799999999999</v>
      </c>
      <c r="I11" s="170">
        <f t="shared" si="2"/>
        <v>66.06</v>
      </c>
      <c r="J11" s="171">
        <f t="shared" si="3"/>
        <v>36.99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2.8</v>
      </c>
      <c r="H12" s="299">
        <f t="shared" si="1"/>
        <v>160.65280000000001</v>
      </c>
      <c r="I12" s="170">
        <f t="shared" si="2"/>
        <v>194.7</v>
      </c>
      <c r="J12" s="171">
        <f t="shared" si="3"/>
        <v>545.16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19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323.76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4994.1400000000003</v>
      </c>
      <c r="K15" s="63">
        <f>J15</f>
        <v>4994.1400000000003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455.15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2557.94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3.41</v>
      </c>
      <c r="H17" s="299">
        <f>IF($L$1=1,R17,X17)</f>
        <v>8.33</v>
      </c>
      <c r="I17" s="170">
        <f>ROUND(H17*(1+$I$4),2)</f>
        <v>10.1</v>
      </c>
      <c r="J17" s="171">
        <f>ROUND(I17*G17,2)</f>
        <v>34.44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3.41</v>
      </c>
      <c r="H18" s="299">
        <f>IF($L$1=1,R18,X18)</f>
        <v>5.54</v>
      </c>
      <c r="I18" s="170">
        <f>ROUND(H18*(1+$I$4),2)</f>
        <v>6.71</v>
      </c>
      <c r="J18" s="171">
        <f>ROUND(I18*G18,2)</f>
        <v>22.88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102.53-3.41</f>
        <v>99.12</v>
      </c>
      <c r="H19" s="299">
        <f>IF($L$1=1,R19,X19)</f>
        <v>19.8</v>
      </c>
      <c r="I19" s="170">
        <f>ROUND(H19*(1+$I$4),2)</f>
        <v>24</v>
      </c>
      <c r="J19" s="171">
        <f>ROUND(I19*G19,2)</f>
        <v>2378.88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27855.69</v>
      </c>
      <c r="K20" s="63">
        <f>J20</f>
        <v>27855.69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74.86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1683.6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44.81</v>
      </c>
      <c r="H22" s="299">
        <f t="shared" si="18"/>
        <v>34.119999999999997</v>
      </c>
      <c r="I22" s="170">
        <f t="shared" si="19"/>
        <v>41.35</v>
      </c>
      <c r="J22" s="171">
        <f t="shared" si="20"/>
        <v>1852.89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30.049999999999997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332.35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159.26499999999999</v>
      </c>
      <c r="H24" s="299">
        <f t="shared" si="18"/>
        <v>2.1800000000000002</v>
      </c>
      <c r="I24" s="170">
        <f t="shared" si="19"/>
        <v>2.64</v>
      </c>
      <c r="J24" s="171">
        <f t="shared" si="20"/>
        <v>420.46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51</v>
      </c>
      <c r="H28" s="299">
        <f t="shared" si="18"/>
        <v>94.32</v>
      </c>
      <c r="I28" s="170">
        <f t="shared" si="19"/>
        <v>114.31</v>
      </c>
      <c r="J28" s="171">
        <f t="shared" si="20"/>
        <v>5829.81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57146.239999999991</v>
      </c>
      <c r="K41" s="63">
        <f>J41</f>
        <v>57146.239999999991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91.03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14783.27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63.04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14412.2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385.2</v>
      </c>
      <c r="H44" s="299">
        <f t="shared" si="18"/>
        <v>0.5612992</v>
      </c>
      <c r="I44" s="170">
        <f t="shared" si="47"/>
        <v>0.68</v>
      </c>
      <c r="J44" s="171">
        <f t="shared" si="44"/>
        <v>261.94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385.2</v>
      </c>
      <c r="H45" s="299">
        <f t="shared" si="18"/>
        <v>0.36970800000000004</v>
      </c>
      <c r="I45" s="170">
        <f t="shared" si="47"/>
        <v>0.45</v>
      </c>
      <c r="J45" s="171">
        <f t="shared" si="44"/>
        <v>173.34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46.22</v>
      </c>
      <c r="H47" s="299">
        <f t="shared" si="18"/>
        <v>199.26</v>
      </c>
      <c r="I47" s="170">
        <f t="shared" si="47"/>
        <v>241.48</v>
      </c>
      <c r="J47" s="171">
        <f t="shared" si="44"/>
        <v>11161.21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0.19</v>
      </c>
      <c r="H48" s="366">
        <f t="shared" si="18"/>
        <v>3861.37</v>
      </c>
      <c r="I48" s="367">
        <f>ROUND(H48*(1+$J$4),2)</f>
        <v>4488.46</v>
      </c>
      <c r="J48" s="171">
        <f t="shared" si="44"/>
        <v>852.81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0.46</v>
      </c>
      <c r="H49" s="366">
        <f t="shared" si="18"/>
        <v>4730.97</v>
      </c>
      <c r="I49" s="367">
        <f>ROUND(H49*(1+$J$4),2)</f>
        <v>5499.28</v>
      </c>
      <c r="J49" s="171">
        <f t="shared" si="44"/>
        <v>2529.67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2.3109999999999999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12971.8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46084.27</v>
      </c>
      <c r="K51" s="63">
        <f>J51</f>
        <v>46084.27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143.91999999999999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8933.11</v>
      </c>
      <c r="L52" s="123" t="s">
        <v>1425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36.4</v>
      </c>
      <c r="H53" s="299">
        <f t="shared" si="18"/>
        <v>43.599132000000004</v>
      </c>
      <c r="I53" s="170">
        <f t="shared" si="50"/>
        <v>52.84</v>
      </c>
      <c r="J53" s="171">
        <f t="shared" si="51"/>
        <v>1923.38</v>
      </c>
      <c r="L53" s="123" t="s">
        <v>1425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254.75</v>
      </c>
      <c r="H55" s="299">
        <f t="shared" si="18"/>
        <v>4.25</v>
      </c>
      <c r="I55" s="170">
        <f t="shared" si="50"/>
        <v>5.15</v>
      </c>
      <c r="J55" s="171">
        <f t="shared" si="51"/>
        <v>1311.96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23.61</v>
      </c>
      <c r="H56" s="299">
        <f t="shared" si="18"/>
        <v>188.64999999999998</v>
      </c>
      <c r="I56" s="170">
        <f t="shared" si="50"/>
        <v>228.62</v>
      </c>
      <c r="J56" s="171">
        <f t="shared" si="51"/>
        <v>5397.72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177.89*0.05</f>
        <v>8.894499999999999</v>
      </c>
      <c r="H57" s="299">
        <f t="shared" si="18"/>
        <v>629.29999999999995</v>
      </c>
      <c r="I57" s="170">
        <f t="shared" si="50"/>
        <v>762.65</v>
      </c>
      <c r="J57" s="171">
        <f t="shared" si="51"/>
        <v>6783.39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58.21</v>
      </c>
      <c r="H58" s="299">
        <f t="shared" si="18"/>
        <v>83.53</v>
      </c>
      <c r="I58" s="170">
        <f t="shared" si="50"/>
        <v>101.23</v>
      </c>
      <c r="J58" s="171">
        <f t="shared" si="51"/>
        <v>5892.6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14.55</v>
      </c>
      <c r="H59" s="299">
        <f t="shared" si="18"/>
        <v>182.81</v>
      </c>
      <c r="I59" s="170">
        <f t="shared" si="50"/>
        <v>221.55</v>
      </c>
      <c r="J59" s="171">
        <f t="shared" si="51"/>
        <v>3223.55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1375</v>
      </c>
      <c r="F60" s="169" t="s">
        <v>54</v>
      </c>
      <c r="G60" s="122">
        <v>96.92</v>
      </c>
      <c r="H60" s="299">
        <f t="shared" si="18"/>
        <v>35.410000000000004</v>
      </c>
      <c r="I60" s="170">
        <f t="shared" si="50"/>
        <v>42.91</v>
      </c>
      <c r="J60" s="171">
        <f t="shared" si="51"/>
        <v>4158.84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135.24</v>
      </c>
      <c r="H61" s="299">
        <f t="shared" si="18"/>
        <v>7.6</v>
      </c>
      <c r="I61" s="170">
        <f t="shared" si="50"/>
        <v>9.2100000000000009</v>
      </c>
      <c r="J61" s="171">
        <f t="shared" si="51"/>
        <v>1245.56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236.1</v>
      </c>
      <c r="H62" s="299">
        <f t="shared" si="18"/>
        <v>3.61</v>
      </c>
      <c r="I62" s="170">
        <f t="shared" si="50"/>
        <v>4.37</v>
      </c>
      <c r="J62" s="171">
        <f t="shared" si="51"/>
        <v>1031.76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236.1</v>
      </c>
      <c r="H63" s="299">
        <f t="shared" si="18"/>
        <v>7.14</v>
      </c>
      <c r="I63" s="170">
        <f t="shared" si="50"/>
        <v>8.65</v>
      </c>
      <c r="J63" s="171">
        <f t="shared" si="51"/>
        <v>2042.27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5.79</v>
      </c>
      <c r="H64" s="299">
        <f t="shared" si="18"/>
        <v>25.01</v>
      </c>
      <c r="I64" s="170">
        <f t="shared" si="50"/>
        <v>30.31</v>
      </c>
      <c r="J64" s="171">
        <f t="shared" si="51"/>
        <v>175.49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4</v>
      </c>
      <c r="H65" s="299">
        <f t="shared" si="18"/>
        <v>817.85798</v>
      </c>
      <c r="I65" s="170">
        <f t="shared" si="50"/>
        <v>991.16</v>
      </c>
      <c r="J65" s="171">
        <f t="shared" si="51"/>
        <v>3964.64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5916.82</v>
      </c>
      <c r="K68" s="63">
        <f>J68</f>
        <v>5916.82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hidden="1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/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0</v>
      </c>
      <c r="L69" s="123" t="str">
        <f t="shared" si="17"/>
        <v/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2</v>
      </c>
      <c r="H70" s="299">
        <f t="shared" si="72"/>
        <v>584.63299999999992</v>
      </c>
      <c r="I70" s="170">
        <f t="shared" si="73"/>
        <v>708.52</v>
      </c>
      <c r="J70" s="171">
        <f t="shared" si="74"/>
        <v>1417.04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4</v>
      </c>
      <c r="H71" s="299">
        <f t="shared" si="72"/>
        <v>524.98</v>
      </c>
      <c r="I71" s="170">
        <f t="shared" si="73"/>
        <v>636.22</v>
      </c>
      <c r="J71" s="171">
        <f t="shared" si="74"/>
        <v>2544.88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5.82+21.58+5.67+19.2</f>
        <v>52.269999999999996</v>
      </c>
      <c r="H72" s="299">
        <f t="shared" si="72"/>
        <v>30.86</v>
      </c>
      <c r="I72" s="170">
        <f>ROUND(H72*(1+$I$4),2)</f>
        <v>37.4</v>
      </c>
      <c r="J72" s="171">
        <f t="shared" si="74"/>
        <v>1954.9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157193.28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78" priority="4">
      <formula>LEN(TRIM(G10))=0</formula>
    </cfRule>
  </conditionalFormatting>
  <conditionalFormatting sqref="G16:G19">
    <cfRule type="containsBlanks" dxfId="77" priority="16">
      <formula>LEN(TRIM(G16))=0</formula>
    </cfRule>
  </conditionalFormatting>
  <conditionalFormatting sqref="G21:G40">
    <cfRule type="containsBlanks" dxfId="76" priority="1">
      <formula>LEN(TRIM(G21))=0</formula>
    </cfRule>
  </conditionalFormatting>
  <conditionalFormatting sqref="G42:G50">
    <cfRule type="containsBlanks" dxfId="75" priority="21">
      <formula>LEN(TRIM(G42))=0</formula>
    </cfRule>
  </conditionalFormatting>
  <conditionalFormatting sqref="G52:G67">
    <cfRule type="containsBlanks" dxfId="74" priority="2">
      <formula>LEN(TRIM(G52))=0</formula>
    </cfRule>
  </conditionalFormatting>
  <conditionalFormatting sqref="G69:G72">
    <cfRule type="containsBlanks" dxfId="73" priority="5">
      <formula>LEN(TRIM(G69))=0</formula>
    </cfRule>
  </conditionalFormatting>
  <conditionalFormatting sqref="G74:G81">
    <cfRule type="containsBlanks" dxfId="72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D00B-4A2A-4B77-9AA9-DD5297B66070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1400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207483.51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13064.46</v>
      </c>
      <c r="K9" s="63">
        <f>J9</f>
        <v>13064.46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0.28000000000000003</v>
      </c>
      <c r="H11" s="299">
        <f t="shared" si="1"/>
        <v>54.512799999999999</v>
      </c>
      <c r="I11" s="170">
        <f t="shared" si="2"/>
        <v>66.06</v>
      </c>
      <c r="J11" s="171">
        <f t="shared" si="3"/>
        <v>18.5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0.8</v>
      </c>
      <c r="H12" s="299">
        <f t="shared" si="1"/>
        <v>160.65280000000001</v>
      </c>
      <c r="I12" s="170">
        <f t="shared" si="2"/>
        <v>194.7</v>
      </c>
      <c r="J12" s="171">
        <f t="shared" si="3"/>
        <v>155.76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6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102.24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5258.88</v>
      </c>
      <c r="K15" s="63">
        <f>J15</f>
        <v>5258.88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434.85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2443.86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3.43</v>
      </c>
      <c r="H17" s="299">
        <f>IF($L$1=1,R17,X17)</f>
        <v>8.33</v>
      </c>
      <c r="I17" s="170">
        <f>ROUND(H17*(1+$I$4),2)</f>
        <v>10.1</v>
      </c>
      <c r="J17" s="171">
        <f>ROUND(I17*G17,2)</f>
        <v>34.64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3.43</v>
      </c>
      <c r="H18" s="299">
        <f>IF($L$1=1,R18,X18)</f>
        <v>5.54</v>
      </c>
      <c r="I18" s="170">
        <f>ROUND(H18*(1+$I$4),2)</f>
        <v>6.71</v>
      </c>
      <c r="J18" s="171">
        <f>ROUND(I18*G18,2)</f>
        <v>23.02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118.32-3.43</f>
        <v>114.88999999999999</v>
      </c>
      <c r="H19" s="299">
        <f>IF($L$1=1,R19,X19)</f>
        <v>19.8</v>
      </c>
      <c r="I19" s="170">
        <f>ROUND(H19*(1+$I$4),2)</f>
        <v>24</v>
      </c>
      <c r="J19" s="171">
        <f>ROUND(I19*G19,2)</f>
        <v>2757.36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40821.410000000003</v>
      </c>
      <c r="K20" s="63">
        <f>J20</f>
        <v>40821.410000000003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127.81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2874.45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42.5</v>
      </c>
      <c r="H22" s="299">
        <f t="shared" si="18"/>
        <v>34.119999999999997</v>
      </c>
      <c r="I22" s="170">
        <f t="shared" si="19"/>
        <v>41.35</v>
      </c>
      <c r="J22" s="171">
        <f t="shared" si="20"/>
        <v>1757.38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85.31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943.53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452.14299999999997</v>
      </c>
      <c r="H24" s="299">
        <f t="shared" si="18"/>
        <v>2.1800000000000002</v>
      </c>
      <c r="I24" s="170">
        <f t="shared" si="19"/>
        <v>2.64</v>
      </c>
      <c r="J24" s="171">
        <f t="shared" si="20"/>
        <v>1193.6600000000001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59.31</v>
      </c>
      <c r="H25" s="299">
        <f t="shared" si="18"/>
        <v>34.119999999999997</v>
      </c>
      <c r="I25" s="170">
        <f t="shared" si="19"/>
        <v>41.35</v>
      </c>
      <c r="J25" s="171">
        <f t="shared" si="20"/>
        <v>2452.4699999999998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46</v>
      </c>
      <c r="H28" s="299">
        <f t="shared" si="18"/>
        <v>94.32</v>
      </c>
      <c r="I28" s="170">
        <f t="shared" si="19"/>
        <v>114.31</v>
      </c>
      <c r="J28" s="171">
        <f t="shared" si="20"/>
        <v>5258.26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64</v>
      </c>
      <c r="H29" s="299">
        <f t="shared" si="18"/>
        <v>144.79</v>
      </c>
      <c r="I29" s="170">
        <f t="shared" si="19"/>
        <v>175.47</v>
      </c>
      <c r="J29" s="171">
        <f t="shared" si="20"/>
        <v>11230.08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54197.1</v>
      </c>
      <c r="K41" s="63">
        <f>J41</f>
        <v>54197.1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86.97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14123.93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59.84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13680.62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363.16</v>
      </c>
      <c r="H44" s="299">
        <f t="shared" si="18"/>
        <v>0.5612992</v>
      </c>
      <c r="I44" s="170">
        <f t="shared" si="47"/>
        <v>0.68</v>
      </c>
      <c r="J44" s="171">
        <f t="shared" si="44"/>
        <v>246.95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363.16</v>
      </c>
      <c r="H45" s="299">
        <f t="shared" si="18"/>
        <v>0.36970800000000004</v>
      </c>
      <c r="I45" s="170">
        <f t="shared" si="47"/>
        <v>0.45</v>
      </c>
      <c r="J45" s="171">
        <f t="shared" si="44"/>
        <v>163.41999999999999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43.58</v>
      </c>
      <c r="H47" s="299">
        <f t="shared" si="18"/>
        <v>199.26</v>
      </c>
      <c r="I47" s="170">
        <f t="shared" si="47"/>
        <v>241.48</v>
      </c>
      <c r="J47" s="171">
        <f t="shared" si="44"/>
        <v>10523.7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0.18</v>
      </c>
      <c r="H48" s="366">
        <f t="shared" si="18"/>
        <v>3861.37</v>
      </c>
      <c r="I48" s="367">
        <f>ROUND(H48*(1+$J$4),2)</f>
        <v>4488.46</v>
      </c>
      <c r="J48" s="171">
        <f t="shared" si="44"/>
        <v>807.92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0.44</v>
      </c>
      <c r="H49" s="366">
        <f t="shared" si="18"/>
        <v>4730.97</v>
      </c>
      <c r="I49" s="367">
        <f>ROUND(H49*(1+$J$4),2)</f>
        <v>5499.28</v>
      </c>
      <c r="J49" s="171">
        <f t="shared" si="44"/>
        <v>2419.6799999999998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2.1789999999999998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12230.88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88792.57</v>
      </c>
      <c r="K51" s="63">
        <f>J51</f>
        <v>88792.57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85.26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5292.09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44.8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2367.23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202.67</v>
      </c>
      <c r="H55" s="299">
        <f t="shared" si="18"/>
        <v>4.25</v>
      </c>
      <c r="I55" s="170">
        <f t="shared" si="50"/>
        <v>5.15</v>
      </c>
      <c r="J55" s="171">
        <f t="shared" si="51"/>
        <v>1043.75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16.670000000000002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3811.1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105.55*0.05</f>
        <v>5.2774999999999999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4024.89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612</v>
      </c>
      <c r="H58" s="299">
        <f t="shared" si="18"/>
        <v>83.53</v>
      </c>
      <c r="I58" s="170">
        <f t="shared" si="50"/>
        <v>101.23</v>
      </c>
      <c r="J58" s="171">
        <f t="shared" si="51"/>
        <v>61952.76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17.920000000000002</v>
      </c>
      <c r="H59" s="299">
        <f t="shared" si="18"/>
        <v>182.81</v>
      </c>
      <c r="I59" s="170">
        <f t="shared" si="50"/>
        <v>221.55</v>
      </c>
      <c r="J59" s="171">
        <f t="shared" si="51"/>
        <v>3970.18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27.65</v>
      </c>
      <c r="H60" s="299">
        <f t="shared" si="18"/>
        <v>35.410000000000004</v>
      </c>
      <c r="I60" s="170">
        <f t="shared" si="50"/>
        <v>42.91</v>
      </c>
      <c r="J60" s="171">
        <f t="shared" si="51"/>
        <v>1186.46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97.53</v>
      </c>
      <c r="H61" s="299">
        <f t="shared" si="18"/>
        <v>7.6</v>
      </c>
      <c r="I61" s="170">
        <f t="shared" si="50"/>
        <v>9.2100000000000009</v>
      </c>
      <c r="J61" s="171">
        <f t="shared" si="51"/>
        <v>898.25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166.75</v>
      </c>
      <c r="H62" s="299">
        <f t="shared" si="18"/>
        <v>3.61</v>
      </c>
      <c r="I62" s="170">
        <f t="shared" si="50"/>
        <v>4.37</v>
      </c>
      <c r="J62" s="171">
        <f t="shared" si="51"/>
        <v>728.7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166.75</v>
      </c>
      <c r="H63" s="299">
        <f t="shared" si="18"/>
        <v>7.14</v>
      </c>
      <c r="I63" s="170">
        <f t="shared" si="50"/>
        <v>8.65</v>
      </c>
      <c r="J63" s="171">
        <f t="shared" si="51"/>
        <v>1442.39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3.05</v>
      </c>
      <c r="H64" s="299">
        <f t="shared" si="18"/>
        <v>25.01</v>
      </c>
      <c r="I64" s="170">
        <f t="shared" si="50"/>
        <v>30.31</v>
      </c>
      <c r="J64" s="171">
        <f t="shared" si="51"/>
        <v>92.45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3846.84</v>
      </c>
      <c r="K68" s="63">
        <f>J68</f>
        <v>3846.84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3.66+15.9+2.84+9.6</f>
        <v>32</v>
      </c>
      <c r="H72" s="299">
        <f t="shared" si="72"/>
        <v>30.86</v>
      </c>
      <c r="I72" s="170">
        <f>ROUND(H72*(1+$I$4),2)</f>
        <v>37.4</v>
      </c>
      <c r="J72" s="171">
        <f t="shared" si="74"/>
        <v>1196.8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207483.51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71" priority="4">
      <formula>LEN(TRIM(G10))=0</formula>
    </cfRule>
  </conditionalFormatting>
  <conditionalFormatting sqref="G16:G19">
    <cfRule type="containsBlanks" dxfId="70" priority="16">
      <formula>LEN(TRIM(G16))=0</formula>
    </cfRule>
  </conditionalFormatting>
  <conditionalFormatting sqref="G21:G40">
    <cfRule type="containsBlanks" dxfId="69" priority="1">
      <formula>LEN(TRIM(G21))=0</formula>
    </cfRule>
  </conditionalFormatting>
  <conditionalFormatting sqref="G42:G50">
    <cfRule type="containsBlanks" dxfId="68" priority="21">
      <formula>LEN(TRIM(G42))=0</formula>
    </cfRule>
  </conditionalFormatting>
  <conditionalFormatting sqref="G52:G67">
    <cfRule type="containsBlanks" dxfId="67" priority="2">
      <formula>LEN(TRIM(G52))=0</formula>
    </cfRule>
  </conditionalFormatting>
  <conditionalFormatting sqref="G69:G72">
    <cfRule type="containsBlanks" dxfId="66" priority="5">
      <formula>LEN(TRIM(G69))=0</formula>
    </cfRule>
  </conditionalFormatting>
  <conditionalFormatting sqref="G74:G81">
    <cfRule type="containsBlanks" dxfId="65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4DC6-3E85-44A5-95CB-EC16C23F8175}">
  <sheetPr filterMode="1">
    <tabColor rgb="FF00B0F0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1401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131323.38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12963.119999999999</v>
      </c>
      <c r="K9" s="63">
        <f>J9</f>
        <v>12963.119999999999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0.33</v>
      </c>
      <c r="H11" s="299">
        <f t="shared" si="1"/>
        <v>54.512799999999999</v>
      </c>
      <c r="I11" s="170">
        <f t="shared" si="2"/>
        <v>66.06</v>
      </c>
      <c r="J11" s="171">
        <f t="shared" si="3"/>
        <v>21.8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hidden="1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/>
      <c r="H12" s="299">
        <f t="shared" si="1"/>
        <v>160.65280000000001</v>
      </c>
      <c r="I12" s="170">
        <f t="shared" si="2"/>
        <v>194.7</v>
      </c>
      <c r="J12" s="171">
        <f t="shared" si="3"/>
        <v>0</v>
      </c>
      <c r="L12" s="123" t="str">
        <f t="shared" si="0"/>
        <v/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9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153.36000000000001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tr">
        <f t="shared" si="0"/>
        <v>X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4820.99</v>
      </c>
      <c r="K15" s="63">
        <f>J15</f>
        <v>4820.99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414.81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2331.23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5.04</v>
      </c>
      <c r="H17" s="299">
        <f>IF($L$1=1,R17,X17)</f>
        <v>8.33</v>
      </c>
      <c r="I17" s="170">
        <f>ROUND(H17*(1+$I$4),2)</f>
        <v>10.1</v>
      </c>
      <c r="J17" s="171">
        <f>ROUND(I17*G17,2)</f>
        <v>50.9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5.04</v>
      </c>
      <c r="H18" s="299">
        <f>IF($L$1=1,R18,X18)</f>
        <v>5.54</v>
      </c>
      <c r="I18" s="170">
        <f>ROUND(H18*(1+$I$4),2)</f>
        <v>6.71</v>
      </c>
      <c r="J18" s="171">
        <f>ROUND(I18*G18,2)</f>
        <v>33.82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105.25-5.04</f>
        <v>100.21</v>
      </c>
      <c r="H19" s="299">
        <f>IF($L$1=1,R19,X19)</f>
        <v>19.8</v>
      </c>
      <c r="I19" s="170">
        <f>ROUND(H19*(1+$I$4),2)</f>
        <v>24</v>
      </c>
      <c r="J19" s="171">
        <f>ROUND(I19*G19,2)</f>
        <v>2405.04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24328.560000000001</v>
      </c>
      <c r="K20" s="63">
        <f>J20</f>
        <v>24328.560000000001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54.5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1225.71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28.06</v>
      </c>
      <c r="H22" s="299">
        <f t="shared" si="18"/>
        <v>34.119999999999997</v>
      </c>
      <c r="I22" s="170">
        <f t="shared" si="19"/>
        <v>41.35</v>
      </c>
      <c r="J22" s="171">
        <f t="shared" si="20"/>
        <v>1160.28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26.44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292.43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140.13200000000001</v>
      </c>
      <c r="H24" s="299">
        <f t="shared" si="18"/>
        <v>2.1800000000000002</v>
      </c>
      <c r="I24" s="170">
        <f t="shared" si="19"/>
        <v>2.64</v>
      </c>
      <c r="J24" s="171">
        <f t="shared" si="20"/>
        <v>369.95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31</v>
      </c>
      <c r="H28" s="299">
        <f t="shared" si="18"/>
        <v>94.32</v>
      </c>
      <c r="I28" s="170">
        <f t="shared" si="19"/>
        <v>114.31</v>
      </c>
      <c r="J28" s="171">
        <f t="shared" si="20"/>
        <v>3543.61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51676.35</v>
      </c>
      <c r="K41" s="63">
        <f>J41</f>
        <v>51676.35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82.96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13472.7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57.06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13045.06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346.21</v>
      </c>
      <c r="H44" s="299">
        <f t="shared" si="18"/>
        <v>0.5612992</v>
      </c>
      <c r="I44" s="170">
        <f t="shared" si="47"/>
        <v>0.68</v>
      </c>
      <c r="J44" s="171">
        <f t="shared" si="44"/>
        <v>235.42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346.21</v>
      </c>
      <c r="H45" s="299">
        <f t="shared" si="18"/>
        <v>0.36970800000000004</v>
      </c>
      <c r="I45" s="170">
        <f t="shared" si="47"/>
        <v>0.45</v>
      </c>
      <c r="J45" s="171">
        <f t="shared" si="44"/>
        <v>155.79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41.55</v>
      </c>
      <c r="H47" s="299">
        <f t="shared" si="18"/>
        <v>199.26</v>
      </c>
      <c r="I47" s="170">
        <f t="shared" si="47"/>
        <v>241.48</v>
      </c>
      <c r="J47" s="171">
        <f t="shared" si="44"/>
        <v>10033.49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0.17</v>
      </c>
      <c r="H48" s="366">
        <f t="shared" si="18"/>
        <v>3861.37</v>
      </c>
      <c r="I48" s="367">
        <f>ROUND(H48*(1+$J$4),2)</f>
        <v>4488.46</v>
      </c>
      <c r="J48" s="171">
        <f t="shared" si="44"/>
        <v>763.04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0.42</v>
      </c>
      <c r="H49" s="366">
        <f t="shared" si="18"/>
        <v>4730.97</v>
      </c>
      <c r="I49" s="367">
        <f>ROUND(H49*(1+$J$4),2)</f>
        <v>5499.28</v>
      </c>
      <c r="J49" s="171">
        <f t="shared" si="44"/>
        <v>2309.6999999999998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2.0775000000000001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11661.15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32229.4</v>
      </c>
      <c r="K51" s="63">
        <f>J51</f>
        <v>32229.4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101.82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6319.97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32</v>
      </c>
      <c r="H53" s="299">
        <f t="shared" si="18"/>
        <v>43.599132000000004</v>
      </c>
      <c r="I53" s="170">
        <f t="shared" si="50"/>
        <v>52.84</v>
      </c>
      <c r="J53" s="171">
        <f t="shared" si="51"/>
        <v>1690.88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207.28</v>
      </c>
      <c r="H55" s="299">
        <f t="shared" si="18"/>
        <v>4.25</v>
      </c>
      <c r="I55" s="170">
        <f t="shared" si="50"/>
        <v>5.15</v>
      </c>
      <c r="J55" s="171">
        <f t="shared" si="51"/>
        <v>1067.49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18.18</v>
      </c>
      <c r="H56" s="299">
        <f t="shared" si="18"/>
        <v>188.64999999999998</v>
      </c>
      <c r="I56" s="170">
        <f t="shared" si="50"/>
        <v>228.62</v>
      </c>
      <c r="J56" s="171">
        <f t="shared" si="51"/>
        <v>4156.3100000000004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136.59*0.05</f>
        <v>6.8295000000000003</v>
      </c>
      <c r="H57" s="299">
        <f t="shared" si="18"/>
        <v>629.29999999999995</v>
      </c>
      <c r="I57" s="170">
        <f t="shared" si="50"/>
        <v>762.65</v>
      </c>
      <c r="J57" s="171">
        <f t="shared" si="51"/>
        <v>5208.5200000000004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45.29</v>
      </c>
      <c r="H58" s="299">
        <f t="shared" si="18"/>
        <v>83.53</v>
      </c>
      <c r="I58" s="170">
        <f t="shared" si="50"/>
        <v>101.23</v>
      </c>
      <c r="J58" s="171">
        <f t="shared" si="51"/>
        <v>4584.71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12.82</v>
      </c>
      <c r="H59" s="299">
        <f t="shared" si="18"/>
        <v>182.81</v>
      </c>
      <c r="I59" s="170">
        <f t="shared" si="50"/>
        <v>221.55</v>
      </c>
      <c r="J59" s="171">
        <f t="shared" si="51"/>
        <v>2840.27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23.76</v>
      </c>
      <c r="H60" s="299">
        <f t="shared" si="18"/>
        <v>35.410000000000004</v>
      </c>
      <c r="I60" s="170">
        <f t="shared" si="50"/>
        <v>42.91</v>
      </c>
      <c r="J60" s="171">
        <f t="shared" si="51"/>
        <v>1019.54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100.36</v>
      </c>
      <c r="H61" s="299">
        <f t="shared" si="18"/>
        <v>7.6</v>
      </c>
      <c r="I61" s="170">
        <f t="shared" si="50"/>
        <v>9.2100000000000009</v>
      </c>
      <c r="J61" s="171">
        <f t="shared" si="51"/>
        <v>924.32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181.88</v>
      </c>
      <c r="H62" s="299">
        <f t="shared" si="18"/>
        <v>3.61</v>
      </c>
      <c r="I62" s="170">
        <f t="shared" si="50"/>
        <v>4.37</v>
      </c>
      <c r="J62" s="171">
        <f t="shared" si="51"/>
        <v>794.82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181.88</v>
      </c>
      <c r="H63" s="299">
        <f t="shared" si="18"/>
        <v>7.14</v>
      </c>
      <c r="I63" s="170">
        <f t="shared" si="50"/>
        <v>8.65</v>
      </c>
      <c r="J63" s="171">
        <f t="shared" si="51"/>
        <v>1573.26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2.21</v>
      </c>
      <c r="H64" s="299">
        <f t="shared" si="18"/>
        <v>25.01</v>
      </c>
      <c r="I64" s="170">
        <f t="shared" si="50"/>
        <v>30.31</v>
      </c>
      <c r="J64" s="171">
        <f t="shared" si="51"/>
        <v>66.989999999999995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3802.71</v>
      </c>
      <c r="K68" s="63">
        <f>J68</f>
        <v>3802.71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4.82+13.56+2.84+9.6</f>
        <v>30.82</v>
      </c>
      <c r="H72" s="299">
        <f t="shared" si="72"/>
        <v>30.86</v>
      </c>
      <c r="I72" s="170">
        <f>ROUND(H72*(1+$I$4),2)</f>
        <v>37.4</v>
      </c>
      <c r="J72" s="171">
        <f t="shared" si="74"/>
        <v>1152.67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131323.38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64" priority="4">
      <formula>LEN(TRIM(G10))=0</formula>
    </cfRule>
  </conditionalFormatting>
  <conditionalFormatting sqref="G16:G19">
    <cfRule type="containsBlanks" dxfId="63" priority="16">
      <formula>LEN(TRIM(G16))=0</formula>
    </cfRule>
  </conditionalFormatting>
  <conditionalFormatting sqref="G21:G40">
    <cfRule type="containsBlanks" dxfId="62" priority="1">
      <formula>LEN(TRIM(G21))=0</formula>
    </cfRule>
  </conditionalFormatting>
  <conditionalFormatting sqref="G42:G50">
    <cfRule type="containsBlanks" dxfId="61" priority="21">
      <formula>LEN(TRIM(G42))=0</formula>
    </cfRule>
  </conditionalFormatting>
  <conditionalFormatting sqref="G52:G67">
    <cfRule type="containsBlanks" dxfId="60" priority="2">
      <formula>LEN(TRIM(G52))=0</formula>
    </cfRule>
  </conditionalFormatting>
  <conditionalFormatting sqref="G69:G72">
    <cfRule type="containsBlanks" dxfId="59" priority="5">
      <formula>LEN(TRIM(G69))=0</formula>
    </cfRule>
  </conditionalFormatting>
  <conditionalFormatting sqref="G74:G81">
    <cfRule type="containsBlanks" dxfId="58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D450-8187-490C-BCCB-6D579F6E2F38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74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1402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132803.94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13061.24</v>
      </c>
      <c r="K9" s="63">
        <f>J9</f>
        <v>13061.24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0.85</v>
      </c>
      <c r="H11" s="299">
        <f t="shared" si="1"/>
        <v>54.512799999999999</v>
      </c>
      <c r="I11" s="170">
        <f t="shared" si="2"/>
        <v>66.06</v>
      </c>
      <c r="J11" s="171">
        <f t="shared" si="3"/>
        <v>56.15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0.24</v>
      </c>
      <c r="H12" s="299">
        <f t="shared" si="1"/>
        <v>160.65280000000001</v>
      </c>
      <c r="I12" s="170">
        <f t="shared" si="2"/>
        <v>194.7</v>
      </c>
      <c r="J12" s="171">
        <f t="shared" si="3"/>
        <v>46.73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10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170.4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4798.58</v>
      </c>
      <c r="K15" s="63">
        <f>J15</f>
        <v>4798.58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427.01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2399.8000000000002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5.01</v>
      </c>
      <c r="H17" s="299">
        <f>IF($L$1=1,R17,X17)</f>
        <v>8.33</v>
      </c>
      <c r="I17" s="170">
        <f>ROUND(H17*(1+$I$4),2)</f>
        <v>10.1</v>
      </c>
      <c r="J17" s="171">
        <f>ROUND(I17*G17,2)</f>
        <v>50.6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5.01</v>
      </c>
      <c r="H18" s="299">
        <f>IF($L$1=1,R18,X18)</f>
        <v>5.54</v>
      </c>
      <c r="I18" s="170">
        <f>ROUND(H18*(1+$I$4),2)</f>
        <v>6.71</v>
      </c>
      <c r="J18" s="171">
        <f>ROUND(I18*G18,2)</f>
        <v>33.619999999999997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101.45-5.01</f>
        <v>96.44</v>
      </c>
      <c r="H19" s="299">
        <f>IF($L$1=1,R19,X19)</f>
        <v>19.8</v>
      </c>
      <c r="I19" s="170">
        <f>ROUND(H19*(1+$I$4),2)</f>
        <v>24</v>
      </c>
      <c r="J19" s="171">
        <f>ROUND(I19*G19,2)</f>
        <v>2314.56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24020.720000000001</v>
      </c>
      <c r="K20" s="63">
        <f>J20</f>
        <v>24020.720000000001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51.42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1156.44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25.17</v>
      </c>
      <c r="H22" s="299">
        <f t="shared" si="18"/>
        <v>34.119999999999997</v>
      </c>
      <c r="I22" s="170">
        <f t="shared" si="19"/>
        <v>41.35</v>
      </c>
      <c r="J22" s="171">
        <f t="shared" si="20"/>
        <v>1040.78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26.25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290.33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139.125</v>
      </c>
      <c r="H24" s="299">
        <f t="shared" si="18"/>
        <v>2.1800000000000002</v>
      </c>
      <c r="I24" s="170">
        <f t="shared" si="19"/>
        <v>2.64</v>
      </c>
      <c r="J24" s="171">
        <f t="shared" si="20"/>
        <v>367.29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30</v>
      </c>
      <c r="H28" s="299">
        <f t="shared" si="18"/>
        <v>94.32</v>
      </c>
      <c r="I28" s="170">
        <f t="shared" si="19"/>
        <v>114.31</v>
      </c>
      <c r="J28" s="171">
        <f t="shared" si="20"/>
        <v>3429.3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52936.639999999992</v>
      </c>
      <c r="K41" s="63">
        <f>J41</f>
        <v>52936.639999999992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85.4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13868.96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58.55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13385.7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353.79</v>
      </c>
      <c r="H44" s="299">
        <f t="shared" si="18"/>
        <v>0.5612992</v>
      </c>
      <c r="I44" s="170">
        <f t="shared" si="47"/>
        <v>0.68</v>
      </c>
      <c r="J44" s="171">
        <f t="shared" si="44"/>
        <v>240.58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353.79</v>
      </c>
      <c r="H45" s="299">
        <f t="shared" si="18"/>
        <v>0.36970800000000004</v>
      </c>
      <c r="I45" s="170">
        <f t="shared" si="47"/>
        <v>0.45</v>
      </c>
      <c r="J45" s="171">
        <f t="shared" si="44"/>
        <v>159.21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42.45</v>
      </c>
      <c r="H47" s="299">
        <f t="shared" si="18"/>
        <v>199.26</v>
      </c>
      <c r="I47" s="170">
        <f t="shared" si="47"/>
        <v>241.48</v>
      </c>
      <c r="J47" s="171">
        <f t="shared" si="44"/>
        <v>10250.83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0.18</v>
      </c>
      <c r="H48" s="366">
        <f t="shared" si="18"/>
        <v>3861.37</v>
      </c>
      <c r="I48" s="367">
        <f>ROUND(H48*(1+$J$4),2)</f>
        <v>4488.46</v>
      </c>
      <c r="J48" s="171">
        <f t="shared" si="44"/>
        <v>807.92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0.42</v>
      </c>
      <c r="H49" s="366">
        <f t="shared" si="18"/>
        <v>4730.97</v>
      </c>
      <c r="I49" s="367">
        <f>ROUND(H49*(1+$J$4),2)</f>
        <v>5499.28</v>
      </c>
      <c r="J49" s="171">
        <f t="shared" si="44"/>
        <v>2309.6999999999998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2.1225000000000001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11913.74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32660.479999999996</v>
      </c>
      <c r="K51" s="63">
        <f>J51</f>
        <v>32660.479999999996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91.16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5658.3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39.799999999999997</v>
      </c>
      <c r="H53" s="299">
        <f t="shared" si="18"/>
        <v>43.599132000000004</v>
      </c>
      <c r="I53" s="170">
        <f t="shared" si="50"/>
        <v>52.84</v>
      </c>
      <c r="J53" s="171">
        <f t="shared" si="51"/>
        <v>2103.0300000000002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200.53</v>
      </c>
      <c r="H55" s="299">
        <f t="shared" si="18"/>
        <v>4.25</v>
      </c>
      <c r="I55" s="170">
        <f t="shared" si="50"/>
        <v>5.15</v>
      </c>
      <c r="J55" s="171">
        <f t="shared" si="51"/>
        <v>1032.73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17.73</v>
      </c>
      <c r="H56" s="299">
        <f t="shared" si="18"/>
        <v>188.64999999999998</v>
      </c>
      <c r="I56" s="170">
        <f t="shared" si="50"/>
        <v>228.62</v>
      </c>
      <c r="J56" s="171">
        <f t="shared" si="51"/>
        <v>4053.43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125.76*0.05</f>
        <v>6.2880000000000003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4795.54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51.63</v>
      </c>
      <c r="H58" s="299">
        <f t="shared" si="18"/>
        <v>83.53</v>
      </c>
      <c r="I58" s="170">
        <f t="shared" si="50"/>
        <v>101.23</v>
      </c>
      <c r="J58" s="171">
        <f t="shared" si="51"/>
        <v>5226.5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15.92</v>
      </c>
      <c r="H59" s="299">
        <f t="shared" si="18"/>
        <v>182.81</v>
      </c>
      <c r="I59" s="170">
        <f t="shared" si="50"/>
        <v>221.55</v>
      </c>
      <c r="J59" s="171">
        <f t="shared" si="51"/>
        <v>3527.08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23.15</v>
      </c>
      <c r="H60" s="299">
        <f t="shared" si="18"/>
        <v>35.410000000000004</v>
      </c>
      <c r="I60" s="170">
        <f t="shared" si="50"/>
        <v>42.91</v>
      </c>
      <c r="J60" s="171">
        <f t="shared" si="51"/>
        <v>993.37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98.22</v>
      </c>
      <c r="H61" s="299">
        <f t="shared" si="18"/>
        <v>7.6</v>
      </c>
      <c r="I61" s="170">
        <f t="shared" si="50"/>
        <v>9.2100000000000009</v>
      </c>
      <c r="J61" s="171">
        <f t="shared" si="51"/>
        <v>904.61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177.39</v>
      </c>
      <c r="H62" s="299">
        <f t="shared" si="18"/>
        <v>3.61</v>
      </c>
      <c r="I62" s="170">
        <f t="shared" si="50"/>
        <v>4.37</v>
      </c>
      <c r="J62" s="171">
        <f t="shared" si="51"/>
        <v>775.19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177.39</v>
      </c>
      <c r="H63" s="299">
        <f t="shared" si="18"/>
        <v>7.14</v>
      </c>
      <c r="I63" s="170">
        <f t="shared" si="50"/>
        <v>8.65</v>
      </c>
      <c r="J63" s="171">
        <f t="shared" si="51"/>
        <v>1534.42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2.44</v>
      </c>
      <c r="H64" s="299">
        <f t="shared" si="18"/>
        <v>25.01</v>
      </c>
      <c r="I64" s="170">
        <f t="shared" si="50"/>
        <v>30.31</v>
      </c>
      <c r="J64" s="171">
        <f t="shared" si="51"/>
        <v>73.959999999999994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3824.0299999999997</v>
      </c>
      <c r="K68" s="63">
        <f>J68</f>
        <v>3824.0299999999997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4.43+14.52+2.84+9.6</f>
        <v>31.39</v>
      </c>
      <c r="H72" s="299">
        <f t="shared" si="72"/>
        <v>30.86</v>
      </c>
      <c r="I72" s="170">
        <f>ROUND(H72*(1+$I$4),2)</f>
        <v>37.4</v>
      </c>
      <c r="J72" s="171">
        <f t="shared" si="74"/>
        <v>1173.99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132803.94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57" priority="4">
      <formula>LEN(TRIM(G10))=0</formula>
    </cfRule>
  </conditionalFormatting>
  <conditionalFormatting sqref="G16:G19">
    <cfRule type="containsBlanks" dxfId="56" priority="16">
      <formula>LEN(TRIM(G16))=0</formula>
    </cfRule>
  </conditionalFormatting>
  <conditionalFormatting sqref="G21:G40">
    <cfRule type="containsBlanks" dxfId="55" priority="1">
      <formula>LEN(TRIM(G21))=0</formula>
    </cfRule>
  </conditionalFormatting>
  <conditionalFormatting sqref="G42:G50">
    <cfRule type="containsBlanks" dxfId="54" priority="21">
      <formula>LEN(TRIM(G42))=0</formula>
    </cfRule>
  </conditionalFormatting>
  <conditionalFormatting sqref="G52:G67">
    <cfRule type="containsBlanks" dxfId="53" priority="2">
      <formula>LEN(TRIM(G52))=0</formula>
    </cfRule>
  </conditionalFormatting>
  <conditionalFormatting sqref="G69:G72">
    <cfRule type="containsBlanks" dxfId="52" priority="5">
      <formula>LEN(TRIM(G69))=0</formula>
    </cfRule>
  </conditionalFormatting>
  <conditionalFormatting sqref="G74:G81">
    <cfRule type="containsBlanks" dxfId="51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BB3C-2571-4171-B1A9-BBC288FDF04D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80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1403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228269.37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14494.84</v>
      </c>
      <c r="K9" s="63">
        <f>J9</f>
        <v>14494.84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1.08</v>
      </c>
      <c r="H11" s="299">
        <f t="shared" si="1"/>
        <v>54.512799999999999</v>
      </c>
      <c r="I11" s="170">
        <f t="shared" si="2"/>
        <v>66.06</v>
      </c>
      <c r="J11" s="171">
        <f t="shared" si="3"/>
        <v>71.34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7</v>
      </c>
      <c r="H12" s="299">
        <f t="shared" si="1"/>
        <v>160.65280000000001</v>
      </c>
      <c r="I12" s="170">
        <f t="shared" si="2"/>
        <v>194.7</v>
      </c>
      <c r="J12" s="171">
        <f t="shared" si="3"/>
        <v>1362.9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16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272.64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2</v>
      </c>
      <c r="H14" s="299">
        <f t="shared" si="1"/>
        <v>5276</v>
      </c>
      <c r="I14" s="170">
        <f t="shared" si="2"/>
        <v>6393.98</v>
      </c>
      <c r="J14" s="171">
        <f t="shared" si="3"/>
        <v>12787.96</v>
      </c>
      <c r="L14" s="123" t="str">
        <f t="shared" si="0"/>
        <v>X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6542.42</v>
      </c>
      <c r="K15" s="63">
        <f>J15</f>
        <v>6542.42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593.46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3335.25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14.08</v>
      </c>
      <c r="H17" s="299">
        <f>IF($L$1=1,R17,X17)</f>
        <v>8.33</v>
      </c>
      <c r="I17" s="170">
        <f>ROUND(H17*(1+$I$4),2)</f>
        <v>10.1</v>
      </c>
      <c r="J17" s="171">
        <f>ROUND(I17*G17,2)</f>
        <v>142.21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14.08</v>
      </c>
      <c r="H18" s="299">
        <f>IF($L$1=1,R18,X18)</f>
        <v>5.54</v>
      </c>
      <c r="I18" s="170">
        <f>ROUND(H18*(1+$I$4),2)</f>
        <v>6.71</v>
      </c>
      <c r="J18" s="171">
        <f>ROUND(I18*G18,2)</f>
        <v>94.48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137.85-14.08</f>
        <v>123.77</v>
      </c>
      <c r="H19" s="299">
        <f>IF($L$1=1,R19,X19)</f>
        <v>19.8</v>
      </c>
      <c r="I19" s="170">
        <f>ROUND(H19*(1+$I$4),2)</f>
        <v>24</v>
      </c>
      <c r="J19" s="171">
        <f>ROUND(I19*G19,2)</f>
        <v>2970.48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45299.38</v>
      </c>
      <c r="K20" s="63">
        <f>J20</f>
        <v>45299.38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125.57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2824.07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33.68</v>
      </c>
      <c r="H22" s="299">
        <f t="shared" si="18"/>
        <v>34.119999999999997</v>
      </c>
      <c r="I22" s="170">
        <f t="shared" si="19"/>
        <v>41.35</v>
      </c>
      <c r="J22" s="171">
        <f t="shared" si="20"/>
        <v>1392.67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91.889999999999986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1016.3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487.01699999999994</v>
      </c>
      <c r="H24" s="299">
        <f t="shared" si="18"/>
        <v>2.1800000000000002</v>
      </c>
      <c r="I24" s="170">
        <f t="shared" si="19"/>
        <v>2.64</v>
      </c>
      <c r="J24" s="171">
        <f t="shared" si="20"/>
        <v>1285.72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55.2</v>
      </c>
      <c r="H25" s="299">
        <f t="shared" si="18"/>
        <v>34.119999999999997</v>
      </c>
      <c r="I25" s="170">
        <f t="shared" si="19"/>
        <v>41.35</v>
      </c>
      <c r="J25" s="171">
        <f t="shared" si="20"/>
        <v>2282.52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37</v>
      </c>
      <c r="H28" s="299">
        <f t="shared" si="18"/>
        <v>94.32</v>
      </c>
      <c r="I28" s="170">
        <f t="shared" si="19"/>
        <v>114.31</v>
      </c>
      <c r="J28" s="171">
        <f t="shared" si="20"/>
        <v>4229.47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16</v>
      </c>
      <c r="H29" s="299">
        <f t="shared" si="18"/>
        <v>144.79</v>
      </c>
      <c r="I29" s="170">
        <f t="shared" si="19"/>
        <v>175.47</v>
      </c>
      <c r="J29" s="171">
        <f t="shared" si="20"/>
        <v>2807.52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>
        <v>53</v>
      </c>
      <c r="H31" s="299">
        <f t="shared" si="18"/>
        <v>251.01</v>
      </c>
      <c r="I31" s="170">
        <f t="shared" si="19"/>
        <v>304.2</v>
      </c>
      <c r="J31" s="171">
        <f t="shared" si="20"/>
        <v>16122.6</v>
      </c>
      <c r="L31" s="123" t="str">
        <f t="shared" si="17"/>
        <v>X</v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hidden="1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/>
      <c r="H33" s="299">
        <f t="shared" si="18"/>
        <v>1764.8804</v>
      </c>
      <c r="I33" s="170">
        <f t="shared" si="19"/>
        <v>2138.86</v>
      </c>
      <c r="J33" s="171">
        <f>ROUND(I33*G33,2)</f>
        <v>0</v>
      </c>
      <c r="L33" s="123" t="str">
        <f t="shared" si="17"/>
        <v/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1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2745.78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>
        <v>1</v>
      </c>
      <c r="H36" s="299">
        <f t="shared" si="18"/>
        <v>2567.5117999999998</v>
      </c>
      <c r="I36" s="170">
        <f t="shared" si="19"/>
        <v>3111.57</v>
      </c>
      <c r="J36" s="171">
        <f>ROUND(I36*G36,2)</f>
        <v>3111.57</v>
      </c>
      <c r="L36" s="123" t="str">
        <f t="shared" si="17"/>
        <v>X</v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76768.709999999992</v>
      </c>
      <c r="K41" s="63">
        <f>J41</f>
        <v>76768.709999999992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118.69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19275.259999999998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84.07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19220.080000000002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527.41999999999996</v>
      </c>
      <c r="H44" s="299">
        <f t="shared" si="18"/>
        <v>0.5612992</v>
      </c>
      <c r="I44" s="170">
        <f t="shared" si="47"/>
        <v>0.68</v>
      </c>
      <c r="J44" s="171">
        <f t="shared" si="44"/>
        <v>358.65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527.41999999999996</v>
      </c>
      <c r="H45" s="299">
        <f t="shared" si="18"/>
        <v>0.36970800000000004</v>
      </c>
      <c r="I45" s="170">
        <f t="shared" si="47"/>
        <v>0.45</v>
      </c>
      <c r="J45" s="171">
        <f t="shared" si="44"/>
        <v>237.34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63.29</v>
      </c>
      <c r="H47" s="299">
        <f t="shared" si="18"/>
        <v>199.26</v>
      </c>
      <c r="I47" s="170">
        <f t="shared" si="47"/>
        <v>241.48</v>
      </c>
      <c r="J47" s="171">
        <f t="shared" si="44"/>
        <v>15283.27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0.26</v>
      </c>
      <c r="H48" s="366">
        <f t="shared" si="18"/>
        <v>3861.37</v>
      </c>
      <c r="I48" s="367">
        <f>ROUND(H48*(1+$J$4),2)</f>
        <v>4488.46</v>
      </c>
      <c r="J48" s="171">
        <f t="shared" si="44"/>
        <v>1167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0.63</v>
      </c>
      <c r="H49" s="366">
        <f t="shared" si="18"/>
        <v>4730.97</v>
      </c>
      <c r="I49" s="367">
        <f>ROUND(H49*(1+$J$4),2)</f>
        <v>5499.28</v>
      </c>
      <c r="J49" s="171">
        <f t="shared" si="44"/>
        <v>3464.55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3.1645000000000003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17762.560000000001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79703.100000000006</v>
      </c>
      <c r="K51" s="63">
        <f>J51</f>
        <v>79703.100000000006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91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5648.37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40.4</v>
      </c>
      <c r="H53" s="299">
        <f t="shared" si="18"/>
        <v>43.599132000000004</v>
      </c>
      <c r="I53" s="170">
        <f t="shared" si="50"/>
        <v>52.84</v>
      </c>
      <c r="J53" s="171">
        <f t="shared" si="51"/>
        <v>2134.7399999999998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753.27</v>
      </c>
      <c r="H55" s="299">
        <f t="shared" si="18"/>
        <v>4.25</v>
      </c>
      <c r="I55" s="170">
        <f t="shared" si="50"/>
        <v>5.15</v>
      </c>
      <c r="J55" s="171">
        <f t="shared" si="51"/>
        <v>3879.34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39.22</v>
      </c>
      <c r="H56" s="299">
        <f t="shared" si="18"/>
        <v>188.64999999999998</v>
      </c>
      <c r="I56" s="170">
        <f t="shared" si="50"/>
        <v>228.62</v>
      </c>
      <c r="J56" s="171">
        <f t="shared" si="51"/>
        <v>8966.48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142.81*0.05</f>
        <v>7.1405000000000003</v>
      </c>
      <c r="H57" s="299">
        <f t="shared" si="18"/>
        <v>629.29999999999995</v>
      </c>
      <c r="I57" s="170">
        <f t="shared" si="50"/>
        <v>762.65</v>
      </c>
      <c r="J57" s="171">
        <f t="shared" si="51"/>
        <v>5445.7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249.42</v>
      </c>
      <c r="H58" s="299">
        <f t="shared" si="18"/>
        <v>83.53</v>
      </c>
      <c r="I58" s="170">
        <f t="shared" si="50"/>
        <v>101.23</v>
      </c>
      <c r="J58" s="171">
        <f t="shared" si="51"/>
        <v>25248.79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16.16</v>
      </c>
      <c r="H59" s="299">
        <f t="shared" si="18"/>
        <v>182.81</v>
      </c>
      <c r="I59" s="170">
        <f t="shared" si="50"/>
        <v>221.55</v>
      </c>
      <c r="J59" s="171">
        <f t="shared" si="51"/>
        <v>3580.25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163.61000000000001</v>
      </c>
      <c r="H60" s="299">
        <f t="shared" si="18"/>
        <v>35.410000000000004</v>
      </c>
      <c r="I60" s="170">
        <f t="shared" si="50"/>
        <v>42.91</v>
      </c>
      <c r="J60" s="171">
        <f t="shared" si="51"/>
        <v>7020.51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98.7</v>
      </c>
      <c r="H61" s="299">
        <f t="shared" si="18"/>
        <v>7.6</v>
      </c>
      <c r="I61" s="170">
        <f t="shared" si="50"/>
        <v>9.2100000000000009</v>
      </c>
      <c r="J61" s="171">
        <f t="shared" si="51"/>
        <v>909.03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392.23</v>
      </c>
      <c r="H62" s="299">
        <f t="shared" si="18"/>
        <v>3.61</v>
      </c>
      <c r="I62" s="170">
        <f t="shared" si="50"/>
        <v>4.37</v>
      </c>
      <c r="J62" s="171">
        <f t="shared" si="51"/>
        <v>1714.05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392.23</v>
      </c>
      <c r="H63" s="299">
        <f t="shared" si="18"/>
        <v>7.14</v>
      </c>
      <c r="I63" s="170">
        <f t="shared" si="50"/>
        <v>8.65</v>
      </c>
      <c r="J63" s="171">
        <f t="shared" si="51"/>
        <v>3392.79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322.69</v>
      </c>
      <c r="H64" s="299">
        <f t="shared" si="18"/>
        <v>25.01</v>
      </c>
      <c r="I64" s="170">
        <f t="shared" si="50"/>
        <v>30.31</v>
      </c>
      <c r="J64" s="171">
        <f t="shared" si="51"/>
        <v>9780.73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3958.67</v>
      </c>
      <c r="K68" s="63">
        <f>J68</f>
        <v>3958.67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3.14+15.91+3.14+12.8</f>
        <v>34.99</v>
      </c>
      <c r="H72" s="299">
        <f t="shared" si="72"/>
        <v>30.86</v>
      </c>
      <c r="I72" s="170">
        <f>ROUND(H72*(1+$I$4),2)</f>
        <v>37.4</v>
      </c>
      <c r="J72" s="171">
        <f t="shared" si="74"/>
        <v>1308.6300000000001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228269.37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50" priority="4">
      <formula>LEN(TRIM(G10))=0</formula>
    </cfRule>
  </conditionalFormatting>
  <conditionalFormatting sqref="G16:G19">
    <cfRule type="containsBlanks" dxfId="49" priority="16">
      <formula>LEN(TRIM(G16))=0</formula>
    </cfRule>
  </conditionalFormatting>
  <conditionalFormatting sqref="G21:G40">
    <cfRule type="containsBlanks" dxfId="48" priority="1">
      <formula>LEN(TRIM(G21))=0</formula>
    </cfRule>
  </conditionalFormatting>
  <conditionalFormatting sqref="G42:G50">
    <cfRule type="containsBlanks" dxfId="47" priority="21">
      <formula>LEN(TRIM(G42))=0</formula>
    </cfRule>
  </conditionalFormatting>
  <conditionalFormatting sqref="G52:G67">
    <cfRule type="containsBlanks" dxfId="46" priority="2">
      <formula>LEN(TRIM(G52))=0</formula>
    </cfRule>
  </conditionalFormatting>
  <conditionalFormatting sqref="G69:G72">
    <cfRule type="containsBlanks" dxfId="45" priority="5">
      <formula>LEN(TRIM(G69))=0</formula>
    </cfRule>
  </conditionalFormatting>
  <conditionalFormatting sqref="G74:G81">
    <cfRule type="containsBlanks" dxfId="44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57280-01CC-4976-8C0F-828586CB6684}">
  <sheetPr filterMode="1"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1404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146309.52000000002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20122.969999999998</v>
      </c>
      <c r="K9" s="63">
        <f>J9</f>
        <v>20122.969999999998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0.76</v>
      </c>
      <c r="H11" s="299">
        <f t="shared" si="1"/>
        <v>54.512799999999999</v>
      </c>
      <c r="I11" s="170">
        <f t="shared" si="2"/>
        <v>66.06</v>
      </c>
      <c r="J11" s="171">
        <f t="shared" si="3"/>
        <v>50.21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3</v>
      </c>
      <c r="H12" s="299">
        <f t="shared" si="1"/>
        <v>160.65280000000001</v>
      </c>
      <c r="I12" s="170">
        <f t="shared" si="2"/>
        <v>194.7</v>
      </c>
      <c r="J12" s="171">
        <f t="shared" si="3"/>
        <v>584.1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18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306.72000000000003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3</v>
      </c>
      <c r="H14" s="299">
        <f t="shared" si="1"/>
        <v>5276</v>
      </c>
      <c r="I14" s="170">
        <f t="shared" si="2"/>
        <v>6393.98</v>
      </c>
      <c r="J14" s="171">
        <f t="shared" si="3"/>
        <v>19181.939999999999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5296.2</v>
      </c>
      <c r="K15" s="63">
        <f>J15</f>
        <v>5296.2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455.86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2561.9299999999998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2.0099999999999998</v>
      </c>
      <c r="H17" s="299">
        <f>IF($L$1=1,R17,X17)</f>
        <v>8.33</v>
      </c>
      <c r="I17" s="170">
        <f>ROUND(H17*(1+$I$4),2)</f>
        <v>10.1</v>
      </c>
      <c r="J17" s="171">
        <f>ROUND(I17*G17,2)</f>
        <v>20.3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2.0099999999999998</v>
      </c>
      <c r="H18" s="299">
        <f>IF($L$1=1,R18,X18)</f>
        <v>5.54</v>
      </c>
      <c r="I18" s="170">
        <f>ROUND(H18*(1+$I$4),2)</f>
        <v>6.71</v>
      </c>
      <c r="J18" s="171">
        <f>ROUND(I18*G18,2)</f>
        <v>13.49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114.53-2.01</f>
        <v>112.52</v>
      </c>
      <c r="H19" s="299">
        <f>IF($L$1=1,R19,X19)</f>
        <v>19.8</v>
      </c>
      <c r="I19" s="170">
        <f>ROUND(H19*(1+$I$4),2)</f>
        <v>24</v>
      </c>
      <c r="J19" s="171">
        <f>ROUND(I19*G19,2)</f>
        <v>2700.48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28090.460000000003</v>
      </c>
      <c r="K20" s="63">
        <f>J20</f>
        <v>28090.460000000003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78.540000000000006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1766.36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48.48</v>
      </c>
      <c r="H22" s="299">
        <f t="shared" si="18"/>
        <v>34.119999999999997</v>
      </c>
      <c r="I22" s="170">
        <f t="shared" si="19"/>
        <v>41.35</v>
      </c>
      <c r="J22" s="171">
        <f t="shared" si="20"/>
        <v>2004.65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30.060000000000009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332.46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159.31800000000004</v>
      </c>
      <c r="H24" s="299">
        <f t="shared" si="18"/>
        <v>2.1800000000000002</v>
      </c>
      <c r="I24" s="170">
        <f t="shared" si="19"/>
        <v>2.64</v>
      </c>
      <c r="J24" s="171">
        <f t="shared" si="20"/>
        <v>420.6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12.56</v>
      </c>
      <c r="H25" s="299">
        <f t="shared" si="18"/>
        <v>34.119999999999997</v>
      </c>
      <c r="I25" s="170">
        <f t="shared" si="19"/>
        <v>41.35</v>
      </c>
      <c r="J25" s="171">
        <f t="shared" si="20"/>
        <v>519.36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51</v>
      </c>
      <c r="H28" s="299">
        <f t="shared" si="18"/>
        <v>94.32</v>
      </c>
      <c r="I28" s="170">
        <f t="shared" si="19"/>
        <v>114.31</v>
      </c>
      <c r="J28" s="171">
        <f t="shared" si="20"/>
        <v>5829.81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12</v>
      </c>
      <c r="H29" s="299">
        <f t="shared" si="18"/>
        <v>144.79</v>
      </c>
      <c r="I29" s="170">
        <f t="shared" si="19"/>
        <v>175.47</v>
      </c>
      <c r="J29" s="171">
        <f t="shared" si="20"/>
        <v>2105.64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4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7481.16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56852.039999999994</v>
      </c>
      <c r="K41" s="63">
        <f>J41</f>
        <v>56852.039999999994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91.17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14806.01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62.77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14350.48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381.13</v>
      </c>
      <c r="H44" s="299">
        <f t="shared" si="18"/>
        <v>0.5612992</v>
      </c>
      <c r="I44" s="170">
        <f t="shared" si="47"/>
        <v>0.68</v>
      </c>
      <c r="J44" s="171">
        <f t="shared" si="44"/>
        <v>259.17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381.13</v>
      </c>
      <c r="H45" s="299">
        <f t="shared" si="18"/>
        <v>0.36970800000000004</v>
      </c>
      <c r="I45" s="170">
        <f t="shared" si="47"/>
        <v>0.45</v>
      </c>
      <c r="J45" s="171">
        <f t="shared" si="44"/>
        <v>171.51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45.74</v>
      </c>
      <c r="H47" s="299">
        <f t="shared" si="18"/>
        <v>199.26</v>
      </c>
      <c r="I47" s="170">
        <f t="shared" si="47"/>
        <v>241.48</v>
      </c>
      <c r="J47" s="171">
        <f t="shared" si="44"/>
        <v>11045.3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0.19</v>
      </c>
      <c r="H48" s="366">
        <f t="shared" si="18"/>
        <v>3861.37</v>
      </c>
      <c r="I48" s="367">
        <f>ROUND(H48*(1+$J$4),2)</f>
        <v>4488.46</v>
      </c>
      <c r="J48" s="171">
        <f t="shared" si="44"/>
        <v>852.81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0.46</v>
      </c>
      <c r="H49" s="366">
        <f t="shared" si="18"/>
        <v>4730.97</v>
      </c>
      <c r="I49" s="367">
        <f>ROUND(H49*(1+$J$4),2)</f>
        <v>5499.28</v>
      </c>
      <c r="J49" s="171">
        <f t="shared" si="44"/>
        <v>2529.67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2.2870000000000004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12837.09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30547.149999999998</v>
      </c>
      <c r="K51" s="63">
        <f>J51</f>
        <v>30547.149999999998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104.72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6499.97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30.8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1627.47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184.71</v>
      </c>
      <c r="H55" s="299">
        <f t="shared" si="18"/>
        <v>4.25</v>
      </c>
      <c r="I55" s="170">
        <f t="shared" si="50"/>
        <v>5.15</v>
      </c>
      <c r="J55" s="171">
        <f t="shared" si="51"/>
        <v>951.26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16.73</v>
      </c>
      <c r="H56" s="299">
        <f t="shared" si="18"/>
        <v>188.64999999999998</v>
      </c>
      <c r="I56" s="170">
        <f t="shared" si="50"/>
        <v>228.62</v>
      </c>
      <c r="J56" s="171">
        <f t="shared" si="51"/>
        <v>3824.81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127.73*0.05</f>
        <v>6.3865000000000007</v>
      </c>
      <c r="H57" s="299">
        <f t="shared" si="18"/>
        <v>629.29999999999995</v>
      </c>
      <c r="I57" s="170">
        <f t="shared" si="50"/>
        <v>762.65</v>
      </c>
      <c r="J57" s="171">
        <f t="shared" si="51"/>
        <v>4870.66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39.619999999999997</v>
      </c>
      <c r="H58" s="299">
        <f t="shared" si="18"/>
        <v>83.53</v>
      </c>
      <c r="I58" s="170">
        <f t="shared" si="50"/>
        <v>101.23</v>
      </c>
      <c r="J58" s="171">
        <f t="shared" si="51"/>
        <v>4010.73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12</v>
      </c>
      <c r="H59" s="299">
        <f t="shared" si="18"/>
        <v>182.81</v>
      </c>
      <c r="I59" s="170">
        <f t="shared" si="50"/>
        <v>221.55</v>
      </c>
      <c r="J59" s="171">
        <f t="shared" si="51"/>
        <v>2658.6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22.11</v>
      </c>
      <c r="H60" s="299">
        <f t="shared" si="18"/>
        <v>35.410000000000004</v>
      </c>
      <c r="I60" s="170">
        <f t="shared" si="50"/>
        <v>42.91</v>
      </c>
      <c r="J60" s="171">
        <f t="shared" si="51"/>
        <v>948.74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101.64</v>
      </c>
      <c r="H61" s="299">
        <f t="shared" si="18"/>
        <v>7.6</v>
      </c>
      <c r="I61" s="170">
        <f t="shared" si="50"/>
        <v>9.2100000000000009</v>
      </c>
      <c r="J61" s="171">
        <f t="shared" si="51"/>
        <v>936.1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167.35</v>
      </c>
      <c r="H62" s="299">
        <f t="shared" si="18"/>
        <v>3.61</v>
      </c>
      <c r="I62" s="170">
        <f t="shared" si="50"/>
        <v>4.37</v>
      </c>
      <c r="J62" s="171">
        <f t="shared" si="51"/>
        <v>731.32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167.35</v>
      </c>
      <c r="H63" s="299">
        <f t="shared" si="18"/>
        <v>7.14</v>
      </c>
      <c r="I63" s="170">
        <f t="shared" si="50"/>
        <v>8.65</v>
      </c>
      <c r="J63" s="171">
        <f t="shared" si="51"/>
        <v>1447.58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1.9</v>
      </c>
      <c r="H64" s="299">
        <f t="shared" si="18"/>
        <v>25.01</v>
      </c>
      <c r="I64" s="170">
        <f t="shared" si="50"/>
        <v>30.31</v>
      </c>
      <c r="J64" s="171">
        <f t="shared" si="51"/>
        <v>57.59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3898.45</v>
      </c>
      <c r="K68" s="63">
        <f>J68</f>
        <v>3898.45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1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669.08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2</v>
      </c>
      <c r="H71" s="299">
        <f t="shared" si="72"/>
        <v>524.98</v>
      </c>
      <c r="I71" s="170">
        <f t="shared" si="73"/>
        <v>636.22</v>
      </c>
      <c r="J71" s="171">
        <f t="shared" si="74"/>
        <v>1272.44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4.07+16.87+2.84+9.6</f>
        <v>33.380000000000003</v>
      </c>
      <c r="H72" s="299">
        <f t="shared" si="72"/>
        <v>30.86</v>
      </c>
      <c r="I72" s="170">
        <f>ROUND(H72*(1+$I$4),2)</f>
        <v>37.4</v>
      </c>
      <c r="J72" s="171">
        <f t="shared" si="74"/>
        <v>1248.4100000000001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146309.52000000002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43" priority="4">
      <formula>LEN(TRIM(G10))=0</formula>
    </cfRule>
  </conditionalFormatting>
  <conditionalFormatting sqref="G16:G19">
    <cfRule type="containsBlanks" dxfId="42" priority="16">
      <formula>LEN(TRIM(G16))=0</formula>
    </cfRule>
  </conditionalFormatting>
  <conditionalFormatting sqref="G21:G40">
    <cfRule type="containsBlanks" dxfId="41" priority="1">
      <formula>LEN(TRIM(G21))=0</formula>
    </cfRule>
  </conditionalFormatting>
  <conditionalFormatting sqref="G42:G50">
    <cfRule type="containsBlanks" dxfId="40" priority="21">
      <formula>LEN(TRIM(G42))=0</formula>
    </cfRule>
  </conditionalFormatting>
  <conditionalFormatting sqref="G52:G67">
    <cfRule type="containsBlanks" dxfId="39" priority="2">
      <formula>LEN(TRIM(G52))=0</formula>
    </cfRule>
  </conditionalFormatting>
  <conditionalFormatting sqref="G69:G72">
    <cfRule type="containsBlanks" dxfId="38" priority="5">
      <formula>LEN(TRIM(G69))=0</formula>
    </cfRule>
  </conditionalFormatting>
  <conditionalFormatting sqref="G74:G81">
    <cfRule type="containsBlanks" dxfId="37" priority="14">
      <formula>LEN(TRIM(G74))=0</formula>
    </cfRule>
  </conditionalFormatting>
  <printOptions horizontalCentered="1"/>
  <pageMargins left="0.7" right="0.7" top="0.75" bottom="0.75" header="0.3" footer="0.3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7C794-6118-4654-B503-862EC46069BC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74" activePane="bottomLeft" state="frozen"/>
      <selection activeCell="AG93" sqref="AG93"/>
      <selection pane="bottomLeft" activeCell="B1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1405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272276.34999999998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7340.6299999999992</v>
      </c>
      <c r="K9" s="63">
        <f>J9</f>
        <v>7340.6299999999992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0.55000000000000004</v>
      </c>
      <c r="H11" s="299">
        <f t="shared" si="1"/>
        <v>54.512799999999999</v>
      </c>
      <c r="I11" s="170">
        <f t="shared" si="2"/>
        <v>66.06</v>
      </c>
      <c r="J11" s="171">
        <f t="shared" si="3"/>
        <v>36.33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v>2.4</v>
      </c>
      <c r="H12" s="299">
        <f t="shared" si="1"/>
        <v>160.65280000000001</v>
      </c>
      <c r="I12" s="170">
        <f t="shared" si="2"/>
        <v>194.7</v>
      </c>
      <c r="J12" s="171">
        <f t="shared" si="3"/>
        <v>467.28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26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443.04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1</v>
      </c>
      <c r="H14" s="299">
        <f t="shared" si="1"/>
        <v>5276</v>
      </c>
      <c r="I14" s="170">
        <f t="shared" si="2"/>
        <v>6393.98</v>
      </c>
      <c r="J14" s="171">
        <f t="shared" si="3"/>
        <v>6393.98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10022.540000000001</v>
      </c>
      <c r="K15" s="63">
        <f>J15</f>
        <v>10022.540000000001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888.22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4991.8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9.8000000000000007</v>
      </c>
      <c r="H17" s="299">
        <f>IF($L$1=1,R17,X17)</f>
        <v>8.33</v>
      </c>
      <c r="I17" s="170">
        <f>ROUND(H17*(1+$I$4),2)</f>
        <v>10.1</v>
      </c>
      <c r="J17" s="171">
        <f>ROUND(I17*G17,2)</f>
        <v>98.98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9.8000000000000007</v>
      </c>
      <c r="H18" s="299">
        <f>IF($L$1=1,R18,X18)</f>
        <v>5.54</v>
      </c>
      <c r="I18" s="170">
        <f>ROUND(H18*(1+$I$4),2)</f>
        <v>6.71</v>
      </c>
      <c r="J18" s="171">
        <f>ROUND(I18*G18,2)</f>
        <v>65.760000000000005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212.55-9.8</f>
        <v>202.75</v>
      </c>
      <c r="H19" s="299">
        <f>IF($L$1=1,R19,X19)</f>
        <v>19.8</v>
      </c>
      <c r="I19" s="170">
        <f>ROUND(H19*(1+$I$4),2)</f>
        <v>24</v>
      </c>
      <c r="J19" s="171">
        <f>ROUND(I19*G19,2)</f>
        <v>4866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70734.77</v>
      </c>
      <c r="K20" s="63">
        <f>J20</f>
        <v>70734.77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201.34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4528.1400000000003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93.53</v>
      </c>
      <c r="H22" s="299">
        <f t="shared" si="18"/>
        <v>34.119999999999997</v>
      </c>
      <c r="I22" s="170">
        <f t="shared" si="19"/>
        <v>41.35</v>
      </c>
      <c r="J22" s="171">
        <f t="shared" si="20"/>
        <v>3867.47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107.81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1192.3800000000001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571.39300000000003</v>
      </c>
      <c r="H24" s="299">
        <f t="shared" si="18"/>
        <v>2.1800000000000002</v>
      </c>
      <c r="I24" s="170">
        <f t="shared" si="19"/>
        <v>2.64</v>
      </c>
      <c r="J24" s="171">
        <f t="shared" si="20"/>
        <v>1508.48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55.92</v>
      </c>
      <c r="H25" s="299">
        <f t="shared" si="18"/>
        <v>34.119999999999997</v>
      </c>
      <c r="I25" s="170">
        <f t="shared" si="19"/>
        <v>41.35</v>
      </c>
      <c r="J25" s="171">
        <f t="shared" si="20"/>
        <v>2312.29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104</v>
      </c>
      <c r="H28" s="299">
        <f t="shared" si="18"/>
        <v>94.32</v>
      </c>
      <c r="I28" s="170">
        <f t="shared" si="19"/>
        <v>114.31</v>
      </c>
      <c r="J28" s="171">
        <f t="shared" si="20"/>
        <v>11888.24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24</v>
      </c>
      <c r="H29" s="299">
        <f t="shared" si="18"/>
        <v>144.79</v>
      </c>
      <c r="I29" s="170">
        <f t="shared" si="19"/>
        <v>175.47</v>
      </c>
      <c r="J29" s="171">
        <f t="shared" si="20"/>
        <v>4211.28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>
        <v>42</v>
      </c>
      <c r="H31" s="299">
        <f t="shared" si="18"/>
        <v>251.01</v>
      </c>
      <c r="I31" s="170">
        <f t="shared" si="19"/>
        <v>304.2</v>
      </c>
      <c r="J31" s="171">
        <f t="shared" si="20"/>
        <v>12776.4</v>
      </c>
      <c r="L31" s="123" t="str">
        <f t="shared" si="17"/>
        <v>X</v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8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14962.32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3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8237.34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>
        <v>1</v>
      </c>
      <c r="H36" s="299">
        <f t="shared" si="18"/>
        <v>2567.5117999999998</v>
      </c>
      <c r="I36" s="170">
        <f t="shared" si="19"/>
        <v>3111.57</v>
      </c>
      <c r="J36" s="171">
        <f>ROUND(I36*G36,2)</f>
        <v>3111.57</v>
      </c>
      <c r="L36" s="123" t="str">
        <f t="shared" si="17"/>
        <v>X</v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110527.59</v>
      </c>
      <c r="K41" s="63">
        <f>J41</f>
        <v>110527.59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177.64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28848.74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122.11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27916.79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740.08</v>
      </c>
      <c r="H44" s="299">
        <f t="shared" si="18"/>
        <v>0.5612992</v>
      </c>
      <c r="I44" s="170">
        <f t="shared" si="47"/>
        <v>0.68</v>
      </c>
      <c r="J44" s="171">
        <f t="shared" si="44"/>
        <v>503.25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740.08</v>
      </c>
      <c r="H45" s="299">
        <f t="shared" si="18"/>
        <v>0.36970800000000004</v>
      </c>
      <c r="I45" s="170">
        <f t="shared" si="47"/>
        <v>0.45</v>
      </c>
      <c r="J45" s="171">
        <f t="shared" si="44"/>
        <v>333.04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88.81</v>
      </c>
      <c r="H47" s="299">
        <f t="shared" si="18"/>
        <v>199.26</v>
      </c>
      <c r="I47" s="170">
        <f t="shared" si="47"/>
        <v>241.48</v>
      </c>
      <c r="J47" s="171">
        <f t="shared" si="44"/>
        <v>21445.84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0.37</v>
      </c>
      <c r="H48" s="366">
        <f t="shared" si="18"/>
        <v>3861.37</v>
      </c>
      <c r="I48" s="367">
        <f>ROUND(H48*(1+$J$4),2)</f>
        <v>4488.46</v>
      </c>
      <c r="J48" s="171">
        <f t="shared" si="44"/>
        <v>1660.73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0.89</v>
      </c>
      <c r="H49" s="366">
        <f t="shared" si="18"/>
        <v>4730.97</v>
      </c>
      <c r="I49" s="367">
        <f>ROUND(H49*(1+$J$4),2)</f>
        <v>5499.28</v>
      </c>
      <c r="J49" s="171">
        <f t="shared" si="44"/>
        <v>4894.3599999999997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4.4405000000000001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24924.84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64380.84</v>
      </c>
      <c r="K51" s="63">
        <f>J51</f>
        <v>64380.84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219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13593.33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59</v>
      </c>
      <c r="H53" s="299">
        <f t="shared" si="18"/>
        <v>43.599132000000004</v>
      </c>
      <c r="I53" s="170">
        <f t="shared" si="50"/>
        <v>52.84</v>
      </c>
      <c r="J53" s="171">
        <f t="shared" si="51"/>
        <v>3117.56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233.77</v>
      </c>
      <c r="H55" s="299">
        <f t="shared" si="18"/>
        <v>4.25</v>
      </c>
      <c r="I55" s="170">
        <f t="shared" si="50"/>
        <v>5.15</v>
      </c>
      <c r="J55" s="171">
        <f t="shared" si="51"/>
        <v>1203.92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38.380000000000003</v>
      </c>
      <c r="H56" s="299">
        <f t="shared" si="18"/>
        <v>188.64999999999998</v>
      </c>
      <c r="I56" s="170">
        <f t="shared" si="50"/>
        <v>228.62</v>
      </c>
      <c r="J56" s="171">
        <f t="shared" si="51"/>
        <v>8774.44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294.12*0.05</f>
        <v>14.706000000000001</v>
      </c>
      <c r="H57" s="299">
        <f t="shared" si="18"/>
        <v>629.29999999999995</v>
      </c>
      <c r="I57" s="170">
        <f t="shared" si="50"/>
        <v>762.65</v>
      </c>
      <c r="J57" s="171">
        <f t="shared" si="51"/>
        <v>11215.53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89.63</v>
      </c>
      <c r="H58" s="299">
        <f t="shared" si="18"/>
        <v>83.53</v>
      </c>
      <c r="I58" s="170">
        <f t="shared" si="50"/>
        <v>101.23</v>
      </c>
      <c r="J58" s="171">
        <f t="shared" si="51"/>
        <v>9073.24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23.26</v>
      </c>
      <c r="H59" s="299">
        <f t="shared" si="18"/>
        <v>182.81</v>
      </c>
      <c r="I59" s="170">
        <f t="shared" si="50"/>
        <v>221.55</v>
      </c>
      <c r="J59" s="171">
        <f t="shared" si="51"/>
        <v>5153.25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26</v>
      </c>
      <c r="H60" s="299">
        <f t="shared" si="18"/>
        <v>35.410000000000004</v>
      </c>
      <c r="I60" s="170">
        <f t="shared" si="50"/>
        <v>42.91</v>
      </c>
      <c r="J60" s="171">
        <f t="shared" si="51"/>
        <v>1115.6600000000001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205.63</v>
      </c>
      <c r="H61" s="299">
        <f t="shared" si="18"/>
        <v>7.6</v>
      </c>
      <c r="I61" s="170">
        <f t="shared" si="50"/>
        <v>9.2100000000000009</v>
      </c>
      <c r="J61" s="171">
        <f t="shared" si="51"/>
        <v>1893.85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392.98</v>
      </c>
      <c r="H62" s="299">
        <f t="shared" si="18"/>
        <v>3.61</v>
      </c>
      <c r="I62" s="170">
        <f t="shared" si="50"/>
        <v>4.37</v>
      </c>
      <c r="J62" s="171">
        <f t="shared" si="51"/>
        <v>1717.32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392.98</v>
      </c>
      <c r="H63" s="299">
        <f t="shared" si="18"/>
        <v>7.14</v>
      </c>
      <c r="I63" s="170">
        <f t="shared" si="50"/>
        <v>8.65</v>
      </c>
      <c r="J63" s="171">
        <f t="shared" si="51"/>
        <v>3399.28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5.24</v>
      </c>
      <c r="H64" s="299">
        <f t="shared" si="18"/>
        <v>25.01</v>
      </c>
      <c r="I64" s="170">
        <f t="shared" si="50"/>
        <v>30.31</v>
      </c>
      <c r="J64" s="171">
        <f t="shared" si="51"/>
        <v>158.82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4</v>
      </c>
      <c r="H65" s="299">
        <f t="shared" si="18"/>
        <v>817.85798</v>
      </c>
      <c r="I65" s="170">
        <f t="shared" si="50"/>
        <v>991.16</v>
      </c>
      <c r="J65" s="171">
        <f t="shared" si="51"/>
        <v>3964.64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392" t="s">
        <v>23</v>
      </c>
      <c r="F68" s="393"/>
      <c r="G68" s="394"/>
      <c r="H68" s="172"/>
      <c r="I68" s="394"/>
      <c r="J68" s="266">
        <f>SUM(J69:J72)</f>
        <v>7767.73</v>
      </c>
      <c r="K68" s="63">
        <f>J68</f>
        <v>7767.73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2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1338.16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2</v>
      </c>
      <c r="H70" s="299">
        <f t="shared" si="72"/>
        <v>584.63299999999992</v>
      </c>
      <c r="I70" s="170">
        <f t="shared" si="73"/>
        <v>708.52</v>
      </c>
      <c r="J70" s="171">
        <f t="shared" si="74"/>
        <v>1417.04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4</v>
      </c>
      <c r="H71" s="299">
        <f t="shared" si="72"/>
        <v>524.98</v>
      </c>
      <c r="I71" s="170">
        <f t="shared" si="73"/>
        <v>636.22</v>
      </c>
      <c r="J71" s="171">
        <f t="shared" si="74"/>
        <v>2544.88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9.11+30.08+7.59+19.2</f>
        <v>65.98</v>
      </c>
      <c r="H72" s="299">
        <f t="shared" si="72"/>
        <v>30.86</v>
      </c>
      <c r="I72" s="170">
        <f>ROUND(H72*(1+$I$4),2)</f>
        <v>37.4</v>
      </c>
      <c r="J72" s="171">
        <f t="shared" si="74"/>
        <v>2467.65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272276.34999999998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36" priority="4">
      <formula>LEN(TRIM(G10))=0</formula>
    </cfRule>
  </conditionalFormatting>
  <conditionalFormatting sqref="G16:G19">
    <cfRule type="containsBlanks" dxfId="35" priority="16">
      <formula>LEN(TRIM(G16))=0</formula>
    </cfRule>
  </conditionalFormatting>
  <conditionalFormatting sqref="G21:G40">
    <cfRule type="containsBlanks" dxfId="34" priority="1">
      <formula>LEN(TRIM(G21))=0</formula>
    </cfRule>
  </conditionalFormatting>
  <conditionalFormatting sqref="G42:G50">
    <cfRule type="containsBlanks" dxfId="33" priority="21">
      <formula>LEN(TRIM(G42))=0</formula>
    </cfRule>
  </conditionalFormatting>
  <conditionalFormatting sqref="G52:G67">
    <cfRule type="containsBlanks" dxfId="32" priority="2">
      <formula>LEN(TRIM(G52))=0</formula>
    </cfRule>
  </conditionalFormatting>
  <conditionalFormatting sqref="G69:G72">
    <cfRule type="containsBlanks" dxfId="31" priority="5">
      <formula>LEN(TRIM(G69))=0</formula>
    </cfRule>
  </conditionalFormatting>
  <conditionalFormatting sqref="G74:G81">
    <cfRule type="containsBlanks" dxfId="30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50BBB-175B-419A-A16E-5DBE341C6B1F}">
  <sheetPr filterMode="1">
    <tabColor rgb="FF66FF99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1406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338099.95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35314.26</v>
      </c>
      <c r="K9" s="63">
        <f>J9</f>
        <v>35314.26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0.61</v>
      </c>
      <c r="H11" s="299">
        <f t="shared" si="1"/>
        <v>54.512799999999999</v>
      </c>
      <c r="I11" s="170">
        <f t="shared" si="2"/>
        <v>66.06</v>
      </c>
      <c r="J11" s="171">
        <f t="shared" si="3"/>
        <v>40.299999999999997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>
        <f>(26.53*1.5*0.15)+7.5</f>
        <v>13.469249999999999</v>
      </c>
      <c r="H12" s="299">
        <f t="shared" si="1"/>
        <v>160.65280000000001</v>
      </c>
      <c r="I12" s="170">
        <f t="shared" si="2"/>
        <v>194.7</v>
      </c>
      <c r="J12" s="171">
        <f t="shared" si="3"/>
        <v>2622.46</v>
      </c>
      <c r="L12" s="123" t="str">
        <f t="shared" si="0"/>
        <v>X</v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40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681.6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5</v>
      </c>
      <c r="H14" s="299">
        <f t="shared" si="1"/>
        <v>5276</v>
      </c>
      <c r="I14" s="170">
        <f t="shared" si="2"/>
        <v>6393.98</v>
      </c>
      <c r="J14" s="171">
        <f t="shared" si="3"/>
        <v>31969.9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10547.36</v>
      </c>
      <c r="K15" s="63">
        <f>J15</f>
        <v>10547.36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917.58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5156.8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6.82</v>
      </c>
      <c r="H17" s="299">
        <f>IF($L$1=1,R17,X17)</f>
        <v>8.33</v>
      </c>
      <c r="I17" s="170">
        <f>ROUND(H17*(1+$I$4),2)</f>
        <v>10.1</v>
      </c>
      <c r="J17" s="171">
        <f>ROUND(I17*G17,2)</f>
        <v>68.88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6.82</v>
      </c>
      <c r="H18" s="299">
        <f>IF($L$1=1,R18,X18)</f>
        <v>5.54</v>
      </c>
      <c r="I18" s="170">
        <f>ROUND(H18*(1+$I$4),2)</f>
        <v>6.71</v>
      </c>
      <c r="J18" s="171">
        <f>ROUND(I18*G18,2)</f>
        <v>45.76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226.65-6.82</f>
        <v>219.83</v>
      </c>
      <c r="H19" s="299">
        <f>IF($L$1=1,R19,X19)</f>
        <v>19.8</v>
      </c>
      <c r="I19" s="170">
        <f>ROUND(H19*(1+$I$4),2)</f>
        <v>24</v>
      </c>
      <c r="J19" s="171">
        <f>ROUND(I19*G19,2)</f>
        <v>5275.92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80693.350000000006</v>
      </c>
      <c r="K20" s="63">
        <f>J20</f>
        <v>80693.350000000006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192.8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4336.07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69.64</v>
      </c>
      <c r="H22" s="299">
        <f t="shared" si="18"/>
        <v>34.119999999999997</v>
      </c>
      <c r="I22" s="170">
        <f t="shared" si="19"/>
        <v>41.35</v>
      </c>
      <c r="J22" s="171">
        <f t="shared" si="20"/>
        <v>2879.61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123.16000000000001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1362.15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652.74800000000005</v>
      </c>
      <c r="H24" s="299">
        <f t="shared" si="18"/>
        <v>2.1800000000000002</v>
      </c>
      <c r="I24" s="170">
        <f t="shared" si="19"/>
        <v>2.64</v>
      </c>
      <c r="J24" s="171">
        <f t="shared" si="20"/>
        <v>1723.25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67.97</v>
      </c>
      <c r="H25" s="299">
        <f t="shared" si="18"/>
        <v>34.119999999999997</v>
      </c>
      <c r="I25" s="170">
        <f t="shared" si="19"/>
        <v>41.35</v>
      </c>
      <c r="J25" s="171">
        <f t="shared" si="20"/>
        <v>2810.56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75</v>
      </c>
      <c r="H28" s="299">
        <f t="shared" si="18"/>
        <v>94.32</v>
      </c>
      <c r="I28" s="170">
        <f t="shared" si="19"/>
        <v>114.31</v>
      </c>
      <c r="J28" s="171">
        <f t="shared" si="20"/>
        <v>8573.25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30</v>
      </c>
      <c r="H29" s="299">
        <f t="shared" si="18"/>
        <v>144.79</v>
      </c>
      <c r="I29" s="170">
        <f t="shared" si="19"/>
        <v>175.47</v>
      </c>
      <c r="J29" s="171">
        <f t="shared" si="20"/>
        <v>5264.1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>
        <v>49</v>
      </c>
      <c r="H31" s="299">
        <f t="shared" si="18"/>
        <v>251.01</v>
      </c>
      <c r="I31" s="170">
        <f t="shared" si="19"/>
        <v>304.2</v>
      </c>
      <c r="J31" s="171">
        <f t="shared" si="20"/>
        <v>14905.8</v>
      </c>
      <c r="L31" s="123" t="str">
        <f t="shared" si="17"/>
        <v>X</v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10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18702.900000000001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1</v>
      </c>
      <c r="H33" s="299">
        <f t="shared" si="18"/>
        <v>1764.8804</v>
      </c>
      <c r="I33" s="170">
        <f t="shared" si="19"/>
        <v>2138.86</v>
      </c>
      <c r="J33" s="171">
        <f>ROUND(I33*G33,2)</f>
        <v>2138.86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5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13728.9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>
        <v>1</v>
      </c>
      <c r="H36" s="299">
        <f t="shared" si="18"/>
        <v>2567.5117999999998</v>
      </c>
      <c r="I36" s="170">
        <f t="shared" si="19"/>
        <v>3111.57</v>
      </c>
      <c r="J36" s="171">
        <f>ROUND(I36*G36,2)</f>
        <v>3111.57</v>
      </c>
      <c r="L36" s="123" t="str">
        <f t="shared" si="17"/>
        <v>X</v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>
        <v>1</v>
      </c>
      <c r="H38" s="299">
        <f t="shared" si="18"/>
        <v>954.15</v>
      </c>
      <c r="I38" s="170">
        <f t="shared" si="19"/>
        <v>1156.33</v>
      </c>
      <c r="J38" s="171">
        <f t="shared" si="39"/>
        <v>1156.33</v>
      </c>
      <c r="L38" s="123" t="str">
        <f t="shared" si="17"/>
        <v>X</v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114438.62000000001</v>
      </c>
      <c r="K41" s="63">
        <f>J41</f>
        <v>114438.62000000001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183.52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29803.65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126.38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28893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767.83</v>
      </c>
      <c r="H44" s="299">
        <f t="shared" si="18"/>
        <v>0.5612992</v>
      </c>
      <c r="I44" s="170">
        <f t="shared" si="47"/>
        <v>0.68</v>
      </c>
      <c r="J44" s="171">
        <f t="shared" si="44"/>
        <v>522.12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767.83</v>
      </c>
      <c r="H45" s="299">
        <f t="shared" si="18"/>
        <v>0.36970800000000004</v>
      </c>
      <c r="I45" s="170">
        <f t="shared" si="47"/>
        <v>0.45</v>
      </c>
      <c r="J45" s="171">
        <f t="shared" si="44"/>
        <v>345.52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92.14</v>
      </c>
      <c r="H47" s="299">
        <f t="shared" si="18"/>
        <v>199.26</v>
      </c>
      <c r="I47" s="170">
        <f t="shared" si="47"/>
        <v>241.48</v>
      </c>
      <c r="J47" s="171">
        <f t="shared" si="44"/>
        <v>22249.97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0.38</v>
      </c>
      <c r="H48" s="366">
        <f t="shared" si="18"/>
        <v>3861.37</v>
      </c>
      <c r="I48" s="367">
        <f>ROUND(H48*(1+$J$4),2)</f>
        <v>4488.46</v>
      </c>
      <c r="J48" s="171">
        <f t="shared" si="44"/>
        <v>1705.61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0.92</v>
      </c>
      <c r="H49" s="366">
        <f t="shared" si="18"/>
        <v>4730.97</v>
      </c>
      <c r="I49" s="367">
        <f>ROUND(H49*(1+$J$4),2)</f>
        <v>5499.28</v>
      </c>
      <c r="J49" s="171">
        <f t="shared" si="44"/>
        <v>5059.34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4.6070000000000002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25859.41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87913.419999999984</v>
      </c>
      <c r="K51" s="63">
        <f>J51</f>
        <v>87913.419999999984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191.94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11913.72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85.3</v>
      </c>
      <c r="H53" s="299">
        <f t="shared" si="18"/>
        <v>43.599132000000004</v>
      </c>
      <c r="I53" s="170">
        <f t="shared" si="50"/>
        <v>52.84</v>
      </c>
      <c r="J53" s="171">
        <f t="shared" si="51"/>
        <v>4507.25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529.72</v>
      </c>
      <c r="H55" s="299">
        <f t="shared" si="18"/>
        <v>4.25</v>
      </c>
      <c r="I55" s="170">
        <f t="shared" si="50"/>
        <v>5.15</v>
      </c>
      <c r="J55" s="171">
        <f t="shared" si="51"/>
        <v>2728.06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49.11</v>
      </c>
      <c r="H56" s="299">
        <f t="shared" si="18"/>
        <v>188.64999999999998</v>
      </c>
      <c r="I56" s="170">
        <f t="shared" si="50"/>
        <v>228.62</v>
      </c>
      <c r="J56" s="171">
        <f t="shared" si="51"/>
        <v>11227.53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288.21*0.05</f>
        <v>14.410499999999999</v>
      </c>
      <c r="H57" s="299">
        <f t="shared" si="18"/>
        <v>629.29999999999995</v>
      </c>
      <c r="I57" s="170">
        <f t="shared" si="50"/>
        <v>762.65</v>
      </c>
      <c r="J57" s="171">
        <f t="shared" si="51"/>
        <v>10990.17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202.89</v>
      </c>
      <c r="H58" s="299">
        <f t="shared" si="18"/>
        <v>83.53</v>
      </c>
      <c r="I58" s="170">
        <f t="shared" si="50"/>
        <v>101.23</v>
      </c>
      <c r="J58" s="171">
        <f t="shared" si="51"/>
        <v>20538.55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34.119999999999997</v>
      </c>
      <c r="H59" s="299">
        <f t="shared" si="18"/>
        <v>182.81</v>
      </c>
      <c r="I59" s="170">
        <f t="shared" si="50"/>
        <v>221.55</v>
      </c>
      <c r="J59" s="171">
        <f t="shared" si="51"/>
        <v>7559.29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114.84</v>
      </c>
      <c r="H60" s="299">
        <f t="shared" si="18"/>
        <v>35.410000000000004</v>
      </c>
      <c r="I60" s="170">
        <f t="shared" si="50"/>
        <v>42.91</v>
      </c>
      <c r="J60" s="171">
        <f t="shared" si="51"/>
        <v>4927.78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207.93</v>
      </c>
      <c r="H61" s="299">
        <f t="shared" si="18"/>
        <v>7.6</v>
      </c>
      <c r="I61" s="170">
        <f t="shared" si="50"/>
        <v>9.2100000000000009</v>
      </c>
      <c r="J61" s="171">
        <f t="shared" si="51"/>
        <v>1915.04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491.1</v>
      </c>
      <c r="H62" s="299">
        <f t="shared" si="18"/>
        <v>3.61</v>
      </c>
      <c r="I62" s="170">
        <f t="shared" si="50"/>
        <v>4.37</v>
      </c>
      <c r="J62" s="171">
        <f t="shared" si="51"/>
        <v>2146.11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491.1</v>
      </c>
      <c r="H63" s="299">
        <f t="shared" si="18"/>
        <v>7.14</v>
      </c>
      <c r="I63" s="170">
        <f t="shared" si="50"/>
        <v>8.65</v>
      </c>
      <c r="J63" s="171">
        <f t="shared" si="51"/>
        <v>4248.0200000000004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41.15</v>
      </c>
      <c r="H64" s="299">
        <f t="shared" si="18"/>
        <v>25.01</v>
      </c>
      <c r="I64" s="170">
        <f t="shared" si="50"/>
        <v>30.31</v>
      </c>
      <c r="J64" s="171">
        <f t="shared" si="51"/>
        <v>1247.26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4</v>
      </c>
      <c r="H65" s="299">
        <f t="shared" si="18"/>
        <v>817.85798</v>
      </c>
      <c r="I65" s="170">
        <f t="shared" si="50"/>
        <v>991.16</v>
      </c>
      <c r="J65" s="171">
        <f t="shared" si="51"/>
        <v>3964.64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7690.6900000000005</v>
      </c>
      <c r="K68" s="63">
        <f>J68</f>
        <v>7690.6900000000005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2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1338.16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2</v>
      </c>
      <c r="H70" s="299">
        <f t="shared" si="72"/>
        <v>584.63299999999992</v>
      </c>
      <c r="I70" s="170">
        <f t="shared" si="73"/>
        <v>708.52</v>
      </c>
      <c r="J70" s="171">
        <f t="shared" si="74"/>
        <v>1417.04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4</v>
      </c>
      <c r="H71" s="299">
        <f t="shared" si="72"/>
        <v>524.98</v>
      </c>
      <c r="I71" s="170">
        <f t="shared" si="73"/>
        <v>636.22</v>
      </c>
      <c r="J71" s="171">
        <f t="shared" si="74"/>
        <v>2544.88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7.98+31.07+5.67+19.2</f>
        <v>63.92</v>
      </c>
      <c r="H72" s="299">
        <f t="shared" si="72"/>
        <v>30.86</v>
      </c>
      <c r="I72" s="170">
        <f>ROUND(H72*(1+$I$4),2)</f>
        <v>37.4</v>
      </c>
      <c r="J72" s="171">
        <f t="shared" si="74"/>
        <v>2390.61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1502.25</v>
      </c>
      <c r="K73" s="63">
        <f>J73</f>
        <v>1502.25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1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198.29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2</v>
      </c>
      <c r="H75" s="299">
        <f t="shared" si="78"/>
        <v>163.62</v>
      </c>
      <c r="I75" s="170">
        <f t="shared" si="79"/>
        <v>198.29</v>
      </c>
      <c r="J75" s="171">
        <f t="shared" si="80"/>
        <v>396.58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1</v>
      </c>
      <c r="H76" s="299">
        <f t="shared" si="78"/>
        <v>148.02000000000001</v>
      </c>
      <c r="I76" s="170">
        <f t="shared" si="79"/>
        <v>179.39</v>
      </c>
      <c r="J76" s="171">
        <f t="shared" si="80"/>
        <v>179.39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2</v>
      </c>
      <c r="H77" s="299">
        <f t="shared" si="78"/>
        <v>175.82</v>
      </c>
      <c r="I77" s="170">
        <f t="shared" si="79"/>
        <v>213.08</v>
      </c>
      <c r="J77" s="171">
        <f t="shared" si="80"/>
        <v>426.16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1</v>
      </c>
      <c r="H78" s="299">
        <f t="shared" si="78"/>
        <v>101.74</v>
      </c>
      <c r="I78" s="170">
        <f t="shared" si="79"/>
        <v>123.3</v>
      </c>
      <c r="J78" s="171">
        <f t="shared" si="80"/>
        <v>123.3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1</v>
      </c>
      <c r="H79" s="299">
        <f t="shared" si="78"/>
        <v>48.16</v>
      </c>
      <c r="I79" s="170">
        <f>ROUND(H79*(1+$I$4),2)</f>
        <v>58.37</v>
      </c>
      <c r="J79" s="171">
        <f t="shared" si="80"/>
        <v>58.37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1</v>
      </c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120.16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338099.95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29" priority="4">
      <formula>LEN(TRIM(G10))=0</formula>
    </cfRule>
  </conditionalFormatting>
  <conditionalFormatting sqref="G16:G19">
    <cfRule type="containsBlanks" dxfId="28" priority="16">
      <formula>LEN(TRIM(G16))=0</formula>
    </cfRule>
  </conditionalFormatting>
  <conditionalFormatting sqref="G21:G40">
    <cfRule type="containsBlanks" dxfId="27" priority="1">
      <formula>LEN(TRIM(G21))=0</formula>
    </cfRule>
  </conditionalFormatting>
  <conditionalFormatting sqref="G42:G50">
    <cfRule type="containsBlanks" dxfId="26" priority="21">
      <formula>LEN(TRIM(G42))=0</formula>
    </cfRule>
  </conditionalFormatting>
  <conditionalFormatting sqref="G52:G67">
    <cfRule type="containsBlanks" dxfId="25" priority="2">
      <formula>LEN(TRIM(G52))=0</formula>
    </cfRule>
  </conditionalFormatting>
  <conditionalFormatting sqref="G69:G72">
    <cfRule type="containsBlanks" dxfId="24" priority="5">
      <formula>LEN(TRIM(G69))=0</formula>
    </cfRule>
  </conditionalFormatting>
  <conditionalFormatting sqref="G74:G81">
    <cfRule type="containsBlanks" dxfId="23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4921-9A9B-4292-BD50-9AE1A5ADF31B}">
  <sheetPr filterMode="1">
    <tabColor rgb="FFFFFF00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J87" sqref="B1:J87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1409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950941.92999999993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53204.159999999996</v>
      </c>
      <c r="K9" s="63">
        <f>J9</f>
        <v>53204.159999999996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>
        <v>4.5</v>
      </c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1723.14</v>
      </c>
      <c r="L10" s="123" t="str">
        <f t="shared" si="0"/>
        <v>X</v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>
        <v>0.34</v>
      </c>
      <c r="H11" s="299">
        <f t="shared" si="1"/>
        <v>54.512799999999999</v>
      </c>
      <c r="I11" s="170">
        <f t="shared" si="2"/>
        <v>66.06</v>
      </c>
      <c r="J11" s="171">
        <f t="shared" si="3"/>
        <v>22.46</v>
      </c>
      <c r="L11" s="123" t="str">
        <f t="shared" si="0"/>
        <v>X</v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hidden="1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/>
      <c r="H12" s="299">
        <f t="shared" si="1"/>
        <v>160.65280000000001</v>
      </c>
      <c r="I12" s="170">
        <f t="shared" si="2"/>
        <v>194.7</v>
      </c>
      <c r="J12" s="171">
        <f t="shared" si="3"/>
        <v>0</v>
      </c>
      <c r="L12" s="123" t="str">
        <f t="shared" si="0"/>
        <v/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18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306.72000000000003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8</v>
      </c>
      <c r="H14" s="299">
        <f t="shared" si="1"/>
        <v>5276</v>
      </c>
      <c r="I14" s="170">
        <f t="shared" si="2"/>
        <v>6393.98</v>
      </c>
      <c r="J14" s="171">
        <f t="shared" si="3"/>
        <v>51151.839999999997</v>
      </c>
      <c r="L14" s="123" t="s">
        <v>1425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32623.629999999997</v>
      </c>
      <c r="K15" s="63">
        <f>J15</f>
        <v>32623.629999999997</v>
      </c>
      <c r="L15" s="167" t="str">
        <f t="shared" si="0"/>
        <v>X</v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>
        <v>3202.9</v>
      </c>
      <c r="H16" s="299">
        <f>IF($L$1=1,R16,X16)</f>
        <v>4.6399999999999997</v>
      </c>
      <c r="I16" s="170">
        <f>ROUND(H16*(1+$I$4),2)</f>
        <v>5.62</v>
      </c>
      <c r="J16" s="171">
        <f>ROUND(I16*G16,2)</f>
        <v>18000.3</v>
      </c>
      <c r="L16" s="123" t="str">
        <f>IF(J16&gt;0,"X",IF(G16&gt;0,"X",""))</f>
        <v>X</v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>
        <f>G18</f>
        <v>54.09</v>
      </c>
      <c r="H17" s="299">
        <f>IF($L$1=1,R17,X17)</f>
        <v>8.33</v>
      </c>
      <c r="I17" s="170">
        <f>ROUND(H17*(1+$I$4),2)</f>
        <v>10.1</v>
      </c>
      <c r="J17" s="171">
        <f>ROUND(I17*G17,2)</f>
        <v>546.30999999999995</v>
      </c>
      <c r="L17" s="123" t="str">
        <f>IF(J17&gt;0,"X",IF(G17&gt;0,"X",""))</f>
        <v>X</v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>
        <v>54.09</v>
      </c>
      <c r="H18" s="299">
        <f>IF($L$1=1,R18,X18)</f>
        <v>5.54</v>
      </c>
      <c r="I18" s="170">
        <f>ROUND(H18*(1+$I$4),2)</f>
        <v>6.71</v>
      </c>
      <c r="J18" s="171">
        <f>ROUND(I18*G18,2)</f>
        <v>362.94</v>
      </c>
      <c r="L18" s="123" t="str">
        <f>IF(J18&gt;0,"X",IF(G18&gt;0,"X",""))</f>
        <v>X</v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>
        <f>625.51-54.09</f>
        <v>571.41999999999996</v>
      </c>
      <c r="H19" s="299">
        <f>IF($L$1=1,R19,X19)</f>
        <v>19.8</v>
      </c>
      <c r="I19" s="170">
        <f>ROUND(H19*(1+$I$4),2)</f>
        <v>24</v>
      </c>
      <c r="J19" s="171">
        <f>ROUND(I19*G19,2)</f>
        <v>13714.08</v>
      </c>
      <c r="L19" s="123" t="str">
        <f>IF(J19&gt;0,"X",IF(G19&gt;0,"X",""))</f>
        <v>X</v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210493.25999999998</v>
      </c>
      <c r="K20" s="63">
        <f>J20</f>
        <v>210493.25999999998</v>
      </c>
      <c r="L20" s="167" t="str">
        <f t="shared" ref="L20:L71" si="17">IF(J20&gt;0,"X",IF(G20&gt;0,"X",""))</f>
        <v>X</v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>
        <v>740.98</v>
      </c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16664.64</v>
      </c>
      <c r="L21" s="123" t="str">
        <f t="shared" si="17"/>
        <v>X</v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>
        <v>468.27</v>
      </c>
      <c r="H22" s="299">
        <f t="shared" si="18"/>
        <v>34.119999999999997</v>
      </c>
      <c r="I22" s="170">
        <f t="shared" si="19"/>
        <v>41.35</v>
      </c>
      <c r="J22" s="171">
        <f t="shared" si="20"/>
        <v>19362.96</v>
      </c>
      <c r="L22" s="123" t="str">
        <f t="shared" si="17"/>
        <v>X</v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272.71000000000004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3016.17</v>
      </c>
      <c r="L23" s="123" t="str">
        <f t="shared" ref="L23" si="26">IF(J23&gt;0,"X",IF(G23&gt;0,"X",""))</f>
        <v>X</v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122">
        <f>(G21-G22)*DMT!J$34</f>
        <v>1445.3630000000001</v>
      </c>
      <c r="H24" s="299">
        <f t="shared" si="18"/>
        <v>2.1800000000000002</v>
      </c>
      <c r="I24" s="170">
        <f t="shared" si="19"/>
        <v>2.64</v>
      </c>
      <c r="J24" s="171">
        <f t="shared" si="20"/>
        <v>3815.76</v>
      </c>
      <c r="L24" s="123" t="str">
        <f t="shared" si="17"/>
        <v>X</v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>
        <v>51.2</v>
      </c>
      <c r="H25" s="299">
        <f t="shared" si="18"/>
        <v>34.119999999999997</v>
      </c>
      <c r="I25" s="170">
        <f t="shared" si="19"/>
        <v>41.35</v>
      </c>
      <c r="J25" s="171">
        <f t="shared" si="20"/>
        <v>2117.12</v>
      </c>
      <c r="L25" s="123" t="str">
        <f t="shared" si="17"/>
        <v>X</v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>
        <v>169</v>
      </c>
      <c r="H28" s="299">
        <f t="shared" si="18"/>
        <v>94.32</v>
      </c>
      <c r="I28" s="170">
        <f t="shared" si="19"/>
        <v>114.31</v>
      </c>
      <c r="J28" s="171">
        <f t="shared" si="20"/>
        <v>19318.39</v>
      </c>
      <c r="L28" s="123" t="str">
        <f t="shared" si="17"/>
        <v>X</v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>
        <v>64</v>
      </c>
      <c r="H29" s="299">
        <f t="shared" si="18"/>
        <v>144.79</v>
      </c>
      <c r="I29" s="170">
        <f t="shared" si="19"/>
        <v>175.47</v>
      </c>
      <c r="J29" s="171">
        <f t="shared" si="20"/>
        <v>11230.08</v>
      </c>
      <c r="L29" s="123" t="str">
        <f t="shared" si="17"/>
        <v>X</v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>
        <v>325</v>
      </c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65897</v>
      </c>
      <c r="L30" s="123" t="str">
        <f t="shared" ref="L30" si="33">IF(J30&gt;0,"X",IF(G30&gt;0,"X",""))</f>
        <v>X</v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>
        <v>8</v>
      </c>
      <c r="H31" s="299">
        <f t="shared" si="18"/>
        <v>251.01</v>
      </c>
      <c r="I31" s="170">
        <f t="shared" si="19"/>
        <v>304.2</v>
      </c>
      <c r="J31" s="171">
        <f t="shared" si="20"/>
        <v>2433.6</v>
      </c>
      <c r="L31" s="123" t="str">
        <f t="shared" si="17"/>
        <v>X</v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>
        <v>18</v>
      </c>
      <c r="H32" s="299">
        <f t="shared" si="18"/>
        <v>1543.2696000000001</v>
      </c>
      <c r="I32" s="170">
        <f t="shared" si="19"/>
        <v>1870.29</v>
      </c>
      <c r="J32" s="171">
        <f>ROUND(I32*G32,2)</f>
        <v>33665.22</v>
      </c>
      <c r="L32" s="123" t="str">
        <f t="shared" si="17"/>
        <v>X</v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>
        <v>2</v>
      </c>
      <c r="H33" s="299">
        <f t="shared" si="18"/>
        <v>1764.8804</v>
      </c>
      <c r="I33" s="170">
        <f t="shared" si="19"/>
        <v>2138.86</v>
      </c>
      <c r="J33" s="171">
        <f>ROUND(I33*G33,2)</f>
        <v>4277.72</v>
      </c>
      <c r="L33" s="123" t="str">
        <f t="shared" si="17"/>
        <v>X</v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122">
        <v>2</v>
      </c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5009.3</v>
      </c>
      <c r="L34" s="123" t="str">
        <f t="shared" si="17"/>
        <v>X</v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>
        <v>2</v>
      </c>
      <c r="H35" s="299">
        <f t="shared" si="18"/>
        <v>2265.6803999999997</v>
      </c>
      <c r="I35" s="170">
        <f t="shared" si="19"/>
        <v>2745.78</v>
      </c>
      <c r="J35" s="171">
        <f t="shared" si="38"/>
        <v>5491.56</v>
      </c>
      <c r="L35" s="123" t="str">
        <f t="shared" si="17"/>
        <v>X</v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>
        <v>5</v>
      </c>
      <c r="H36" s="299">
        <f t="shared" si="18"/>
        <v>2567.5117999999998</v>
      </c>
      <c r="I36" s="170">
        <f t="shared" si="19"/>
        <v>3111.57</v>
      </c>
      <c r="J36" s="171">
        <f>ROUND(I36*G36,2)</f>
        <v>15557.85</v>
      </c>
      <c r="L36" s="123" t="str">
        <f t="shared" si="17"/>
        <v>X</v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>
        <v>1</v>
      </c>
      <c r="H38" s="299">
        <f t="shared" si="18"/>
        <v>954.15</v>
      </c>
      <c r="I38" s="170">
        <f t="shared" si="19"/>
        <v>1156.33</v>
      </c>
      <c r="J38" s="171">
        <f t="shared" si="39"/>
        <v>1156.33</v>
      </c>
      <c r="L38" s="123" t="str">
        <f t="shared" si="17"/>
        <v>X</v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>
        <v>1</v>
      </c>
      <c r="H40" s="299">
        <f t="shared" si="18"/>
        <v>1220.8590000000002</v>
      </c>
      <c r="I40" s="170">
        <f t="shared" si="19"/>
        <v>1479.56</v>
      </c>
      <c r="J40" s="171">
        <f t="shared" si="39"/>
        <v>1479.56</v>
      </c>
      <c r="L40" s="123" t="str">
        <f t="shared" si="17"/>
        <v>X</v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463939.63999999996</v>
      </c>
      <c r="K41" s="63">
        <f>J41</f>
        <v>463939.63999999996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864.78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140440.26999999999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513.42999999999995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117380.37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2837.51</v>
      </c>
      <c r="H44" s="299">
        <f t="shared" si="18"/>
        <v>0.5612992</v>
      </c>
      <c r="I44" s="170">
        <f t="shared" si="47"/>
        <v>0.68</v>
      </c>
      <c r="J44" s="171">
        <f t="shared" si="44"/>
        <v>1929.51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2837.51</v>
      </c>
      <c r="H45" s="299">
        <f t="shared" si="18"/>
        <v>0.36970800000000004</v>
      </c>
      <c r="I45" s="170">
        <f t="shared" si="47"/>
        <v>0.45</v>
      </c>
      <c r="J45" s="171">
        <f t="shared" si="44"/>
        <v>1276.8800000000001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340.5</v>
      </c>
      <c r="H47" s="299">
        <f t="shared" si="18"/>
        <v>199.26</v>
      </c>
      <c r="I47" s="170">
        <f t="shared" si="47"/>
        <v>241.48</v>
      </c>
      <c r="J47" s="171">
        <f t="shared" si="44"/>
        <v>82223.94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1.42</v>
      </c>
      <c r="H48" s="366">
        <f t="shared" si="18"/>
        <v>3861.37</v>
      </c>
      <c r="I48" s="367">
        <f>ROUND(H48*(1+$J$4),2)</f>
        <v>4488.46</v>
      </c>
      <c r="J48" s="171">
        <f t="shared" si="44"/>
        <v>6373.61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3.41</v>
      </c>
      <c r="H49" s="366">
        <f t="shared" si="18"/>
        <v>4730.97</v>
      </c>
      <c r="I49" s="367">
        <f>ROUND(H49*(1+$J$4),2)</f>
        <v>5499.28</v>
      </c>
      <c r="J49" s="171">
        <f t="shared" si="44"/>
        <v>18752.54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17.025000000000002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95562.52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173918.6</v>
      </c>
      <c r="K51" s="63">
        <f>J51</f>
        <v>173918.6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666.2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41351.03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56.8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3001.31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1185.07</v>
      </c>
      <c r="H55" s="299">
        <f t="shared" si="18"/>
        <v>4.25</v>
      </c>
      <c r="I55" s="170">
        <f t="shared" si="50"/>
        <v>5.15</v>
      </c>
      <c r="J55" s="171">
        <f t="shared" si="51"/>
        <v>6103.11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99.35</v>
      </c>
      <c r="H56" s="299">
        <f t="shared" si="18"/>
        <v>188.64999999999998</v>
      </c>
      <c r="I56" s="170">
        <f t="shared" si="50"/>
        <v>228.62</v>
      </c>
      <c r="J56" s="171">
        <f t="shared" si="51"/>
        <v>22713.4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993.59*0.05</f>
        <v>49.679500000000004</v>
      </c>
      <c r="H57" s="299">
        <f t="shared" si="18"/>
        <v>629.29999999999995</v>
      </c>
      <c r="I57" s="170">
        <f t="shared" si="50"/>
        <v>762.65</v>
      </c>
      <c r="J57" s="171">
        <f t="shared" si="51"/>
        <v>37888.07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90.95</v>
      </c>
      <c r="H58" s="299">
        <f t="shared" si="18"/>
        <v>83.53</v>
      </c>
      <c r="I58" s="170">
        <f t="shared" si="50"/>
        <v>101.23</v>
      </c>
      <c r="J58" s="171">
        <f t="shared" si="51"/>
        <v>9206.8700000000008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22.72</v>
      </c>
      <c r="H59" s="299">
        <f t="shared" si="18"/>
        <v>182.81</v>
      </c>
      <c r="I59" s="170">
        <f t="shared" si="50"/>
        <v>221.55</v>
      </c>
      <c r="J59" s="171">
        <f t="shared" si="51"/>
        <v>5033.62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528.22</v>
      </c>
      <c r="H60" s="299">
        <f t="shared" si="18"/>
        <v>35.410000000000004</v>
      </c>
      <c r="I60" s="170">
        <f t="shared" si="50"/>
        <v>42.91</v>
      </c>
      <c r="J60" s="171">
        <f t="shared" si="51"/>
        <v>22665.919999999998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530.79</v>
      </c>
      <c r="H61" s="299">
        <f t="shared" si="18"/>
        <v>7.6</v>
      </c>
      <c r="I61" s="170">
        <f t="shared" si="50"/>
        <v>9.2100000000000009</v>
      </c>
      <c r="J61" s="171">
        <f t="shared" si="51"/>
        <v>4888.58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1084.54</v>
      </c>
      <c r="H62" s="299">
        <f t="shared" si="18"/>
        <v>3.61</v>
      </c>
      <c r="I62" s="170">
        <f t="shared" si="50"/>
        <v>4.37</v>
      </c>
      <c r="J62" s="171">
        <f t="shared" si="51"/>
        <v>4739.4399999999996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1084.54</v>
      </c>
      <c r="H63" s="299">
        <f t="shared" si="18"/>
        <v>7.14</v>
      </c>
      <c r="I63" s="170">
        <f t="shared" si="50"/>
        <v>8.65</v>
      </c>
      <c r="J63" s="171">
        <f t="shared" si="51"/>
        <v>9381.27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0.9</v>
      </c>
      <c r="H64" s="299">
        <f t="shared" si="18"/>
        <v>25.01</v>
      </c>
      <c r="I64" s="170">
        <f t="shared" si="50"/>
        <v>30.31</v>
      </c>
      <c r="J64" s="171">
        <f t="shared" si="51"/>
        <v>27.28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4</v>
      </c>
      <c r="H65" s="299">
        <f t="shared" si="18"/>
        <v>817.85798</v>
      </c>
      <c r="I65" s="170">
        <f t="shared" si="50"/>
        <v>991.16</v>
      </c>
      <c r="J65" s="171">
        <f t="shared" si="51"/>
        <v>3964.64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>
        <v>18.190000000000001</v>
      </c>
      <c r="H67" s="299">
        <f t="shared" si="64"/>
        <v>134.0025</v>
      </c>
      <c r="I67" s="170">
        <f>ROUND(H67*(1+$I$4),2)</f>
        <v>162.4</v>
      </c>
      <c r="J67" s="171">
        <f t="shared" si="66"/>
        <v>2954.06</v>
      </c>
      <c r="K67" s="63"/>
      <c r="L67" s="123" t="str">
        <f t="shared" si="67"/>
        <v>X</v>
      </c>
      <c r="M67" s="25"/>
      <c r="N67" s="132">
        <v>14.9</v>
      </c>
      <c r="O67" s="132">
        <v>70.430000000000007</v>
      </c>
      <c r="P67" s="132"/>
      <c r="Q67" s="132">
        <f>Transporte!K$7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Transporte!K$7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10316.790000000001</v>
      </c>
      <c r="K68" s="63">
        <f>J68</f>
        <v>10316.790000000001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>
        <v>3</v>
      </c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2007.24</v>
      </c>
      <c r="L69" s="123" t="str">
        <f t="shared" si="17"/>
        <v>X</v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5</v>
      </c>
      <c r="H71" s="299">
        <f t="shared" si="72"/>
        <v>524.98</v>
      </c>
      <c r="I71" s="170">
        <f t="shared" si="73"/>
        <v>636.22</v>
      </c>
      <c r="J71" s="171">
        <f t="shared" si="74"/>
        <v>3181.1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8.8" x14ac:dyDescent="0.25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29.39+47.41+9.7+6.08+25.6</f>
        <v>118.18</v>
      </c>
      <c r="H72" s="299">
        <f t="shared" si="72"/>
        <v>30.86</v>
      </c>
      <c r="I72" s="170">
        <f>ROUND(H72*(1+$I$4),2)</f>
        <v>37.4</v>
      </c>
      <c r="J72" s="171">
        <f t="shared" si="74"/>
        <v>4419.93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6445.8500000000013</v>
      </c>
      <c r="K73" s="63">
        <f>J73</f>
        <v>6445.8500000000013</v>
      </c>
      <c r="L73" s="167" t="str">
        <f t="shared" ref="L73:L83" si="77">IF(J73&gt;0,"X",IF(G73&gt;0,"X",""))</f>
        <v>X</v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2" x14ac:dyDescent="0.25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>
        <v>5</v>
      </c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991.45</v>
      </c>
      <c r="L74" s="123" t="str">
        <f t="shared" si="77"/>
        <v>X</v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:X81" si="82">SUM(T74:W74)</f>
        <v>163.62</v>
      </c>
    </row>
    <row r="75" spans="1:52" ht="28.8" x14ac:dyDescent="0.25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>
        <v>10</v>
      </c>
      <c r="H75" s="299">
        <f t="shared" si="78"/>
        <v>163.62</v>
      </c>
      <c r="I75" s="170">
        <f t="shared" si="79"/>
        <v>198.29</v>
      </c>
      <c r="J75" s="171">
        <f t="shared" si="80"/>
        <v>1982.9</v>
      </c>
      <c r="L75" s="123" t="str">
        <f t="shared" si="77"/>
        <v>X</v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si="82"/>
        <v>163.62</v>
      </c>
    </row>
    <row r="76" spans="1:52" ht="27.6" x14ac:dyDescent="0.25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>
        <v>5</v>
      </c>
      <c r="H76" s="299">
        <f t="shared" si="78"/>
        <v>148.02000000000001</v>
      </c>
      <c r="I76" s="170">
        <f t="shared" si="79"/>
        <v>179.39</v>
      </c>
      <c r="J76" s="171">
        <f t="shared" si="80"/>
        <v>896.95</v>
      </c>
      <c r="L76" s="123" t="str">
        <f t="shared" si="77"/>
        <v>X</v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2"/>
        <v>148.02000000000001</v>
      </c>
    </row>
    <row r="77" spans="1:52" ht="28.8" x14ac:dyDescent="0.25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>
        <v>5</v>
      </c>
      <c r="H77" s="299">
        <f t="shared" si="78"/>
        <v>175.82</v>
      </c>
      <c r="I77" s="170">
        <f t="shared" si="79"/>
        <v>213.08</v>
      </c>
      <c r="J77" s="171">
        <f t="shared" si="80"/>
        <v>1065.4000000000001</v>
      </c>
      <c r="L77" s="123" t="str">
        <f t="shared" si="77"/>
        <v>X</v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2"/>
        <v>175.82</v>
      </c>
    </row>
    <row r="78" spans="1:52" ht="28.8" x14ac:dyDescent="0.25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>
        <v>5</v>
      </c>
      <c r="H78" s="299">
        <f t="shared" si="78"/>
        <v>101.74</v>
      </c>
      <c r="I78" s="170">
        <f t="shared" si="79"/>
        <v>123.3</v>
      </c>
      <c r="J78" s="171">
        <f t="shared" si="80"/>
        <v>616.5</v>
      </c>
      <c r="L78" s="123" t="str">
        <f t="shared" si="77"/>
        <v>X</v>
      </c>
      <c r="M78" s="26"/>
      <c r="N78" s="132">
        <v>101.74</v>
      </c>
      <c r="O78" s="132"/>
      <c r="P78" s="132"/>
      <c r="Q78" s="132"/>
      <c r="R78" s="133">
        <f t="shared" si="83"/>
        <v>101.74</v>
      </c>
      <c r="T78" s="134">
        <v>101.74</v>
      </c>
      <c r="U78" s="134"/>
      <c r="V78" s="134"/>
      <c r="W78" s="134"/>
      <c r="X78" s="135">
        <f t="shared" si="82"/>
        <v>101.74</v>
      </c>
    </row>
    <row r="79" spans="1:52" ht="27.6" x14ac:dyDescent="0.25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>
        <v>5</v>
      </c>
      <c r="H79" s="299">
        <f t="shared" si="78"/>
        <v>48.16</v>
      </c>
      <c r="I79" s="170">
        <f>ROUND(H79*(1+$I$4),2)</f>
        <v>58.37</v>
      </c>
      <c r="J79" s="171">
        <f t="shared" si="80"/>
        <v>291.85000000000002</v>
      </c>
      <c r="L79" s="123" t="str">
        <f t="shared" si="77"/>
        <v>X</v>
      </c>
      <c r="M79" s="26"/>
      <c r="N79" s="132">
        <v>48.16</v>
      </c>
      <c r="O79" s="132"/>
      <c r="P79" s="132"/>
      <c r="Q79" s="132"/>
      <c r="R79" s="133">
        <f t="shared" si="83"/>
        <v>48.16</v>
      </c>
      <c r="T79" s="134">
        <v>48.16</v>
      </c>
      <c r="U79" s="134"/>
      <c r="V79" s="134"/>
      <c r="W79" s="134"/>
      <c r="X79" s="135">
        <f t="shared" si="82"/>
        <v>48.16</v>
      </c>
    </row>
    <row r="80" spans="1:52" ht="29.4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>
        <v>5</v>
      </c>
      <c r="H80" s="299">
        <f t="shared" si="78"/>
        <v>99.15</v>
      </c>
      <c r="I80" s="170">
        <f t="shared" ref="I80" si="84">ROUND(H80*(1+$I$4),2)</f>
        <v>120.16</v>
      </c>
      <c r="J80" s="171">
        <f t="shared" si="80"/>
        <v>600.79999999999995</v>
      </c>
      <c r="L80" s="123" t="str">
        <f t="shared" si="77"/>
        <v>X</v>
      </c>
      <c r="M80" s="26"/>
      <c r="N80" s="132">
        <v>99.15</v>
      </c>
      <c r="O80" s="132"/>
      <c r="P80" s="132"/>
      <c r="Q80" s="132"/>
      <c r="R80" s="133">
        <f t="shared" ref="R80" si="85">SUM(N80:Q80)</f>
        <v>99.15</v>
      </c>
      <c r="T80" s="134">
        <v>99.15</v>
      </c>
      <c r="U80" s="134"/>
      <c r="V80" s="134"/>
      <c r="W80" s="134"/>
      <c r="X80" s="135">
        <f t="shared" ref="X80" si="86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2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950941.92999999993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</mergeCells>
  <conditionalFormatting sqref="G10:G14">
    <cfRule type="containsBlanks" dxfId="22" priority="4">
      <formula>LEN(TRIM(G10))=0</formula>
    </cfRule>
  </conditionalFormatting>
  <conditionalFormatting sqref="G16:G19">
    <cfRule type="containsBlanks" dxfId="21" priority="16">
      <formula>LEN(TRIM(G16))=0</formula>
    </cfRule>
  </conditionalFormatting>
  <conditionalFormatting sqref="G21:G40">
    <cfRule type="containsBlanks" dxfId="20" priority="1">
      <formula>LEN(TRIM(G21))=0</formula>
    </cfRule>
  </conditionalFormatting>
  <conditionalFormatting sqref="G42:G50">
    <cfRule type="containsBlanks" dxfId="19" priority="21">
      <formula>LEN(TRIM(G42))=0</formula>
    </cfRule>
  </conditionalFormatting>
  <conditionalFormatting sqref="G52:G67">
    <cfRule type="containsBlanks" dxfId="18" priority="2">
      <formula>LEN(TRIM(G52))=0</formula>
    </cfRule>
  </conditionalFormatting>
  <conditionalFormatting sqref="G69:G72">
    <cfRule type="containsBlanks" dxfId="17" priority="5">
      <formula>LEN(TRIM(G69))=0</formula>
    </cfRule>
  </conditionalFormatting>
  <conditionalFormatting sqref="G74:G81">
    <cfRule type="containsBlanks" dxfId="16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2" orientation="portrait" r:id="rId1"/>
  <headerFooter alignWithMargins="0">
    <oddFooter>Página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E815-2CA3-4474-807B-851F14A58EF0}">
  <sheetPr filterMode="1">
    <tabColor rgb="FF00B0F0"/>
    <pageSetUpPr fitToPage="1"/>
  </sheetPr>
  <dimension ref="A1:AMK92"/>
  <sheetViews>
    <sheetView showGridLines="0" zoomScale="85" zoomScaleNormal="85" zoomScaleSheetLayoutView="70" workbookViewId="0">
      <pane ySplit="8" topLeftCell="A9" activePane="bottomLeft" state="frozen"/>
      <selection activeCell="AG93" sqref="AG93"/>
      <selection pane="bottomLeft" activeCell="E13" sqref="E13"/>
    </sheetView>
  </sheetViews>
  <sheetFormatPr defaultColWidth="9.109375" defaultRowHeight="12.75" customHeight="1" x14ac:dyDescent="0.25"/>
  <cols>
    <col min="1" max="1" width="3.109375" style="85" customWidth="1"/>
    <col min="2" max="2" width="7.44140625" style="1" customWidth="1"/>
    <col min="3" max="3" width="8.6640625" style="1" customWidth="1"/>
    <col min="4" max="4" width="9.5546875" style="1" customWidth="1"/>
    <col min="5" max="5" width="45.33203125" style="2" customWidth="1"/>
    <col min="6" max="6" width="6.88671875" style="3" customWidth="1"/>
    <col min="7" max="7" width="10.109375" style="27" customWidth="1"/>
    <col min="8" max="8" width="13.6640625" style="62" hidden="1" customWidth="1"/>
    <col min="9" max="9" width="17.6640625" style="4" customWidth="1"/>
    <col min="10" max="10" width="18.5546875" style="1" customWidth="1"/>
    <col min="11" max="11" width="17.6640625" style="62" customWidth="1"/>
    <col min="12" max="12" width="17.5546875" style="1" customWidth="1"/>
    <col min="13" max="13" width="4.44140625" style="1" customWidth="1"/>
    <col min="14" max="17" width="13.6640625" style="62" hidden="1" customWidth="1"/>
    <col min="18" max="18" width="13.44140625" style="62" hidden="1" customWidth="1"/>
    <col min="19" max="19" width="4.6640625" style="1" hidden="1" customWidth="1"/>
    <col min="20" max="23" width="13.6640625" style="62" hidden="1" customWidth="1"/>
    <col min="24" max="24" width="13.44140625" style="62" hidden="1" customWidth="1"/>
    <col min="25" max="25" width="9.109375" style="1" customWidth="1"/>
    <col min="26" max="16384" width="9.109375" style="1"/>
  </cols>
  <sheetData>
    <row r="1" spans="1:24" ht="64.5" customHeight="1" thickBot="1" x14ac:dyDescent="0.3">
      <c r="B1" s="456" t="s">
        <v>26</v>
      </c>
      <c r="C1" s="456"/>
      <c r="D1" s="456"/>
      <c r="E1" s="456"/>
      <c r="F1" s="456"/>
      <c r="G1" s="456"/>
      <c r="H1" s="456"/>
      <c r="I1" s="456"/>
      <c r="J1" s="456"/>
      <c r="K1" s="60" t="s">
        <v>27</v>
      </c>
      <c r="L1" s="106">
        <f>'Orçamento - GLOBAL'!L1</f>
        <v>2</v>
      </c>
      <c r="N1" s="1"/>
      <c r="O1" s="1"/>
      <c r="P1" s="1"/>
      <c r="Q1" s="78"/>
      <c r="R1" s="1"/>
      <c r="T1" s="1"/>
      <c r="U1" s="1"/>
      <c r="V1" s="1"/>
      <c r="W1" s="78"/>
      <c r="X1" s="1"/>
    </row>
    <row r="2" spans="1:24" s="10" customFormat="1" ht="16.2" thickBot="1" x14ac:dyDescent="0.3">
      <c r="A2" s="87"/>
      <c r="B2" s="248" t="s">
        <v>2</v>
      </c>
      <c r="C2" s="248"/>
      <c r="D2" s="287" t="s">
        <v>1407</v>
      </c>
      <c r="E2" s="249"/>
      <c r="F2" s="250"/>
      <c r="G2" s="249"/>
      <c r="H2" s="249"/>
      <c r="I2" s="249"/>
      <c r="J2" s="251"/>
      <c r="K2" s="104" t="s">
        <v>28</v>
      </c>
      <c r="L2" s="105" t="s">
        <v>29</v>
      </c>
      <c r="N2" s="59"/>
      <c r="O2" s="59"/>
      <c r="P2" s="59"/>
      <c r="Q2" s="59"/>
      <c r="R2" s="59"/>
      <c r="T2" s="59"/>
      <c r="U2" s="59"/>
      <c r="V2" s="59"/>
      <c r="W2" s="59"/>
      <c r="X2" s="59"/>
    </row>
    <row r="3" spans="1:24" s="10" customFormat="1" ht="13.8" x14ac:dyDescent="0.25">
      <c r="A3" s="87"/>
      <c r="B3" s="252" t="s">
        <v>4</v>
      </c>
      <c r="C3" s="252"/>
      <c r="D3" s="288" t="s">
        <v>1386</v>
      </c>
      <c r="E3" s="254"/>
      <c r="F3" s="253"/>
      <c r="G3" s="289" t="s">
        <v>287</v>
      </c>
      <c r="H3" s="254"/>
      <c r="I3" s="290">
        <v>45259</v>
      </c>
      <c r="J3" s="254"/>
      <c r="K3" s="474" t="s">
        <v>30</v>
      </c>
      <c r="L3" s="476">
        <f>J83</f>
        <v>63069.859999999993</v>
      </c>
      <c r="N3" s="492" t="s">
        <v>31</v>
      </c>
      <c r="O3" s="493"/>
      <c r="P3" s="493"/>
      <c r="Q3" s="493"/>
      <c r="R3" s="494"/>
      <c r="T3" s="478" t="s">
        <v>32</v>
      </c>
      <c r="U3" s="479"/>
      <c r="V3" s="479"/>
      <c r="W3" s="479"/>
      <c r="X3" s="480"/>
    </row>
    <row r="4" spans="1:24" s="10" customFormat="1" ht="13.5" customHeight="1" thickBot="1" x14ac:dyDescent="0.3">
      <c r="A4" s="87"/>
      <c r="B4" s="147" t="s">
        <v>243</v>
      </c>
      <c r="C4" s="127"/>
      <c r="D4" s="148" t="str">
        <f>IF(L1=1, "COM DESONERAÇÃO","SEM DESONERAÇÃO")</f>
        <v>SEM DESONERAÇÃO</v>
      </c>
      <c r="E4" s="127"/>
      <c r="F4" s="146"/>
      <c r="G4" s="291" t="s">
        <v>3</v>
      </c>
      <c r="H4" s="127"/>
      <c r="I4" s="292">
        <f>'Orçamento - GLOBAL'!I4</f>
        <v>0.21190000000000001</v>
      </c>
      <c r="J4" s="292">
        <v>0.16239999999999999</v>
      </c>
      <c r="K4" s="475"/>
      <c r="L4" s="477"/>
      <c r="M4" s="118"/>
      <c r="N4" s="495"/>
      <c r="O4" s="496"/>
      <c r="P4" s="496"/>
      <c r="Q4" s="496"/>
      <c r="R4" s="497"/>
      <c r="T4" s="481"/>
      <c r="U4" s="482"/>
      <c r="V4" s="482"/>
      <c r="W4" s="482"/>
      <c r="X4" s="483"/>
    </row>
    <row r="5" spans="1:24" s="10" customFormat="1" ht="7.5" customHeight="1" thickBot="1" x14ac:dyDescent="0.3">
      <c r="A5" s="87"/>
      <c r="B5" s="76"/>
      <c r="C5" s="107"/>
      <c r="D5" s="45"/>
      <c r="E5" s="46"/>
      <c r="F5" s="47"/>
      <c r="G5" s="48"/>
      <c r="H5" s="59"/>
      <c r="I5" s="49"/>
      <c r="J5" s="50"/>
      <c r="K5" s="59"/>
      <c r="N5" s="59"/>
      <c r="O5" s="59"/>
      <c r="P5" s="59"/>
      <c r="Q5" s="59"/>
      <c r="R5" s="59"/>
      <c r="T5" s="59"/>
      <c r="U5" s="59"/>
      <c r="V5" s="59"/>
      <c r="W5" s="59"/>
      <c r="X5" s="59"/>
    </row>
    <row r="6" spans="1:24" s="10" customFormat="1" ht="15" customHeight="1" x14ac:dyDescent="0.25">
      <c r="A6" s="87"/>
      <c r="B6" s="458" t="s">
        <v>6</v>
      </c>
      <c r="C6" s="458" t="s">
        <v>33</v>
      </c>
      <c r="D6" s="460" t="s">
        <v>7</v>
      </c>
      <c r="E6" s="458" t="s">
        <v>8</v>
      </c>
      <c r="F6" s="458" t="s">
        <v>34</v>
      </c>
      <c r="G6" s="462" t="s">
        <v>10</v>
      </c>
      <c r="H6" s="470" t="s">
        <v>11</v>
      </c>
      <c r="I6" s="472" t="s">
        <v>232</v>
      </c>
      <c r="J6" s="466" t="s">
        <v>233</v>
      </c>
      <c r="K6" s="61"/>
      <c r="L6" s="161" t="s">
        <v>37</v>
      </c>
      <c r="N6" s="488" t="s">
        <v>38</v>
      </c>
      <c r="O6" s="488" t="s">
        <v>39</v>
      </c>
      <c r="P6" s="488" t="s">
        <v>40</v>
      </c>
      <c r="Q6" s="488" t="s">
        <v>35</v>
      </c>
      <c r="R6" s="490" t="s">
        <v>36</v>
      </c>
      <c r="T6" s="484" t="s">
        <v>38</v>
      </c>
      <c r="U6" s="484" t="s">
        <v>39</v>
      </c>
      <c r="V6" s="484" t="s">
        <v>40</v>
      </c>
      <c r="W6" s="484" t="s">
        <v>35</v>
      </c>
      <c r="X6" s="486" t="s">
        <v>36</v>
      </c>
    </row>
    <row r="7" spans="1:24" s="10" customFormat="1" ht="12" customHeight="1" thickBot="1" x14ac:dyDescent="0.3">
      <c r="A7" s="87"/>
      <c r="B7" s="459"/>
      <c r="C7" s="459"/>
      <c r="D7" s="461"/>
      <c r="E7" s="459"/>
      <c r="F7" s="459"/>
      <c r="G7" s="463"/>
      <c r="H7" s="471"/>
      <c r="I7" s="473"/>
      <c r="J7" s="467"/>
      <c r="K7" s="59"/>
      <c r="N7" s="489"/>
      <c r="O7" s="489"/>
      <c r="P7" s="489"/>
      <c r="Q7" s="489"/>
      <c r="R7" s="491"/>
      <c r="T7" s="485"/>
      <c r="U7" s="485"/>
      <c r="V7" s="485"/>
      <c r="W7" s="485"/>
      <c r="X7" s="487"/>
    </row>
    <row r="8" spans="1:24" ht="5.25" customHeight="1" x14ac:dyDescent="0.3">
      <c r="B8" s="51"/>
      <c r="C8" s="51"/>
      <c r="D8" s="51"/>
      <c r="E8" s="51"/>
      <c r="F8" s="51"/>
      <c r="G8" s="51"/>
      <c r="I8" s="51"/>
      <c r="J8" s="52"/>
    </row>
    <row r="9" spans="1:24" s="6" customFormat="1" ht="14.4" x14ac:dyDescent="0.25">
      <c r="A9" s="88"/>
      <c r="B9" s="162" t="s">
        <v>13</v>
      </c>
      <c r="C9" s="162"/>
      <c r="D9" s="163"/>
      <c r="E9" s="164" t="s">
        <v>239</v>
      </c>
      <c r="F9" s="165"/>
      <c r="G9" s="166"/>
      <c r="H9" s="166"/>
      <c r="I9" s="166"/>
      <c r="J9" s="266">
        <f>SUM(J10:J14)</f>
        <v>19420.5</v>
      </c>
      <c r="K9" s="63">
        <f>J9</f>
        <v>19420.5</v>
      </c>
      <c r="L9" s="167" t="str">
        <f t="shared" ref="L9:L15" si="0">IF(J9&gt;0,"X",IF(G9&gt;0,"X",""))</f>
        <v>X</v>
      </c>
      <c r="M9" s="25"/>
      <c r="N9" s="166"/>
      <c r="O9" s="166"/>
      <c r="P9" s="166"/>
      <c r="Q9" s="166"/>
      <c r="R9" s="166"/>
      <c r="T9" s="166"/>
      <c r="U9" s="166"/>
      <c r="V9" s="166"/>
      <c r="W9" s="166"/>
      <c r="X9" s="166"/>
    </row>
    <row r="10" spans="1:24" ht="43.2" hidden="1" x14ac:dyDescent="0.25">
      <c r="A10" s="85" t="s">
        <v>41</v>
      </c>
      <c r="B10" s="119" t="s">
        <v>42</v>
      </c>
      <c r="C10" s="168" t="s">
        <v>236</v>
      </c>
      <c r="D10" s="120">
        <v>103689</v>
      </c>
      <c r="E10" s="121" t="s">
        <v>1429</v>
      </c>
      <c r="F10" s="169" t="s">
        <v>44</v>
      </c>
      <c r="G10" s="122"/>
      <c r="H10" s="299">
        <f t="shared" ref="H10:H14" si="1">IF($L$1=1,R10,X10)</f>
        <v>315.97000000000003</v>
      </c>
      <c r="I10" s="170">
        <f t="shared" ref="I10:I14" si="2">ROUND(H10*(1+$I$4),2)</f>
        <v>382.92</v>
      </c>
      <c r="J10" s="171">
        <f t="shared" ref="J10:J14" si="3">ROUND(I10*G10,2)</f>
        <v>0</v>
      </c>
      <c r="L10" s="123" t="str">
        <f t="shared" si="0"/>
        <v/>
      </c>
      <c r="M10" s="26"/>
      <c r="N10" s="132"/>
      <c r="O10" s="132"/>
      <c r="P10" s="132"/>
      <c r="Q10" s="132"/>
      <c r="R10" s="133">
        <v>310.98</v>
      </c>
      <c r="T10" s="134"/>
      <c r="U10" s="134"/>
      <c r="V10" s="134"/>
      <c r="W10" s="134"/>
      <c r="X10" s="135">
        <v>315.97000000000003</v>
      </c>
    </row>
    <row r="11" spans="1:24" ht="13.5" hidden="1" customHeight="1" x14ac:dyDescent="0.25">
      <c r="A11" s="89" t="s">
        <v>41</v>
      </c>
      <c r="B11" s="119" t="s">
        <v>45</v>
      </c>
      <c r="C11" s="168" t="s">
        <v>43</v>
      </c>
      <c r="D11" s="120">
        <v>512050</v>
      </c>
      <c r="E11" s="121" t="str">
        <f>IF($D11&lt;&gt;"",IF($C11="Comp.",VLOOKUP($D11,Composição!$B$8:$V$79,4,0),VLOOKUP($D11,'Com Desoneração'!$A$2:$H$1054,2,0)),"")</f>
        <v>Demolição mecânica de pavimento</v>
      </c>
      <c r="F11" s="169" t="s">
        <v>46</v>
      </c>
      <c r="G11" s="122"/>
      <c r="H11" s="299">
        <f t="shared" si="1"/>
        <v>54.512799999999999</v>
      </c>
      <c r="I11" s="170">
        <f t="shared" si="2"/>
        <v>66.06</v>
      </c>
      <c r="J11" s="171">
        <f t="shared" si="3"/>
        <v>0</v>
      </c>
      <c r="L11" s="123" t="str">
        <f t="shared" si="0"/>
        <v/>
      </c>
      <c r="M11" s="26"/>
      <c r="N11" s="132">
        <f>IF($D11&lt;&gt;"",IF($C11="Comp.",VLOOKUP($D11,Composição!$B$8:$V$79,13,0),VLOOKUP($D11,'Com Desoneração'!$A$2:$H$1054,4,0)),"")</f>
        <v>39</v>
      </c>
      <c r="O11" s="132">
        <f>IF($D11&lt;&gt;"",IF($C11="Comp.",VLOOKUP($D11,Composição!$B$8:$V$79,14,0),VLOOKUP($D11,'Com Desoneração'!$A$2:$H$1054,5,0)),"")</f>
        <v>0</v>
      </c>
      <c r="P11" s="132">
        <f>IF($D11&lt;&gt;"",IF($C11="Comp.",VLOOKUP($D11,Composição!$B$8:$V$79,15,0),VLOOKUP($D11,'Com Desoneração'!$A$2:$H$1054,6,0)),"")</f>
        <v>0</v>
      </c>
      <c r="Q11" s="132">
        <f>Transporte!K$26</f>
        <v>12.6128</v>
      </c>
      <c r="R11" s="133">
        <f t="shared" ref="R11:R12" si="4">SUM(N11:Q11)</f>
        <v>51.6128</v>
      </c>
      <c r="T11" s="134">
        <f>IF($D11&lt;&gt;"",IF($C11="Comp.",VLOOKUP($D11,Composição!$B$8:$V$79,18,0),VLOOKUP($D11,'Sem Desoneração'!$A$2:$H$1054,4,0)),"")</f>
        <v>41.9</v>
      </c>
      <c r="U11" s="134">
        <f>IF($D11&lt;&gt;"",IF($C11="Comp.",VLOOKUP($D11,Composição!$B$8:$V$79,19,0),VLOOKUP($D11,'Sem Desoneração'!$A$2:$H$1054,5,0)),"")</f>
        <v>0</v>
      </c>
      <c r="V11" s="134">
        <f>IF($D11&lt;&gt;"",IF($C11="Comp.",VLOOKUP($D11,Composição!$B$8:$V$79,20,0),VLOOKUP($D11,'Sem Desoneração'!$A$2:$H$1054,6,0)),"")</f>
        <v>0</v>
      </c>
      <c r="W11" s="134">
        <f>Transporte!K$26</f>
        <v>12.6128</v>
      </c>
      <c r="X11" s="135">
        <f t="shared" ref="X11:X14" si="5">SUM(T11:W11)</f>
        <v>54.512799999999999</v>
      </c>
    </row>
    <row r="12" spans="1:24" ht="14.4" hidden="1" x14ac:dyDescent="0.25">
      <c r="A12" s="89" t="s">
        <v>41</v>
      </c>
      <c r="B12" s="119" t="s">
        <v>47</v>
      </c>
      <c r="C12" s="168" t="s">
        <v>43</v>
      </c>
      <c r="D12" s="120">
        <v>606700</v>
      </c>
      <c r="E12" s="121" t="str">
        <f>IF($D12&lt;&gt;"",IF($C12="Comp.",VLOOKUP($D12,Composição!$B$8:$V$79,4,0),VLOOKUP($D12,'Com Desoneração'!$A$2:$H$1054,2,0)),"")</f>
        <v>Demolição de concreto simples</v>
      </c>
      <c r="F12" s="169" t="s">
        <v>46</v>
      </c>
      <c r="G12" s="122"/>
      <c r="H12" s="299">
        <f t="shared" si="1"/>
        <v>160.65280000000001</v>
      </c>
      <c r="I12" s="170">
        <f t="shared" si="2"/>
        <v>194.7</v>
      </c>
      <c r="J12" s="171">
        <f t="shared" si="3"/>
        <v>0</v>
      </c>
      <c r="L12" s="123" t="str">
        <f t="shared" si="0"/>
        <v/>
      </c>
      <c r="M12" s="26"/>
      <c r="N12" s="132">
        <f>IF($D12&lt;&gt;"",IF($C12="Comp.",VLOOKUP($D12,Composição!$B$8:$V$79,13,0),VLOOKUP($D12,'Com Desoneração'!$A$2:$H$1054,4,0)),"")</f>
        <v>133.06</v>
      </c>
      <c r="O12" s="132">
        <f>IF($D12&lt;&gt;"",IF($C12="Comp.",VLOOKUP($D12,Composição!$B$8:$V$79,14,0),VLOOKUP($D12,'Com Desoneração'!$A$2:$H$1054,5,0)),"")</f>
        <v>2.4900000000000002</v>
      </c>
      <c r="P12" s="132">
        <f>IF($D12&lt;&gt;"",IF($C12="Comp.",VLOOKUP($D12,Composição!$B$8:$V$79,15,0),VLOOKUP($D12,'Com Desoneração'!$A$2:$H$1054,6,0)),"")</f>
        <v>0</v>
      </c>
      <c r="Q12" s="132">
        <f>Transporte!K$26</f>
        <v>12.6128</v>
      </c>
      <c r="R12" s="133">
        <f t="shared" si="4"/>
        <v>148.1628</v>
      </c>
      <c r="T12" s="134">
        <f>IF($D12&lt;&gt;"",IF($C12="Comp.",VLOOKUP($D12,Composição!$B$8:$V$79,18,0),VLOOKUP($D12,'Sem Desoneração'!$A$2:$H$1054,4,0)),"")</f>
        <v>145.55000000000001</v>
      </c>
      <c r="U12" s="134">
        <f>IF($D12&lt;&gt;"",IF($C12="Comp.",VLOOKUP($D12,Composição!$B$8:$V$79,19,0),VLOOKUP($D12,'Sem Desoneração'!$A$2:$H$1054,5,0)),"")</f>
        <v>2.4900000000000002</v>
      </c>
      <c r="V12" s="134">
        <f>IF($D12&lt;&gt;"",IF($C12="Comp.",VLOOKUP($D12,Composição!$B$8:$V$79,20,0),VLOOKUP($D12,'Sem Desoneração'!$A$2:$H$1054,6,0)),"")</f>
        <v>0</v>
      </c>
      <c r="W12" s="134">
        <f>Transporte!K$26</f>
        <v>12.6128</v>
      </c>
      <c r="X12" s="135">
        <f t="shared" si="5"/>
        <v>160.65280000000001</v>
      </c>
    </row>
    <row r="13" spans="1:24" ht="27.6" x14ac:dyDescent="0.25">
      <c r="A13" s="89" t="s">
        <v>41</v>
      </c>
      <c r="B13" s="119" t="s">
        <v>48</v>
      </c>
      <c r="C13" s="168" t="s">
        <v>1364</v>
      </c>
      <c r="D13" s="120" t="s">
        <v>1371</v>
      </c>
      <c r="E13" s="121" t="s">
        <v>1414</v>
      </c>
      <c r="F13" s="169" t="s">
        <v>54</v>
      </c>
      <c r="G13" s="122">
        <v>14</v>
      </c>
      <c r="H13" s="299">
        <f t="shared" ref="H13" si="6">IF($L$1=1,R13,X13)</f>
        <v>14.06</v>
      </c>
      <c r="I13" s="170">
        <f t="shared" ref="I13" si="7">ROUND(H13*(1+$I$4),2)</f>
        <v>17.04</v>
      </c>
      <c r="J13" s="171">
        <f t="shared" ref="J13" si="8">ROUND(I13*G13,2)</f>
        <v>238.56</v>
      </c>
      <c r="L13" s="123" t="str">
        <f t="shared" ref="L13" si="9">IF(J13&gt;0,"X",IF(G13&gt;0,"X",""))</f>
        <v>X</v>
      </c>
      <c r="M13" s="26"/>
      <c r="N13" s="132">
        <v>12.72</v>
      </c>
      <c r="O13" s="132"/>
      <c r="P13" s="132"/>
      <c r="Q13" s="132"/>
      <c r="R13" s="133">
        <f t="shared" ref="R13" si="10">SUM(N13:Q13)</f>
        <v>12.72</v>
      </c>
      <c r="T13" s="134">
        <v>14.06</v>
      </c>
      <c r="U13" s="134"/>
      <c r="V13" s="134"/>
      <c r="W13" s="134"/>
      <c r="X13" s="135">
        <f t="shared" ref="X13" si="11">SUM(T13:W13)</f>
        <v>14.06</v>
      </c>
    </row>
    <row r="14" spans="1:24" ht="14.4" x14ac:dyDescent="0.25">
      <c r="A14" s="89" t="s">
        <v>41</v>
      </c>
      <c r="B14" s="119" t="s">
        <v>1413</v>
      </c>
      <c r="C14" s="168" t="s">
        <v>43</v>
      </c>
      <c r="D14" s="120">
        <v>844000</v>
      </c>
      <c r="E14" s="121" t="str">
        <f>IF($D14&lt;&gt;"",IF($C14="Comp.",VLOOKUP($D14,Composição!$B$8:$V$79,4,0),VLOOKUP($D14,'Com Desoneração'!$A$2:$H$1054,2,0)),"")</f>
        <v>Remanejamento postes linha transmissão</v>
      </c>
      <c r="F14" s="169" t="s">
        <v>53</v>
      </c>
      <c r="G14" s="122">
        <v>3</v>
      </c>
      <c r="H14" s="299">
        <f t="shared" si="1"/>
        <v>5276</v>
      </c>
      <c r="I14" s="170">
        <f t="shared" si="2"/>
        <v>6393.98</v>
      </c>
      <c r="J14" s="171">
        <f t="shared" si="3"/>
        <v>19181.939999999999</v>
      </c>
      <c r="L14" s="123" t="str">
        <f t="shared" si="0"/>
        <v>X</v>
      </c>
      <c r="M14" s="26"/>
      <c r="N14" s="132">
        <f>IF($D14&lt;&gt;"",IF($C14="Comp.",VLOOKUP($D14,Composição!$B$8:$V$79,13,0),VLOOKUP($D14,'Com Desoneração'!$A$2:$H$1054,4,0)),"")</f>
        <v>4792.28</v>
      </c>
      <c r="O14" s="132">
        <f>IF($D14&lt;&gt;"",IF($C14="Comp.",VLOOKUP($D14,Composição!$B$8:$V$79,14,0),VLOOKUP($D14,'Com Desoneração'!$A$2:$H$1054,5,0)),"")</f>
        <v>0</v>
      </c>
      <c r="P14" s="132">
        <f>IF($D14&lt;&gt;"",IF($C14="Comp.",VLOOKUP($D14,Composição!$B$8:$V$79,15,0),VLOOKUP($D14,'Com Desoneração'!$A$2:$H$1054,6,0)),"")</f>
        <v>0</v>
      </c>
      <c r="Q14" s="132">
        <f>IF($D14&lt;&gt;"",IF($C14="Comp.",VLOOKUP($D14,Composição!$B$8:$V$79,17,0),VLOOKUP($D14,'Com Desoneração'!$A$2:$H$1054,8,0)),"")</f>
        <v>0</v>
      </c>
      <c r="R14" s="133">
        <f t="shared" ref="R14" si="12">SUM(N14:Q14)</f>
        <v>4792.28</v>
      </c>
      <c r="T14" s="134">
        <f>IF($D14&lt;&gt;"",IF($C14="Comp.",VLOOKUP($D14,Composição!$B$8:$V$79,18,0),VLOOKUP($D14,'Sem Desoneração'!$A$2:$H$1054,4,0)),"")</f>
        <v>5276</v>
      </c>
      <c r="U14" s="134">
        <f>IF($D14&lt;&gt;"",IF($C14="Comp.",VLOOKUP($D14,Composição!$B$8:$V$79,19,0),VLOOKUP($D14,'Sem Desoneração'!$A$2:$H$1054,5,0)),"")</f>
        <v>0</v>
      </c>
      <c r="V14" s="134">
        <f>IF($D14&lt;&gt;"",IF($C14="Comp.",VLOOKUP($D14,Composição!$B$8:$V$79,20,0),VLOOKUP($D14,'Sem Desoneração'!$A$2:$H$1054,6,0)),"")</f>
        <v>0</v>
      </c>
      <c r="W14" s="134">
        <f>IF($D14&lt;&gt;"",IF($C14="Comp.",VLOOKUP($D14,Composição!$B$8:$V$79,17,0),VLOOKUP($D14,'Sem Desoneração'!$A$2:$H$1054,8,0)),"")</f>
        <v>0</v>
      </c>
      <c r="X14" s="135">
        <f t="shared" si="5"/>
        <v>5276</v>
      </c>
    </row>
    <row r="15" spans="1:24" s="6" customFormat="1" ht="15" hidden="1" customHeight="1" x14ac:dyDescent="0.25">
      <c r="A15" s="88"/>
      <c r="B15" s="162" t="s">
        <v>14</v>
      </c>
      <c r="C15" s="162"/>
      <c r="D15" s="163"/>
      <c r="E15" s="164" t="s">
        <v>15</v>
      </c>
      <c r="F15" s="165"/>
      <c r="G15" s="166"/>
      <c r="H15" s="100"/>
      <c r="I15" s="166"/>
      <c r="J15" s="266">
        <f>SUM(J16:J19)</f>
        <v>0</v>
      </c>
      <c r="K15" s="63">
        <f>J15</f>
        <v>0</v>
      </c>
      <c r="L15" s="167" t="str">
        <f t="shared" si="0"/>
        <v/>
      </c>
      <c r="M15" s="25"/>
      <c r="N15" s="166"/>
      <c r="O15" s="166"/>
      <c r="P15" s="166"/>
      <c r="Q15" s="166"/>
      <c r="R15" s="166"/>
      <c r="T15" s="166"/>
      <c r="U15" s="166"/>
      <c r="V15" s="166"/>
      <c r="W15" s="166"/>
      <c r="X15" s="166"/>
    </row>
    <row r="16" spans="1:24" ht="14.4" hidden="1" x14ac:dyDescent="0.25">
      <c r="A16" s="89" t="s">
        <v>41</v>
      </c>
      <c r="B16" s="119" t="s">
        <v>55</v>
      </c>
      <c r="C16" s="168" t="s">
        <v>43</v>
      </c>
      <c r="D16" s="120">
        <v>511200</v>
      </c>
      <c r="E16" s="121" t="str">
        <f>IF($D16&lt;&gt;"",IF($C16="Comp.",VLOOKUP($D16,Composição!$B$8:$V$79,4,0),VLOOKUP($D16,'Com Desoneração'!$A$2:$H$1054,2,0)),"")</f>
        <v>Regularização compac.subleito 100% PN (B)</v>
      </c>
      <c r="F16" s="169" t="s">
        <v>44</v>
      </c>
      <c r="G16" s="122"/>
      <c r="H16" s="299">
        <f>IF($L$1=1,R16,X16)</f>
        <v>4.6399999999999997</v>
      </c>
      <c r="I16" s="170">
        <f>ROUND(H16*(1+$I$4),2)</f>
        <v>5.62</v>
      </c>
      <c r="J16" s="171">
        <f>ROUND(I16*G16,2)</f>
        <v>0</v>
      </c>
      <c r="L16" s="123" t="str">
        <f>IF(J16&gt;0,"X",IF(G16&gt;0,"X",""))</f>
        <v/>
      </c>
      <c r="M16" s="26"/>
      <c r="N16" s="132">
        <f>IF($D16&lt;&gt;"",IF($C16="Comp.",VLOOKUP($D16,Composição!$B$8:$V$79,13,0),VLOOKUP($D16,'Com Desoneração'!$A$2:$H$1054,4,0)),"")</f>
        <v>4.45</v>
      </c>
      <c r="O16" s="132">
        <f>IF($D16&lt;&gt;"",IF($C16="Comp.",VLOOKUP($D16,Composição!$B$8:$V$79,14,0),VLOOKUP($D16,'Com Desoneração'!$A$2:$H$1054,5,0)),"")</f>
        <v>0</v>
      </c>
      <c r="P16" s="132">
        <f>IF($D16&lt;&gt;"",IF($C16="Comp.",VLOOKUP($D16,Composição!$B$8:$V$79,15,0),VLOOKUP($D16,'Com Desoneração'!$A$2:$H$1054,6,0)),"")</f>
        <v>0</v>
      </c>
      <c r="Q16" s="132">
        <f>IF($D16&lt;&gt;"",IF($C16="Comp.",VLOOKUP($D16,Composição!$B$8:$V$79,17,0),VLOOKUP($D16,'Com Desoneração'!$A$2:$H$1054,8,0)),"")</f>
        <v>0</v>
      </c>
      <c r="R16" s="133">
        <f t="shared" ref="R16:R18" si="13">SUM(N16:Q16)</f>
        <v>4.45</v>
      </c>
      <c r="T16" s="134">
        <f>IF($D16&lt;&gt;"",IF($C16="Comp.",VLOOKUP($D16,Composição!$B$8:$V$79,18,0),VLOOKUP($D16,'Sem Desoneração'!$A$2:$H$1054,4,0)),"")</f>
        <v>4.6399999999999997</v>
      </c>
      <c r="U16" s="134">
        <f>IF($D16&lt;&gt;"",IF($C16="Comp.",VLOOKUP($D16,Composição!$B$8:$V$79,19,0),VLOOKUP($D16,'Sem Desoneração'!$A$2:$H$1054,5,0)),"")</f>
        <v>0</v>
      </c>
      <c r="V16" s="134">
        <f>IF($D16&lt;&gt;"",IF($C16="Comp.",VLOOKUP($D16,Composição!$B$8:$V$79,20,0),VLOOKUP($D16,'Sem Desoneração'!$A$2:$H$1054,6,0)),"")</f>
        <v>0</v>
      </c>
      <c r="W16" s="134">
        <f>IF($D16&lt;&gt;"",IF($C16="Comp.",VLOOKUP($D16,Composição!$B$8:$V$79,17,0),VLOOKUP($D16,'Sem Desoneração'!$A$2:$H$1054,8,0)),"")</f>
        <v>0</v>
      </c>
      <c r="X16" s="135">
        <f t="shared" ref="X16:X18" si="14">SUM(T16:W16)</f>
        <v>4.6399999999999997</v>
      </c>
    </row>
    <row r="17" spans="1:24" ht="14.4" hidden="1" x14ac:dyDescent="0.25">
      <c r="A17" s="89" t="s">
        <v>41</v>
      </c>
      <c r="B17" s="119" t="s">
        <v>56</v>
      </c>
      <c r="C17" s="168" t="s">
        <v>43</v>
      </c>
      <c r="D17" s="120">
        <v>410200</v>
      </c>
      <c r="E17" s="121" t="str">
        <f>IF($D17&lt;&gt;"",IF($C17="Comp.",VLOOKUP($D17,Composição!$B$8:$V$79,4,0),VLOOKUP($D17,'Com Desoneração'!$A$2:$H$1054,2,0)),"")</f>
        <v>Esc. carga e transp. 1a. cat.     0-200m</v>
      </c>
      <c r="F17" s="169" t="s">
        <v>46</v>
      </c>
      <c r="G17" s="122"/>
      <c r="H17" s="299">
        <f>IF($L$1=1,R17,X17)</f>
        <v>8.33</v>
      </c>
      <c r="I17" s="170">
        <f>ROUND(H17*(1+$I$4),2)</f>
        <v>10.1</v>
      </c>
      <c r="J17" s="171">
        <f>ROUND(I17*G17,2)</f>
        <v>0</v>
      </c>
      <c r="L17" s="123" t="str">
        <f>IF(J17&gt;0,"X",IF(G17&gt;0,"X",""))</f>
        <v/>
      </c>
      <c r="M17" s="26"/>
      <c r="N17" s="132">
        <f>IF($D17&lt;&gt;"",IF($C17="Comp.",VLOOKUP($D17,Composição!$B$8:$V$79,13,0),VLOOKUP($D17,'Com Desoneração'!$A$2:$H$1054,4,0)),"")</f>
        <v>7.96</v>
      </c>
      <c r="O17" s="132">
        <f>IF($D17&lt;&gt;"",IF($C17="Comp.",VLOOKUP($D17,Composição!$B$8:$V$79,14,0),VLOOKUP($D17,'Com Desoneração'!$A$2:$H$1054,5,0)),"")</f>
        <v>0</v>
      </c>
      <c r="P17" s="132">
        <f>IF($D17&lt;&gt;"",IF($C17="Comp.",VLOOKUP($D17,Composição!$B$8:$V$79,15,0),VLOOKUP($D17,'Com Desoneração'!$A$2:$H$1054,6,0)),"")</f>
        <v>0</v>
      </c>
      <c r="Q17" s="132">
        <f>IF($D17&lt;&gt;"",IF($C17="Comp.",VLOOKUP($D17,Composição!$B$8:$V$79,17,0),VLOOKUP($D17,'Com Desoneração'!$A$2:$H$1054,8,0)),"")</f>
        <v>0</v>
      </c>
      <c r="R17" s="133">
        <f t="shared" si="13"/>
        <v>7.96</v>
      </c>
      <c r="T17" s="134">
        <f>IF($D17&lt;&gt;"",IF($C17="Comp.",VLOOKUP($D17,Composição!$B$8:$V$79,18,0),VLOOKUP($D17,'Sem Desoneração'!$A$2:$H$1054,4,0)),"")</f>
        <v>8.33</v>
      </c>
      <c r="U17" s="134">
        <f>IF($D17&lt;&gt;"",IF($C17="Comp.",VLOOKUP($D17,Composição!$B$8:$V$79,19,0),VLOOKUP($D17,'Sem Desoneração'!$A$2:$H$1054,5,0)),"")</f>
        <v>0</v>
      </c>
      <c r="V17" s="134">
        <f>IF($D17&lt;&gt;"",IF($C17="Comp.",VLOOKUP($D17,Composição!$B$8:$V$79,20,0),VLOOKUP($D17,'Sem Desoneração'!$A$2:$H$1054,6,0)),"")</f>
        <v>0</v>
      </c>
      <c r="W17" s="134">
        <f>IF($D17&lt;&gt;"",IF($C17="Comp.",VLOOKUP($D17,Composição!$B$8:$V$79,17,0),VLOOKUP($D17,'Sem Desoneração'!$A$2:$H$1054,8,0)),"")</f>
        <v>0</v>
      </c>
      <c r="X17" s="135">
        <f t="shared" si="14"/>
        <v>8.33</v>
      </c>
    </row>
    <row r="18" spans="1:24" ht="14.4" hidden="1" x14ac:dyDescent="0.25">
      <c r="A18" s="89" t="s">
        <v>41</v>
      </c>
      <c r="B18" s="119" t="s">
        <v>57</v>
      </c>
      <c r="C18" s="168" t="s">
        <v>43</v>
      </c>
      <c r="D18" s="120">
        <v>401950</v>
      </c>
      <c r="E18" s="121" t="str">
        <f>IF($D18&lt;&gt;"",IF($C18="Comp.",VLOOKUP($D18,Composição!$B$8:$V$79,4,0),VLOOKUP($D18,'Com Desoneração'!$A$2:$H$1054,2,0)),"")</f>
        <v>Compactação de aterros  95% PN (B)</v>
      </c>
      <c r="F18" s="169" t="s">
        <v>46</v>
      </c>
      <c r="G18" s="122"/>
      <c r="H18" s="299">
        <f>IF($L$1=1,R18,X18)</f>
        <v>5.54</v>
      </c>
      <c r="I18" s="170">
        <f>ROUND(H18*(1+$I$4),2)</f>
        <v>6.71</v>
      </c>
      <c r="J18" s="171">
        <f>ROUND(I18*G18,2)</f>
        <v>0</v>
      </c>
      <c r="L18" s="123" t="str">
        <f>IF(J18&gt;0,"X",IF(G18&gt;0,"X",""))</f>
        <v/>
      </c>
      <c r="M18" s="26"/>
      <c r="N18" s="132">
        <f>IF($D18&lt;&gt;"",IF($C18="Comp.",VLOOKUP($D18,Composição!$B$8:$V$79,13,0),VLOOKUP($D18,'Com Desoneração'!$A$2:$H$1054,4,0)),"")</f>
        <v>5.37</v>
      </c>
      <c r="O18" s="132">
        <f>IF($D18&lt;&gt;"",IF($C18="Comp.",VLOOKUP($D18,Composição!$B$8:$V$79,14,0),VLOOKUP($D18,'Com Desoneração'!$A$2:$H$1054,5,0)),"")</f>
        <v>0</v>
      </c>
      <c r="P18" s="132">
        <f>IF($D18&lt;&gt;"",IF($C18="Comp.",VLOOKUP($D18,Composição!$B$8:$V$79,15,0),VLOOKUP($D18,'Com Desoneração'!$A$2:$H$1054,6,0)),"")</f>
        <v>0</v>
      </c>
      <c r="Q18" s="132">
        <f>IF($D18&lt;&gt;"",IF($C18="Comp.",VLOOKUP($D18,Composição!$B$8:$V$79,17,0),VLOOKUP($D18,'Com Desoneração'!$A$2:$H$1054,8,0)),"")</f>
        <v>0</v>
      </c>
      <c r="R18" s="133">
        <f t="shared" si="13"/>
        <v>5.37</v>
      </c>
      <c r="T18" s="134">
        <f>IF($D18&lt;&gt;"",IF($C18="Comp.",VLOOKUP($D18,Composição!$B$8:$V$79,18,0),VLOOKUP($D18,'Sem Desoneração'!$A$2:$H$1054,4,0)),"")</f>
        <v>5.54</v>
      </c>
      <c r="U18" s="134">
        <f>IF($D18&lt;&gt;"",IF($C18="Comp.",VLOOKUP($D18,Composição!$B$8:$V$79,19,0),VLOOKUP($D18,'Sem Desoneração'!$A$2:$H$1054,5,0)),"")</f>
        <v>0</v>
      </c>
      <c r="V18" s="134">
        <f>IF($D18&lt;&gt;"",IF($C18="Comp.",VLOOKUP($D18,Composição!$B$8:$V$79,20,0),VLOOKUP($D18,'Sem Desoneração'!$A$2:$H$1054,6,0)),"")</f>
        <v>0</v>
      </c>
      <c r="W18" s="134">
        <f>IF($D18&lt;&gt;"",IF($C18="Comp.",VLOOKUP($D18,Composição!$B$8:$V$79,17,0),VLOOKUP($D18,'Sem Desoneração'!$A$2:$H$1054,8,0)),"")</f>
        <v>0</v>
      </c>
      <c r="X18" s="135">
        <f t="shared" si="14"/>
        <v>5.54</v>
      </c>
    </row>
    <row r="19" spans="1:24" ht="14.4" hidden="1" x14ac:dyDescent="0.25">
      <c r="A19" s="89" t="s">
        <v>41</v>
      </c>
      <c r="B19" s="119" t="s">
        <v>58</v>
      </c>
      <c r="C19" s="168" t="s">
        <v>43</v>
      </c>
      <c r="D19" s="120">
        <v>416010</v>
      </c>
      <c r="E19" s="121" t="str">
        <f>IF($D19&lt;&gt;"",IF($C19="Comp.",VLOOKUP($D19,Composição!$B$8:$V$79,4,0),VLOOKUP($D19,'Com Desoneração'!$A$2:$H$1054,2,0)),"")</f>
        <v>Esc. carga e transp. 1a. cat.  5000-6000m</v>
      </c>
      <c r="F19" s="169" t="s">
        <v>46</v>
      </c>
      <c r="G19" s="122"/>
      <c r="H19" s="299">
        <f>IF($L$1=1,R19,X19)</f>
        <v>19.8</v>
      </c>
      <c r="I19" s="170">
        <f>ROUND(H19*(1+$I$4),2)</f>
        <v>24</v>
      </c>
      <c r="J19" s="171">
        <f>ROUND(I19*G19,2)</f>
        <v>0</v>
      </c>
      <c r="L19" s="123" t="str">
        <f>IF(J19&gt;0,"X",IF(G19&gt;0,"X",""))</f>
        <v/>
      </c>
      <c r="M19" s="26"/>
      <c r="N19" s="132">
        <f>IF($D19&lt;&gt;"",IF($C19="Comp.",VLOOKUP($D19,Composição!$B$8:$V$79,13,0),VLOOKUP($D19,'Com Desoneração'!$A$2:$H$1054,4,0)),"")</f>
        <v>19.27</v>
      </c>
      <c r="O19" s="132">
        <f>IF($D19&lt;&gt;"",IF($C19="Comp.",VLOOKUP($D19,Composição!$B$8:$V$79,14,0),VLOOKUP($D19,'Com Desoneração'!$A$2:$H$1054,5,0)),"")</f>
        <v>0</v>
      </c>
      <c r="P19" s="132">
        <f>IF($D19&lt;&gt;"",IF($C19="Comp.",VLOOKUP($D19,Composição!$B$8:$V$79,15,0),VLOOKUP($D19,'Com Desoneração'!$A$2:$H$1054,6,0)),"")</f>
        <v>0</v>
      </c>
      <c r="Q19" s="132">
        <v>0</v>
      </c>
      <c r="R19" s="133">
        <f t="shared" ref="R19" si="15">SUM(N19:Q19)</f>
        <v>19.27</v>
      </c>
      <c r="T19" s="134">
        <f>IF($D19&lt;&gt;"",IF($C19="Comp.",VLOOKUP($D19,Composição!$B$8:$V$79,18,0),VLOOKUP($D19,'Sem Desoneração'!$A$2:$H$1054,4,0)),"")</f>
        <v>19.8</v>
      </c>
      <c r="U19" s="134">
        <f>IF($D19&lt;&gt;"",IF($C19="Comp.",VLOOKUP($D19,Composição!$B$8:$V$79,19,0),VLOOKUP($D19,'Sem Desoneração'!$A$2:$H$1054,5,0)),"")</f>
        <v>0</v>
      </c>
      <c r="V19" s="134">
        <f>IF($D19&lt;&gt;"",IF($C19="Comp.",VLOOKUP($D19,Composição!$B$8:$V$79,20,0),VLOOKUP($D19,'Sem Desoneração'!$A$2:$H$1054,6,0)),"")</f>
        <v>0</v>
      </c>
      <c r="W19" s="134">
        <v>0</v>
      </c>
      <c r="X19" s="135">
        <f t="shared" ref="X19" si="16">SUM(T19:W19)</f>
        <v>19.8</v>
      </c>
    </row>
    <row r="20" spans="1:24" ht="15" hidden="1" customHeight="1" x14ac:dyDescent="0.25">
      <c r="B20" s="162" t="s">
        <v>16</v>
      </c>
      <c r="C20" s="162"/>
      <c r="D20" s="163"/>
      <c r="E20" s="164" t="s">
        <v>17</v>
      </c>
      <c r="F20" s="165"/>
      <c r="G20" s="166"/>
      <c r="H20" s="100"/>
      <c r="I20" s="166"/>
      <c r="J20" s="266">
        <f>SUM(J21:J40)</f>
        <v>0</v>
      </c>
      <c r="K20" s="63">
        <f>J20</f>
        <v>0</v>
      </c>
      <c r="L20" s="167" t="str">
        <f t="shared" ref="L20:L71" si="17">IF(J20&gt;0,"X",IF(G20&gt;0,"X",""))</f>
        <v/>
      </c>
      <c r="M20" s="25"/>
      <c r="N20" s="166"/>
      <c r="O20" s="166"/>
      <c r="P20" s="166"/>
      <c r="Q20" s="166"/>
      <c r="R20" s="166"/>
      <c r="T20" s="166"/>
      <c r="U20" s="166"/>
      <c r="V20" s="166"/>
      <c r="W20" s="166"/>
      <c r="X20" s="166"/>
    </row>
    <row r="21" spans="1:24" ht="14.4" hidden="1" x14ac:dyDescent="0.25">
      <c r="A21" s="89" t="s">
        <v>41</v>
      </c>
      <c r="B21" s="119" t="s">
        <v>59</v>
      </c>
      <c r="C21" s="168" t="s">
        <v>43</v>
      </c>
      <c r="D21" s="120">
        <v>600600</v>
      </c>
      <c r="E21" s="121" t="str">
        <f>IF($D21&lt;&gt;"",IF($C21="Comp.",VLOOKUP($D21,Composição!$B$8:$V$79,4,0),VLOOKUP($D21,'Com Desoneração'!$A$2:$H$1054,2,0)),"")</f>
        <v>Escavação valas de drenagem 1a. cat.</v>
      </c>
      <c r="F21" s="169" t="s">
        <v>46</v>
      </c>
      <c r="G21" s="122"/>
      <c r="H21" s="299">
        <f t="shared" ref="H21:H65" si="18">IF($L$1=1,R21,X21)</f>
        <v>18.559999999999999</v>
      </c>
      <c r="I21" s="170">
        <f t="shared" ref="I21:I40" si="19">ROUND(H21*(1+$I$4),2)</f>
        <v>22.49</v>
      </c>
      <c r="J21" s="171">
        <f t="shared" ref="J21:J31" si="20">ROUND(I21*G21,2)</f>
        <v>0</v>
      </c>
      <c r="L21" s="123" t="str">
        <f t="shared" si="17"/>
        <v/>
      </c>
      <c r="M21" s="26"/>
      <c r="N21" s="132">
        <f>IF($D21&lt;&gt;"",IF($C21="Comp.",VLOOKUP($D21,Composição!$B$8:$V$79,13,0),VLOOKUP($D21,'Com Desoneração'!$A$2:$H$1054,4,0)),"")</f>
        <v>17.559999999999999</v>
      </c>
      <c r="O21" s="132">
        <f>IF($D21&lt;&gt;"",IF($C21="Comp.",VLOOKUP($D21,Composição!$B$8:$V$79,14,0),VLOOKUP($D21,'Com Desoneração'!$A$2:$H$1054,5,0)),"")</f>
        <v>0</v>
      </c>
      <c r="P21" s="132">
        <f>IF($D21&lt;&gt;"",IF($C21="Comp.",VLOOKUP($D21,Composição!$B$8:$V$79,15,0),VLOOKUP($D21,'Com Desoneração'!$A$2:$H$1054,6,0)),"")</f>
        <v>0</v>
      </c>
      <c r="Q21" s="132">
        <f>IF($D21&lt;&gt;"",IF($C21="Comp.",VLOOKUP($D21,Composição!$B$8:$V$79,17,0),VLOOKUP($D21,'Com Desoneração'!$A$2:$H$1054,8,0)),"")</f>
        <v>0</v>
      </c>
      <c r="R21" s="133">
        <f t="shared" ref="R21:R37" si="21">SUM(N21:Q21)</f>
        <v>17.559999999999999</v>
      </c>
      <c r="T21" s="134">
        <f>IF($D21&lt;&gt;"",IF($C21="Comp.",VLOOKUP($D21,Composição!$B$8:$V$79,18,0),VLOOKUP($D21,'Sem Desoneração'!$A$2:$H$1054,4,0)),"")</f>
        <v>18.559999999999999</v>
      </c>
      <c r="U21" s="134">
        <f>IF($D21&lt;&gt;"",IF($C21="Comp.",VLOOKUP($D21,Composição!$B$8:$V$79,19,0),VLOOKUP($D21,'Sem Desoneração'!$A$2:$H$1054,5,0)),"")</f>
        <v>0</v>
      </c>
      <c r="V21" s="134">
        <f>IF($D21&lt;&gt;"",IF($C21="Comp.",VLOOKUP($D21,Composição!$B$8:$V$79,20,0),VLOOKUP($D21,'Sem Desoneração'!$A$2:$H$1054,6,0)),"")</f>
        <v>0</v>
      </c>
      <c r="W21" s="134">
        <f>IF($D21&lt;&gt;"",IF($C21="Comp.",VLOOKUP($D21,Composição!$B$8:$V$79,17,0),VLOOKUP($D21,'Sem Desoneração'!$A$2:$H$1054,8,0)),"")</f>
        <v>0</v>
      </c>
      <c r="X21" s="135">
        <f t="shared" ref="X21:X37" si="22">SUM(T21:W21)</f>
        <v>18.559999999999999</v>
      </c>
    </row>
    <row r="22" spans="1:24" ht="14.4" hidden="1" x14ac:dyDescent="0.25">
      <c r="A22" s="89" t="s">
        <v>41</v>
      </c>
      <c r="B22" s="119" t="s">
        <v>60</v>
      </c>
      <c r="C22" s="168" t="s">
        <v>43</v>
      </c>
      <c r="D22" s="120">
        <v>601200</v>
      </c>
      <c r="E22" s="121" t="str">
        <f>IF($D22&lt;&gt;"",IF($C22="Comp.",VLOOKUP($D22,Composição!$B$8:$V$79,4,0),VLOOKUP($D22,'Com Desoneração'!$A$2:$H$1054,2,0)),"")</f>
        <v>Reaterro e apiloamento mecânico</v>
      </c>
      <c r="F22" s="169" t="s">
        <v>46</v>
      </c>
      <c r="G22" s="122"/>
      <c r="H22" s="299">
        <f t="shared" si="18"/>
        <v>34.119999999999997</v>
      </c>
      <c r="I22" s="170">
        <f t="shared" si="19"/>
        <v>41.35</v>
      </c>
      <c r="J22" s="171">
        <f t="shared" si="20"/>
        <v>0</v>
      </c>
      <c r="L22" s="123" t="str">
        <f t="shared" si="17"/>
        <v/>
      </c>
      <c r="M22" s="26"/>
      <c r="N22" s="132">
        <f>IF($D22&lt;&gt;"",IF($C22="Comp.",VLOOKUP($D22,Composição!$B$8:$V$79,13,0),VLOOKUP($D22,'Com Desoneração'!$A$2:$H$1054,4,0)),"")</f>
        <v>29.61</v>
      </c>
      <c r="O22" s="132">
        <f>IF($D22&lt;&gt;"",IF($C22="Comp.",VLOOKUP($D22,Composição!$B$8:$V$79,14,0),VLOOKUP($D22,'Com Desoneração'!$A$2:$H$1054,5,0)),"")</f>
        <v>0</v>
      </c>
      <c r="P22" s="132">
        <f>IF($D22&lt;&gt;"",IF($C22="Comp.",VLOOKUP($D22,Composição!$B$8:$V$79,15,0),VLOOKUP($D22,'Com Desoneração'!$A$2:$H$1054,6,0)),"")</f>
        <v>0</v>
      </c>
      <c r="Q22" s="132">
        <f>IF($D22&lt;&gt;"",IF($C22="Comp.",VLOOKUP($D22,Composição!$B$8:$V$79,17,0),VLOOKUP($D22,'Com Desoneração'!$A$2:$H$1054,8,0)),"")</f>
        <v>0</v>
      </c>
      <c r="R22" s="133">
        <f t="shared" si="21"/>
        <v>29.61</v>
      </c>
      <c r="T22" s="134">
        <f>IF($D22&lt;&gt;"",IF($C22="Comp.",VLOOKUP($D22,Composição!$B$8:$V$79,18,0),VLOOKUP($D22,'Sem Desoneração'!$A$2:$H$1054,4,0)),"")</f>
        <v>34.119999999999997</v>
      </c>
      <c r="U22" s="134">
        <f>IF($D22&lt;&gt;"",IF($C22="Comp.",VLOOKUP($D22,Composição!$B$8:$V$79,19,0),VLOOKUP($D22,'Sem Desoneração'!$A$2:$H$1054,5,0)),"")</f>
        <v>0</v>
      </c>
      <c r="V22" s="134">
        <f>IF($D22&lt;&gt;"",IF($C22="Comp.",VLOOKUP($D22,Composição!$B$8:$V$79,20,0),VLOOKUP($D22,'Sem Desoneração'!$A$2:$H$1054,6,0)),"")</f>
        <v>0</v>
      </c>
      <c r="W22" s="134">
        <f>IF($D22&lt;&gt;"",IF($C22="Comp.",VLOOKUP($D22,Composição!$B$8:$V$79,17,0),VLOOKUP($D22,'Sem Desoneração'!$A$2:$H$1054,8,0)),"")</f>
        <v>0</v>
      </c>
      <c r="X22" s="135">
        <f t="shared" si="22"/>
        <v>34.119999999999997</v>
      </c>
    </row>
    <row r="23" spans="1:24" ht="43.2" hidden="1" x14ac:dyDescent="0.25">
      <c r="A23" s="89" t="s">
        <v>41</v>
      </c>
      <c r="B23" s="119" t="s">
        <v>61</v>
      </c>
      <c r="C23" s="168" t="s">
        <v>236</v>
      </c>
      <c r="D23" s="120">
        <v>100975</v>
      </c>
      <c r="E23" s="121" t="s">
        <v>1449</v>
      </c>
      <c r="F23" s="169" t="s">
        <v>46</v>
      </c>
      <c r="G23" s="122">
        <f>(G21-G22)</f>
        <v>0</v>
      </c>
      <c r="H23" s="299">
        <f t="shared" ref="H23" si="23">IF($L$1=1,R23,X23)</f>
        <v>9.1300000000000008</v>
      </c>
      <c r="I23" s="170">
        <f t="shared" ref="I23" si="24">ROUND(H23*(1+$I$4),2)</f>
        <v>11.06</v>
      </c>
      <c r="J23" s="171">
        <f t="shared" ref="J23" si="25">ROUND(I23*G23,2)</f>
        <v>0</v>
      </c>
      <c r="L23" s="123" t="str">
        <f t="shared" ref="L23" si="26">IF(J23&gt;0,"X",IF(G23&gt;0,"X",""))</f>
        <v/>
      </c>
      <c r="M23" s="26"/>
      <c r="N23" s="132">
        <v>8.9700000000000006</v>
      </c>
      <c r="O23" s="132"/>
      <c r="P23" s="132"/>
      <c r="Q23" s="132"/>
      <c r="R23" s="133">
        <f t="shared" ref="R23" si="27">SUM(N23:Q23)</f>
        <v>8.9700000000000006</v>
      </c>
      <c r="T23" s="134">
        <v>9.1300000000000008</v>
      </c>
      <c r="U23" s="134"/>
      <c r="V23" s="134"/>
      <c r="W23" s="134"/>
      <c r="X23" s="135">
        <f t="shared" ref="X23" si="28">SUM(T23:W23)</f>
        <v>9.1300000000000008</v>
      </c>
    </row>
    <row r="24" spans="1:24" ht="28.8" hidden="1" x14ac:dyDescent="0.25">
      <c r="A24" s="89" t="s">
        <v>41</v>
      </c>
      <c r="B24" s="119" t="s">
        <v>62</v>
      </c>
      <c r="C24" s="168" t="s">
        <v>236</v>
      </c>
      <c r="D24" s="120">
        <v>95876</v>
      </c>
      <c r="E24" s="412" t="s">
        <v>1450</v>
      </c>
      <c r="F24" s="169" t="s">
        <v>1451</v>
      </c>
      <c r="G24" s="354">
        <f>(G21-G22)*DMT!J$34</f>
        <v>0</v>
      </c>
      <c r="H24" s="299">
        <f t="shared" si="18"/>
        <v>2.1800000000000002</v>
      </c>
      <c r="I24" s="170">
        <f t="shared" si="19"/>
        <v>2.64</v>
      </c>
      <c r="J24" s="171">
        <f t="shared" si="20"/>
        <v>0</v>
      </c>
      <c r="L24" s="123" t="str">
        <f t="shared" si="17"/>
        <v/>
      </c>
      <c r="M24" s="26"/>
      <c r="N24" s="132">
        <v>2.15</v>
      </c>
      <c r="O24" s="132"/>
      <c r="P24" s="132"/>
      <c r="Q24" s="132"/>
      <c r="R24" s="133">
        <f t="shared" ref="R24" si="29">SUM(N24:Q24)</f>
        <v>2.15</v>
      </c>
      <c r="T24" s="134">
        <v>2.1800000000000002</v>
      </c>
      <c r="U24" s="134"/>
      <c r="V24" s="134"/>
      <c r="W24" s="134"/>
      <c r="X24" s="135">
        <f t="shared" ref="X24" si="30">SUM(T24:W24)</f>
        <v>2.1800000000000002</v>
      </c>
    </row>
    <row r="25" spans="1:24" ht="28.8" hidden="1" x14ac:dyDescent="0.25">
      <c r="A25" s="89" t="s">
        <v>41</v>
      </c>
      <c r="B25" s="119" t="s">
        <v>63</v>
      </c>
      <c r="C25" s="168" t="s">
        <v>49</v>
      </c>
      <c r="D25" s="120" t="s">
        <v>50</v>
      </c>
      <c r="E25" s="121" t="str">
        <f>IF($D25&lt;&gt;"",IF($C25="Comp.",VLOOKUP($D25,Composição!$B$8:$V$79,4,0),VLOOKUP($D25,'Com Desoneração'!$A$2:$H$1054,2,0)),"")</f>
        <v>Reaterro e Apiloamento Mecânico, com saibro reaproveitado da pista existente</v>
      </c>
      <c r="F25" s="169" t="s">
        <v>46</v>
      </c>
      <c r="G25" s="122"/>
      <c r="H25" s="299">
        <f t="shared" si="18"/>
        <v>34.119999999999997</v>
      </c>
      <c r="I25" s="170">
        <f t="shared" si="19"/>
        <v>41.35</v>
      </c>
      <c r="J25" s="171">
        <f t="shared" si="20"/>
        <v>0</v>
      </c>
      <c r="L25" s="123" t="str">
        <f t="shared" si="17"/>
        <v/>
      </c>
      <c r="M25" s="26"/>
      <c r="N25" s="132">
        <f>IF($D25&lt;&gt;"",IF($C25="Comp.",VLOOKUP($D25,Composição!$B$8:$V$79,13,0),VLOOKUP($D25,'Com Desoneração'!$A$2:$H$1054,4,0)),"")</f>
        <v>29.61</v>
      </c>
      <c r="O25" s="132">
        <f>IF($D25&lt;&gt;"",IF($C25="Comp.",VLOOKUP($D25,Composição!$B$8:$V$79,14,0),VLOOKUP($D25,'Com Desoneração'!$A$2:$H$1054,5,0)),"")</f>
        <v>0</v>
      </c>
      <c r="P25" s="132">
        <f>IF($D25&lt;&gt;"",IF($C25="Comp.",VLOOKUP($D25,Composição!$B$8:$V$79,15,0),VLOOKUP($D25,'Com Desoneração'!$A$2:$H$1054,6,0)),"")</f>
        <v>0</v>
      </c>
      <c r="Q25" s="132">
        <f>IF($D25&lt;&gt;"",IF($C25="Comp.",VLOOKUP($D25,Composição!$B$8:$V$79,17,0),VLOOKUP($D25,'Com Desoneração'!$A$2:$H$1054,8,0)),"")</f>
        <v>0</v>
      </c>
      <c r="R25" s="133">
        <f t="shared" si="21"/>
        <v>29.61</v>
      </c>
      <c r="T25" s="134">
        <f>IF($D25&lt;&gt;"",IF($C25="Comp.",VLOOKUP($D25,Composição!$B$8:$V$79,18,0),VLOOKUP($D25,'Sem Desoneração'!$A$2:$H$1054,4,0)),"")</f>
        <v>34.119999999999997</v>
      </c>
      <c r="U25" s="134">
        <f>IF($D25&lt;&gt;"",IF($C25="Comp.",VLOOKUP($D25,Composição!$B$8:$V$79,19,0),VLOOKUP($D25,'Sem Desoneração'!$A$2:$H$1054,5,0)),"")</f>
        <v>0</v>
      </c>
      <c r="V25" s="134">
        <f>IF($D25&lt;&gt;"",IF($C25="Comp.",VLOOKUP($D25,Composição!$B$8:$V$79,20,0),VLOOKUP($D25,'Sem Desoneração'!$A$2:$H$1054,6,0)),"")</f>
        <v>0</v>
      </c>
      <c r="W25" s="134">
        <f>IF($D25&lt;&gt;"",IF($C25="Comp.",VLOOKUP($D25,Composição!$B$8:$V$79,17,0),VLOOKUP($D25,'Sem Desoneração'!$A$2:$H$1054,8,0)),"")</f>
        <v>0</v>
      </c>
      <c r="X25" s="135">
        <f t="shared" si="22"/>
        <v>34.119999999999997</v>
      </c>
    </row>
    <row r="26" spans="1:24" ht="14.4" hidden="1" x14ac:dyDescent="0.25">
      <c r="A26" s="89" t="s">
        <v>41</v>
      </c>
      <c r="B26" s="119" t="s">
        <v>66</v>
      </c>
      <c r="C26" s="168" t="s">
        <v>43</v>
      </c>
      <c r="D26" s="120">
        <v>606500</v>
      </c>
      <c r="E26" s="121" t="str">
        <f>IF($D26&lt;&gt;"",IF($C26="Comp.",VLOOKUP($D26,Composição!$B$8:$V$79,4,0),VLOOKUP($D26,'Com Desoneração'!$A$2:$H$1054,2,0)),"")</f>
        <v>Demolição de alvenaria</v>
      </c>
      <c r="F26" s="169" t="s">
        <v>46</v>
      </c>
      <c r="G26" s="122"/>
      <c r="H26" s="299">
        <f t="shared" si="18"/>
        <v>195.0728</v>
      </c>
      <c r="I26" s="170">
        <f t="shared" si="19"/>
        <v>236.41</v>
      </c>
      <c r="J26" s="171">
        <f t="shared" si="20"/>
        <v>0</v>
      </c>
      <c r="L26" s="123" t="str">
        <f t="shared" si="17"/>
        <v/>
      </c>
      <c r="M26" s="26"/>
      <c r="N26" s="132">
        <f>IF($D26&lt;&gt;"",IF($C26="Comp.",VLOOKUP($D26,Composição!$B$8:$V$79,13,0),VLOOKUP($D26,'Com Desoneração'!$A$2:$H$1054,4,0)),"")</f>
        <v>157.75</v>
      </c>
      <c r="O26" s="132">
        <f>IF($D26&lt;&gt;"",IF($C26="Comp.",VLOOKUP($D26,Composição!$B$8:$V$79,14,0),VLOOKUP($D26,'Com Desoneração'!$A$2:$H$1054,5,0)),"")</f>
        <v>0</v>
      </c>
      <c r="P26" s="132">
        <f>IF($D26&lt;&gt;"",IF($C26="Comp.",VLOOKUP($D26,Composição!$B$8:$V$79,15,0),VLOOKUP($D26,'Com Desoneração'!$A$2:$H$1054,6,0)),"")</f>
        <v>0</v>
      </c>
      <c r="Q26" s="132">
        <f>Transporte!K$26</f>
        <v>12.6128</v>
      </c>
      <c r="R26" s="133">
        <f t="shared" si="21"/>
        <v>170.36279999999999</v>
      </c>
      <c r="T26" s="134">
        <f>IF($D26&lt;&gt;"",IF($C26="Comp.",VLOOKUP($D26,Composição!$B$8:$V$79,18,0),VLOOKUP($D26,'Sem Desoneração'!$A$2:$H$1054,4,0)),"")</f>
        <v>182.46</v>
      </c>
      <c r="U26" s="134">
        <f>IF($D26&lt;&gt;"",IF($C26="Comp.",VLOOKUP($D26,Composição!$B$8:$V$79,19,0),VLOOKUP($D26,'Sem Desoneração'!$A$2:$H$1054,5,0)),"")</f>
        <v>0</v>
      </c>
      <c r="V26" s="134">
        <f>IF($D26&lt;&gt;"",IF($C26="Comp.",VLOOKUP($D26,Composição!$B$8:$V$79,20,0),VLOOKUP($D26,'Sem Desoneração'!$A$2:$H$1054,6,0)),"")</f>
        <v>0</v>
      </c>
      <c r="W26" s="134">
        <f>Transporte!K$26</f>
        <v>12.6128</v>
      </c>
      <c r="X26" s="135">
        <f t="shared" si="22"/>
        <v>195.0728</v>
      </c>
    </row>
    <row r="27" spans="1:24" ht="14.4" hidden="1" x14ac:dyDescent="0.25">
      <c r="A27" s="89" t="s">
        <v>41</v>
      </c>
      <c r="B27" s="119" t="s">
        <v>67</v>
      </c>
      <c r="C27" s="168" t="s">
        <v>43</v>
      </c>
      <c r="D27" s="120">
        <v>630400</v>
      </c>
      <c r="E27" s="121" t="str">
        <f>IF($D27&lt;&gt;"",IF($C27="Comp.",VLOOKUP($D27,Composição!$B$8:$V$79,4,0),VLOOKUP($D27,'Com Desoneração'!$A$2:$H$1054,2,0)),"")</f>
        <v>Remoção de bueiro 0,40m</v>
      </c>
      <c r="F27" s="169" t="s">
        <v>54</v>
      </c>
      <c r="G27" s="122"/>
      <c r="H27" s="299">
        <f t="shared" si="18"/>
        <v>19.809999999999999</v>
      </c>
      <c r="I27" s="170">
        <f t="shared" si="19"/>
        <v>24.01</v>
      </c>
      <c r="J27" s="171">
        <f t="shared" si="20"/>
        <v>0</v>
      </c>
      <c r="L27" s="123" t="str">
        <f t="shared" si="17"/>
        <v/>
      </c>
      <c r="M27" s="26"/>
      <c r="N27" s="132">
        <f>IF($D27&lt;&gt;"",IF($C27="Comp.",VLOOKUP($D27,Composição!$B$8:$V$79,13,0),VLOOKUP($D27,'Com Desoneração'!$A$2:$H$1054,4,0)),"")</f>
        <v>18.579999999999998</v>
      </c>
      <c r="O27" s="132">
        <f>IF($D27&lt;&gt;"",IF($C27="Comp.",VLOOKUP($D27,Composição!$B$8:$V$79,14,0),VLOOKUP($D27,'Com Desoneração'!$A$2:$H$1054,5,0)),"")</f>
        <v>0</v>
      </c>
      <c r="P27" s="132">
        <f>IF($D27&lt;&gt;"",IF($C27="Comp.",VLOOKUP($D27,Composição!$B$8:$V$79,15,0),VLOOKUP($D27,'Com Desoneração'!$A$2:$H$1054,6,0)),"")</f>
        <v>0</v>
      </c>
      <c r="Q27" s="132">
        <f>IF($D27&lt;&gt;"",IF($C27="Comp.",VLOOKUP($D27,Composição!$B$8:$V$79,17,0),VLOOKUP($D27,'Com Desoneração'!$A$2:$H$1054,8,0)),"")</f>
        <v>0</v>
      </c>
      <c r="R27" s="133">
        <f t="shared" si="21"/>
        <v>18.579999999999998</v>
      </c>
      <c r="T27" s="134">
        <f>IF($D27&lt;&gt;"",IF($C27="Comp.",VLOOKUP($D27,Composição!$B$8:$V$79,18,0),VLOOKUP($D27,'Sem Desoneração'!$A$2:$H$1054,4,0)),"")</f>
        <v>19.809999999999999</v>
      </c>
      <c r="U27" s="134">
        <f>IF($D27&lt;&gt;"",IF($C27="Comp.",VLOOKUP($D27,Composição!$B$8:$V$79,19,0),VLOOKUP($D27,'Sem Desoneração'!$A$2:$H$1054,5,0)),"")</f>
        <v>0</v>
      </c>
      <c r="V27" s="134">
        <f>IF($D27&lt;&gt;"",IF($C27="Comp.",VLOOKUP($D27,Composição!$B$8:$V$79,20,0),VLOOKUP($D27,'Sem Desoneração'!$A$2:$H$1054,6,0)),"")</f>
        <v>0</v>
      </c>
      <c r="W27" s="134">
        <f>IF($D27&lt;&gt;"",IF($C27="Comp.",VLOOKUP($D27,Composição!$B$8:$V$79,17,0),VLOOKUP($D27,'Sem Desoneração'!$A$2:$H$1054,8,0)),"")</f>
        <v>0</v>
      </c>
      <c r="X27" s="135">
        <f t="shared" si="22"/>
        <v>19.809999999999999</v>
      </c>
    </row>
    <row r="28" spans="1:24" ht="57.6" hidden="1" x14ac:dyDescent="0.25">
      <c r="A28" s="89" t="s">
        <v>41</v>
      </c>
      <c r="B28" s="119" t="s">
        <v>70</v>
      </c>
      <c r="C28" s="168" t="s">
        <v>1364</v>
      </c>
      <c r="D28" s="120">
        <v>95568</v>
      </c>
      <c r="E28" s="121" t="s">
        <v>1428</v>
      </c>
      <c r="F28" s="169" t="s">
        <v>54</v>
      </c>
      <c r="G28" s="122"/>
      <c r="H28" s="299">
        <f t="shared" si="18"/>
        <v>94.32</v>
      </c>
      <c r="I28" s="170">
        <f t="shared" si="19"/>
        <v>114.31</v>
      </c>
      <c r="J28" s="171">
        <f t="shared" si="20"/>
        <v>0</v>
      </c>
      <c r="L28" s="123" t="str">
        <f t="shared" si="17"/>
        <v/>
      </c>
      <c r="M28" s="26"/>
      <c r="N28" s="132"/>
      <c r="O28" s="132"/>
      <c r="P28" s="132"/>
      <c r="Q28" s="132"/>
      <c r="R28" s="133">
        <v>90.74</v>
      </c>
      <c r="T28" s="134"/>
      <c r="U28" s="134"/>
      <c r="V28" s="134"/>
      <c r="W28" s="134"/>
      <c r="X28" s="135">
        <v>94.32</v>
      </c>
    </row>
    <row r="29" spans="1:24" ht="57.6" hidden="1" x14ac:dyDescent="0.25">
      <c r="A29" s="89" t="s">
        <v>41</v>
      </c>
      <c r="B29" s="119" t="s">
        <v>1455</v>
      </c>
      <c r="C29" s="168" t="s">
        <v>1364</v>
      </c>
      <c r="D29" s="120">
        <v>92210</v>
      </c>
      <c r="E29" s="121" t="s">
        <v>1427</v>
      </c>
      <c r="F29" s="169" t="s">
        <v>54</v>
      </c>
      <c r="G29" s="122"/>
      <c r="H29" s="299">
        <f t="shared" si="18"/>
        <v>144.79</v>
      </c>
      <c r="I29" s="170">
        <f t="shared" si="19"/>
        <v>175.47</v>
      </c>
      <c r="J29" s="171">
        <f t="shared" si="20"/>
        <v>0</v>
      </c>
      <c r="L29" s="123" t="str">
        <f t="shared" si="17"/>
        <v/>
      </c>
      <c r="M29" s="26"/>
      <c r="N29" s="132"/>
      <c r="O29" s="132"/>
      <c r="P29" s="132"/>
      <c r="Q29" s="132"/>
      <c r="R29" s="133">
        <v>141.21</v>
      </c>
      <c r="T29" s="134"/>
      <c r="U29" s="134"/>
      <c r="V29" s="134"/>
      <c r="W29" s="134"/>
      <c r="X29" s="135">
        <v>144.79</v>
      </c>
    </row>
    <row r="30" spans="1:24" ht="43.2" hidden="1" x14ac:dyDescent="0.25">
      <c r="A30" s="89" t="s">
        <v>41</v>
      </c>
      <c r="B30" s="119" t="s">
        <v>72</v>
      </c>
      <c r="C30" s="168" t="s">
        <v>49</v>
      </c>
      <c r="D30" s="120" t="s">
        <v>1432</v>
      </c>
      <c r="E30" s="121" t="str">
        <f>IF($D30&lt;&gt;"",IF($C30="Comp.",VLOOKUP($D30,Composição!$B$8:$V$79,4,0),VLOOKUP($D30,'Com Desoneração'!$A$2:$H$1054,2,0)),"")</f>
        <v>Fornecimento e assentamento de tubo de concreto simples - PS1, diâmetro de 600 mm, ponta e bolsa, em local com baixo nível de interferências</v>
      </c>
      <c r="F30" s="169" t="s">
        <v>53</v>
      </c>
      <c r="G30" s="122"/>
      <c r="H30" s="299">
        <f t="shared" ref="H30" si="31">IF($L$1=1,R30,X30)</f>
        <v>167.30401999999998</v>
      </c>
      <c r="I30" s="170">
        <f t="shared" ref="I30" si="32">ROUND(H30*(1+$I$4),2)</f>
        <v>202.76</v>
      </c>
      <c r="J30" s="171">
        <f>ROUND(I30*G30,2)</f>
        <v>0</v>
      </c>
      <c r="L30" s="123" t="str">
        <f t="shared" ref="L30" si="33">IF(J30&gt;0,"X",IF(G30&gt;0,"X",""))</f>
        <v/>
      </c>
      <c r="M30" s="26"/>
      <c r="N30" s="132">
        <f>IF($D30&lt;&gt;"",IF($C30="Comp.",VLOOKUP($D30,Composição!$B$8:$V$79,13,0),VLOOKUP($D30,'Com Desoneração'!$A$2:$H$1054,4,0)),"")</f>
        <v>95.378220000000013</v>
      </c>
      <c r="O30" s="132">
        <f>IF($D30&lt;&gt;"",IF($C30="Comp.",VLOOKUP($D30,Composição!$B$8:$V$79,14,0),VLOOKUP($D30,'Com Desoneração'!$A$2:$H$1054,5,0)),"")</f>
        <v>65.397000000000006</v>
      </c>
      <c r="P30" s="132">
        <f>IF($D30&lt;&gt;"",IF($C30="Comp.",VLOOKUP($D30,Composição!$B$8:$V$79,15,0),VLOOKUP($D30,'Com Desoneração'!$A$2:$H$1054,6,0)),"")</f>
        <v>27.120240000000003</v>
      </c>
      <c r="Q30" s="132">
        <f>IF($D30&lt;&gt;"",IF($C30="Comp.",VLOOKUP($D30,Composição!$B$8:$V$79,17,0),VLOOKUP($D30,'Com Desoneração'!$A$2:$H$1054,8,0)),"")</f>
        <v>0</v>
      </c>
      <c r="R30" s="133">
        <f t="shared" ref="R30" si="34">SUM(N30:Q30)</f>
        <v>187.89546000000001</v>
      </c>
      <c r="T30" s="134">
        <f>IF($D30&lt;&gt;"",IF($C30="Comp.",VLOOKUP($D30,Composição!$B$8:$V$79,18,0),VLOOKUP($D30,'Sem Desoneração'!$A$2:$H$1054,4,0)),"")</f>
        <v>101.79777</v>
      </c>
      <c r="U30" s="134">
        <f>IF($D30&lt;&gt;"",IF($C30="Comp.",VLOOKUP($D30,Composição!$B$8:$V$79,19,0),VLOOKUP($D30,'Sem Desoneração'!$A$2:$H$1054,5,0)),"")</f>
        <v>65.506249999999994</v>
      </c>
      <c r="V30" s="134">
        <f>IF($D30&lt;&gt;"",IF($C30="Comp.",VLOOKUP($D30,Composição!$B$8:$V$79,20,0),VLOOKUP($D30,'Sem Desoneração'!$A$2:$H$1054,6,0)),"")</f>
        <v>0</v>
      </c>
      <c r="W30" s="134">
        <f>IF($D30&lt;&gt;"",IF($C30="Comp.",VLOOKUP($D30,Composição!$B$8:$V$79,17,0),VLOOKUP($D30,'Sem Desoneração'!$A$2:$H$1054,8,0)),"")</f>
        <v>0</v>
      </c>
      <c r="X30" s="135">
        <f t="shared" ref="X30" si="35">SUM(T30:W30)</f>
        <v>167.30401999999998</v>
      </c>
    </row>
    <row r="31" spans="1:24" ht="57.6" hidden="1" x14ac:dyDescent="0.25">
      <c r="A31" s="89" t="s">
        <v>41</v>
      </c>
      <c r="B31" s="119" t="s">
        <v>73</v>
      </c>
      <c r="C31" s="168" t="s">
        <v>1364</v>
      </c>
      <c r="D31" s="120">
        <v>92212</v>
      </c>
      <c r="E31" s="121" t="s">
        <v>1426</v>
      </c>
      <c r="F31" s="169" t="s">
        <v>54</v>
      </c>
      <c r="G31" s="122"/>
      <c r="H31" s="299">
        <f t="shared" si="18"/>
        <v>251.01</v>
      </c>
      <c r="I31" s="170">
        <f t="shared" si="19"/>
        <v>304.2</v>
      </c>
      <c r="J31" s="171">
        <f t="shared" si="20"/>
        <v>0</v>
      </c>
      <c r="L31" s="123" t="str">
        <f t="shared" si="17"/>
        <v/>
      </c>
      <c r="M31" s="26"/>
      <c r="N31" s="132"/>
      <c r="O31" s="132"/>
      <c r="P31" s="132"/>
      <c r="Q31" s="132"/>
      <c r="R31" s="133">
        <v>245.89</v>
      </c>
      <c r="T31" s="134"/>
      <c r="U31" s="134"/>
      <c r="V31" s="134"/>
      <c r="W31" s="134"/>
      <c r="X31" s="135">
        <v>251.01</v>
      </c>
    </row>
    <row r="32" spans="1:24" ht="14.4" hidden="1" x14ac:dyDescent="0.25">
      <c r="A32" s="89" t="s">
        <v>41</v>
      </c>
      <c r="B32" s="119" t="s">
        <v>74</v>
      </c>
      <c r="C32" s="168" t="s">
        <v>49</v>
      </c>
      <c r="D32" s="120" t="s">
        <v>51</v>
      </c>
      <c r="E32" s="121" t="str">
        <f>IF($D32&lt;&gt;"",IF($C32="Comp.",VLOOKUP($D32,Composição!$B$8:$V$79,4,0),VLOOKUP($D32,'Com Desoneração'!$A$2:$H$1054,2,0)),"")</f>
        <v>Caixa de Captação Com Grelha de Concreto</v>
      </c>
      <c r="F32" s="169" t="s">
        <v>53</v>
      </c>
      <c r="G32" s="122"/>
      <c r="H32" s="299">
        <f t="shared" si="18"/>
        <v>1543.2696000000001</v>
      </c>
      <c r="I32" s="170">
        <f t="shared" si="19"/>
        <v>1870.29</v>
      </c>
      <c r="J32" s="171">
        <f>ROUND(I32*G32,2)</f>
        <v>0</v>
      </c>
      <c r="L32" s="123" t="str">
        <f t="shared" si="17"/>
        <v/>
      </c>
      <c r="M32" s="26"/>
      <c r="N32" s="132">
        <f>IF($D32&lt;&gt;"",IF($C32="Comp.",VLOOKUP($D32,Composição!$B$8:$V$79,13,0),VLOOKUP($D32,'Com Desoneração'!$A$2:$H$1054,4,0)),"")</f>
        <v>548.18020000000001</v>
      </c>
      <c r="O32" s="132">
        <f>IF($D32&lt;&gt;"",IF($C32="Comp.",VLOOKUP($D32,Composição!$B$8:$V$79,14,0),VLOOKUP($D32,'Com Desoneração'!$A$2:$H$1054,5,0)),"")</f>
        <v>913.69340000000011</v>
      </c>
      <c r="P32" s="132">
        <f>IF($D32&lt;&gt;"",IF($C32="Comp.",VLOOKUP($D32,Composição!$B$8:$V$79,15,0),VLOOKUP($D32,'Com Desoneração'!$A$2:$H$1054,6,0)),"")</f>
        <v>0</v>
      </c>
      <c r="Q32" s="132">
        <f>IF($D32&lt;&gt;"",IF($C32="Comp.",VLOOKUP($D32,Composição!$B$8:$V$79,17,0),VLOOKUP($D32,'Com Desoneração'!$A$2:$H$1054,8,0)),"")</f>
        <v>0</v>
      </c>
      <c r="R32" s="133">
        <f t="shared" ref="R32:R36" si="36">SUM(N32:Q32)</f>
        <v>1461.8736000000001</v>
      </c>
      <c r="T32" s="134">
        <f>IF($D32&lt;&gt;"",IF($C32="Comp.",VLOOKUP($D32,Composição!$B$8:$V$79,18,0),VLOOKUP($D32,'Sem Desoneração'!$A$2:$H$1054,4,0)),"")</f>
        <v>629.52620000000002</v>
      </c>
      <c r="U32" s="134">
        <f>IF($D32&lt;&gt;"",IF($C32="Comp.",VLOOKUP($D32,Composição!$B$8:$V$79,19,0),VLOOKUP($D32,'Sem Desoneração'!$A$2:$H$1054,5,0)),"")</f>
        <v>913.74340000000007</v>
      </c>
      <c r="V32" s="134">
        <f>IF($D32&lt;&gt;"",IF($C32="Comp.",VLOOKUP($D32,Composição!$B$8:$V$79,20,0),VLOOKUP($D32,'Sem Desoneração'!$A$2:$H$1054,6,0)),"")</f>
        <v>0</v>
      </c>
      <c r="W32" s="134">
        <f>IF($D32&lt;&gt;"",IF($C32="Comp.",VLOOKUP($D32,Composição!$B$8:$V$79,17,0),VLOOKUP($D32,'Sem Desoneração'!$A$2:$H$1054,8,0)),"")</f>
        <v>0</v>
      </c>
      <c r="X32" s="135">
        <f t="shared" ref="X32:X36" si="37">SUM(T32:W32)</f>
        <v>1543.2696000000001</v>
      </c>
    </row>
    <row r="33" spans="1:52" ht="14.4" hidden="1" x14ac:dyDescent="0.25">
      <c r="A33" s="89" t="s">
        <v>41</v>
      </c>
      <c r="B33" s="119" t="s">
        <v>75</v>
      </c>
      <c r="C33" s="168" t="s">
        <v>49</v>
      </c>
      <c r="D33" s="120" t="s">
        <v>52</v>
      </c>
      <c r="E33" s="121" t="str">
        <f>IF($D33&lt;&gt;"",IF($C33="Comp.",VLOOKUP($D33,Composição!$B$8:$V$79,4,0),VLOOKUP($D33,'Com Desoneração'!$A$2:$H$1054,2,0)),"")</f>
        <v>Caixa de Ligação, Ø=0,40m</v>
      </c>
      <c r="F33" s="169" t="s">
        <v>53</v>
      </c>
      <c r="G33" s="122"/>
      <c r="H33" s="299">
        <f t="shared" si="18"/>
        <v>1764.8804</v>
      </c>
      <c r="I33" s="170">
        <f t="shared" si="19"/>
        <v>2138.86</v>
      </c>
      <c r="J33" s="171">
        <f>ROUND(I33*G33,2)</f>
        <v>0</v>
      </c>
      <c r="L33" s="123" t="str">
        <f t="shared" si="17"/>
        <v/>
      </c>
      <c r="M33" s="26"/>
      <c r="N33" s="132">
        <f>IF($D33&lt;&gt;"",IF($C33="Comp.",VLOOKUP($D33,Composição!$B$8:$V$79,13,0),VLOOKUP($D33,'Com Desoneração'!$A$2:$H$1054,4,0)),"")</f>
        <v>780.22339999999997</v>
      </c>
      <c r="O33" s="132">
        <f>IF($D33&lt;&gt;"",IF($C33="Comp.",VLOOKUP($D33,Composição!$B$8:$V$79,14,0),VLOOKUP($D33,'Com Desoneração'!$A$2:$H$1054,5,0)),"")</f>
        <v>867.78819999999996</v>
      </c>
      <c r="P33" s="132">
        <f>IF($D33&lt;&gt;"",IF($C33="Comp.",VLOOKUP($D33,Composição!$B$8:$V$79,15,0),VLOOKUP($D33,'Com Desoneração'!$A$2:$H$1054,6,0)),"")</f>
        <v>0</v>
      </c>
      <c r="Q33" s="132">
        <f>IF($D33&lt;&gt;"",IF($C33="Comp.",VLOOKUP($D33,Composição!$B$8:$V$79,17,0),VLOOKUP($D33,'Com Desoneração'!$A$2:$H$1054,8,0)),"")</f>
        <v>0</v>
      </c>
      <c r="R33" s="133">
        <f t="shared" si="36"/>
        <v>1648.0115999999998</v>
      </c>
      <c r="T33" s="134">
        <f>IF($D33&lt;&gt;"",IF($C33="Comp.",VLOOKUP($D33,Composição!$B$8:$V$79,18,0),VLOOKUP($D33,'Sem Desoneração'!$A$2:$H$1054,4,0)),"")</f>
        <v>897.09219999999993</v>
      </c>
      <c r="U33" s="134">
        <f>IF($D33&lt;&gt;"",IF($C33="Comp.",VLOOKUP($D33,Composição!$B$8:$V$79,19,0),VLOOKUP($D33,'Sem Desoneração'!$A$2:$H$1054,5,0)),"")</f>
        <v>867.78819999999996</v>
      </c>
      <c r="V33" s="134">
        <f>IF($D33&lt;&gt;"",IF($C33="Comp.",VLOOKUP($D33,Composição!$B$8:$V$79,20,0),VLOOKUP($D33,'Sem Desoneração'!$A$2:$H$1054,6,0)),"")</f>
        <v>0</v>
      </c>
      <c r="W33" s="134">
        <f>IF($D33&lt;&gt;"",IF($C33="Comp.",VLOOKUP($D33,Composição!$B$8:$V$79,17,0),VLOOKUP($D33,'Sem Desoneração'!$A$2:$H$1054,8,0)),"")</f>
        <v>0</v>
      </c>
      <c r="X33" s="135">
        <f t="shared" si="37"/>
        <v>1764.8804</v>
      </c>
    </row>
    <row r="34" spans="1:52" ht="14.4" hidden="1" x14ac:dyDescent="0.25">
      <c r="A34" s="89" t="s">
        <v>41</v>
      </c>
      <c r="B34" s="119" t="s">
        <v>76</v>
      </c>
      <c r="C34" s="168" t="s">
        <v>49</v>
      </c>
      <c r="D34" s="120" t="s">
        <v>119</v>
      </c>
      <c r="E34" s="121" t="str">
        <f>IF($D34&lt;&gt;"",IF($C34="Comp.",VLOOKUP($D34,Composição!$B$8:$V$79,4,0),VLOOKUP($D34,'Com Desoneração'!$A$2:$H$1054,2,0)),"")</f>
        <v>Caixa de Ligação, Ø=0,60m</v>
      </c>
      <c r="F34" s="169" t="s">
        <v>53</v>
      </c>
      <c r="G34" s="244"/>
      <c r="H34" s="299">
        <f t="shared" si="18"/>
        <v>2066.7118</v>
      </c>
      <c r="I34" s="170">
        <f t="shared" si="19"/>
        <v>2504.65</v>
      </c>
      <c r="J34" s="171">
        <f t="shared" ref="J34:J35" si="38">ROUND(I34*G34,2)</f>
        <v>0</v>
      </c>
      <c r="L34" s="123" t="str">
        <f t="shared" si="17"/>
        <v/>
      </c>
      <c r="M34" s="26"/>
      <c r="N34" s="132">
        <f>IF($D34&lt;&gt;"",IF($C34="Comp.",VLOOKUP($D34,Composição!$B$8:$V$79,13,0),VLOOKUP($D34,'Com Desoneração'!$A$2:$H$1054,4,0)),"")</f>
        <v>916.63720000000001</v>
      </c>
      <c r="O34" s="132">
        <f>IF($D34&lt;&gt;"",IF($C34="Comp.",VLOOKUP($D34,Composição!$B$8:$V$79,14,0),VLOOKUP($D34,'Com Desoneração'!$A$2:$H$1054,5,0)),"")</f>
        <v>1012.7639999999999</v>
      </c>
      <c r="P34" s="132">
        <f>IF($D34&lt;&gt;"",IF($C34="Comp.",VLOOKUP($D34,Composição!$B$8:$V$79,15,0),VLOOKUP($D34,'Com Desoneração'!$A$2:$H$1054,6,0)),"")</f>
        <v>0</v>
      </c>
      <c r="Q34" s="132">
        <f>IF($D34&lt;&gt;"",IF($C34="Comp.",VLOOKUP($D34,Composição!$B$8:$V$79,17,0),VLOOKUP($D34,'Com Desoneração'!$A$2:$H$1054,8,0)),"")</f>
        <v>0</v>
      </c>
      <c r="R34" s="133">
        <f t="shared" si="36"/>
        <v>1929.4011999999998</v>
      </c>
      <c r="T34" s="134">
        <f>IF($D34&lt;&gt;"",IF($C34="Comp.",VLOOKUP($D34,Composição!$B$8:$V$79,18,0),VLOOKUP($D34,'Sem Desoneração'!$A$2:$H$1054,4,0)),"")</f>
        <v>1053.9477999999999</v>
      </c>
      <c r="U34" s="134">
        <f>IF($D34&lt;&gt;"",IF($C34="Comp.",VLOOKUP($D34,Composição!$B$8:$V$79,19,0),VLOOKUP($D34,'Sem Desoneração'!$A$2:$H$1054,5,0)),"")</f>
        <v>1012.7639999999999</v>
      </c>
      <c r="V34" s="134">
        <f>IF($D34&lt;&gt;"",IF($C34="Comp.",VLOOKUP($D34,Composição!$B$8:$V$79,20,0),VLOOKUP($D34,'Sem Desoneração'!$A$2:$H$1054,6,0)),"")</f>
        <v>0</v>
      </c>
      <c r="W34" s="134">
        <f>IF($D34&lt;&gt;"",IF($C34="Comp.",VLOOKUP($D34,Composição!$B$8:$V$79,17,0),VLOOKUP($D34,'Sem Desoneração'!$A$2:$H$1054,8,0)),"")</f>
        <v>0</v>
      </c>
      <c r="X34" s="135">
        <f t="shared" si="37"/>
        <v>2066.7118</v>
      </c>
    </row>
    <row r="35" spans="1:52" ht="14.4" hidden="1" x14ac:dyDescent="0.25">
      <c r="A35" s="89" t="s">
        <v>41</v>
      </c>
      <c r="B35" s="119" t="s">
        <v>77</v>
      </c>
      <c r="C35" s="168" t="s">
        <v>49</v>
      </c>
      <c r="D35" s="120" t="s">
        <v>122</v>
      </c>
      <c r="E35" s="121" t="str">
        <f>IF($D35&lt;&gt;"",IF($C35="Comp.",VLOOKUP($D35,Composição!$B$8:$V$79,4,0),VLOOKUP($D35,'Com Desoneração'!$A$2:$H$1054,2,0)),"")</f>
        <v>Poço de Visita, Ø=0,40m</v>
      </c>
      <c r="F35" s="169" t="s">
        <v>53</v>
      </c>
      <c r="G35" s="122"/>
      <c r="H35" s="299">
        <f t="shared" si="18"/>
        <v>2265.6803999999997</v>
      </c>
      <c r="I35" s="170">
        <f t="shared" si="19"/>
        <v>2745.78</v>
      </c>
      <c r="J35" s="171">
        <f t="shared" si="38"/>
        <v>0</v>
      </c>
      <c r="L35" s="123" t="str">
        <f t="shared" si="17"/>
        <v/>
      </c>
      <c r="M35" s="26"/>
      <c r="N35" s="132">
        <f>IF($D35&lt;&gt;"",IF($C35="Comp.",VLOOKUP($D35,Composição!$B$8:$V$79,13,0),VLOOKUP($D35,'Com Desoneração'!$A$2:$H$1054,4,0)),"")</f>
        <v>780.22339999999997</v>
      </c>
      <c r="O35" s="132">
        <f>IF($D35&lt;&gt;"",IF($C35="Comp.",VLOOKUP($D35,Composição!$B$8:$V$79,14,0),VLOOKUP($D35,'Com Desoneração'!$A$2:$H$1054,5,0)),"")</f>
        <v>1368.5881999999999</v>
      </c>
      <c r="P35" s="132">
        <f>IF($D35&lt;&gt;"",IF($C35="Comp.",VLOOKUP($D35,Composição!$B$8:$V$79,15,0),VLOOKUP($D35,'Com Desoneração'!$A$2:$H$1054,6,0)),"")</f>
        <v>0</v>
      </c>
      <c r="Q35" s="132">
        <f>IF($D35&lt;&gt;"",IF($C35="Comp.",VLOOKUP($D35,Composição!$B$8:$V$79,17,0),VLOOKUP($D35,'Com Desoneração'!$A$2:$H$1054,8,0)),"")</f>
        <v>0</v>
      </c>
      <c r="R35" s="133">
        <f t="shared" si="36"/>
        <v>2148.8116</v>
      </c>
      <c r="T35" s="134">
        <f>IF($D35&lt;&gt;"",IF($C35="Comp.",VLOOKUP($D35,Composição!$B$8:$V$79,18,0),VLOOKUP($D35,'Sem Desoneração'!$A$2:$H$1054,4,0)),"")</f>
        <v>897.09219999999993</v>
      </c>
      <c r="U35" s="134">
        <f>IF($D35&lt;&gt;"",IF($C35="Comp.",VLOOKUP($D35,Composição!$B$8:$V$79,19,0),VLOOKUP($D35,'Sem Desoneração'!$A$2:$H$1054,5,0)),"")</f>
        <v>1368.5881999999999</v>
      </c>
      <c r="V35" s="134">
        <f>IF($D35&lt;&gt;"",IF($C35="Comp.",VLOOKUP($D35,Composição!$B$8:$V$79,20,0),VLOOKUP($D35,'Sem Desoneração'!$A$2:$H$1054,6,0)),"")</f>
        <v>0</v>
      </c>
      <c r="W35" s="134">
        <f>IF($D35&lt;&gt;"",IF($C35="Comp.",VLOOKUP($D35,Composição!$B$8:$V$79,17,0),VLOOKUP($D35,'Sem Desoneração'!$A$2:$H$1054,8,0)),"")</f>
        <v>0</v>
      </c>
      <c r="X35" s="135">
        <f t="shared" si="37"/>
        <v>2265.6803999999997</v>
      </c>
    </row>
    <row r="36" spans="1:52" ht="14.4" hidden="1" x14ac:dyDescent="0.25">
      <c r="A36" s="89" t="s">
        <v>41</v>
      </c>
      <c r="B36" s="119" t="s">
        <v>78</v>
      </c>
      <c r="C36" s="168" t="s">
        <v>49</v>
      </c>
      <c r="D36" s="120" t="s">
        <v>64</v>
      </c>
      <c r="E36" s="121" t="str">
        <f>IF($D36&lt;&gt;"",IF($C36="Comp.",VLOOKUP($D36,Composição!$B$8:$V$79,4,0),VLOOKUP($D36,'Com Desoneração'!$A$2:$H$1054,2,0)),"")</f>
        <v>Poço de Visita, Ø=0,60m</v>
      </c>
      <c r="F36" s="169" t="s">
        <v>53</v>
      </c>
      <c r="G36" s="122"/>
      <c r="H36" s="299">
        <f t="shared" si="18"/>
        <v>2567.5117999999998</v>
      </c>
      <c r="I36" s="170">
        <f t="shared" si="19"/>
        <v>3111.57</v>
      </c>
      <c r="J36" s="171">
        <f>ROUND(I36*G36,2)</f>
        <v>0</v>
      </c>
      <c r="L36" s="123" t="str">
        <f t="shared" si="17"/>
        <v/>
      </c>
      <c r="M36" s="26"/>
      <c r="N36" s="132">
        <f>IF($D36&lt;&gt;"",IF($C36="Comp.",VLOOKUP($D36,Composição!$B$8:$V$79,13,0),VLOOKUP($D36,'Com Desoneração'!$A$2:$H$1054,4,0)),"")</f>
        <v>916.63720000000001</v>
      </c>
      <c r="O36" s="132">
        <f>IF($D36&lt;&gt;"",IF($C36="Comp.",VLOOKUP($D36,Composição!$B$8:$V$79,14,0),VLOOKUP($D36,'Com Desoneração'!$A$2:$H$1054,5,0)),"")</f>
        <v>1513.5639999999999</v>
      </c>
      <c r="P36" s="132">
        <f>IF($D36&lt;&gt;"",IF($C36="Comp.",VLOOKUP($D36,Composição!$B$8:$V$79,15,0),VLOOKUP($D36,'Com Desoneração'!$A$2:$H$1054,6,0)),"")</f>
        <v>0</v>
      </c>
      <c r="Q36" s="132">
        <f>IF($D36&lt;&gt;"",IF($C36="Comp.",VLOOKUP($D36,Composição!$B$8:$V$79,17,0),VLOOKUP($D36,'Com Desoneração'!$A$2:$H$1054,8,0)),"")</f>
        <v>0</v>
      </c>
      <c r="R36" s="133">
        <f t="shared" si="36"/>
        <v>2430.2012</v>
      </c>
      <c r="T36" s="134">
        <f>IF($D36&lt;&gt;"",IF($C36="Comp.",VLOOKUP($D36,Composição!$B$8:$V$79,18,0),VLOOKUP($D36,'Sem Desoneração'!$A$2:$H$1054,4,0)),"")</f>
        <v>1053.9477999999999</v>
      </c>
      <c r="U36" s="134">
        <f>IF($D36&lt;&gt;"",IF($C36="Comp.",VLOOKUP($D36,Composição!$B$8:$V$79,19,0),VLOOKUP($D36,'Sem Desoneração'!$A$2:$H$1054,5,0)),"")</f>
        <v>1513.5639999999999</v>
      </c>
      <c r="V36" s="134">
        <f>IF($D36&lt;&gt;"",IF($C36="Comp.",VLOOKUP($D36,Composição!$B$8:$V$79,20,0),VLOOKUP($D36,'Sem Desoneração'!$A$2:$H$1054,6,0)),"")</f>
        <v>0</v>
      </c>
      <c r="W36" s="134">
        <f>IF($D36&lt;&gt;"",IF($C36="Comp.",VLOOKUP($D36,Composição!$B$8:$V$79,17,0),VLOOKUP($D36,'Sem Desoneração'!$A$2:$H$1054,8,0)),"")</f>
        <v>0</v>
      </c>
      <c r="X36" s="135">
        <f t="shared" si="37"/>
        <v>2567.5117999999998</v>
      </c>
    </row>
    <row r="37" spans="1:52" ht="14.4" hidden="1" x14ac:dyDescent="0.25">
      <c r="A37" s="89" t="s">
        <v>41</v>
      </c>
      <c r="B37" s="119" t="s">
        <v>79</v>
      </c>
      <c r="C37" s="168" t="s">
        <v>43</v>
      </c>
      <c r="D37" s="168">
        <v>620000</v>
      </c>
      <c r="E37" s="121" t="s">
        <v>226</v>
      </c>
      <c r="F37" s="169" t="s">
        <v>53</v>
      </c>
      <c r="G37" s="122"/>
      <c r="H37" s="299">
        <f t="shared" si="18"/>
        <v>643.26</v>
      </c>
      <c r="I37" s="170">
        <f t="shared" si="19"/>
        <v>779.57</v>
      </c>
      <c r="J37" s="171">
        <f t="shared" ref="J37:J40" si="39">ROUND(I37*G37,2)</f>
        <v>0</v>
      </c>
      <c r="L37" s="123" t="str">
        <f t="shared" si="17"/>
        <v/>
      </c>
      <c r="M37" s="26"/>
      <c r="N37" s="132">
        <f>IF($D37&lt;&gt;"",IF($C37="Comp.",VLOOKUP($D37,Composição!$B$8:$V$79,13,0),VLOOKUP($D37,'Com Desoneração'!$A$2:$H$1054,4,0)),"")</f>
        <v>101.89</v>
      </c>
      <c r="O37" s="132">
        <f>IF($D37&lt;&gt;"",IF($C37="Comp.",VLOOKUP($D37,Composição!$B$8:$V$79,14,0),VLOOKUP($D37,'Com Desoneração'!$A$2:$H$1054,5,0)),"")</f>
        <v>0</v>
      </c>
      <c r="P37" s="132">
        <f>IF($D37&lt;&gt;"",IF($C37="Comp.",VLOOKUP($D37,Composição!$B$8:$V$79,15,0),VLOOKUP($D37,'Com Desoneração'!$A$2:$H$1054,6,0)),"")</f>
        <v>485.68</v>
      </c>
      <c r="Q37" s="132">
        <v>0</v>
      </c>
      <c r="R37" s="133">
        <f t="shared" si="21"/>
        <v>587.57000000000005</v>
      </c>
      <c r="T37" s="134">
        <f>IF($D37&lt;&gt;"",IF($C37="Comp.",VLOOKUP($D37,Composição!$B$8:$V$79,18,0),VLOOKUP($D37,'Sem Desoneração'!$A$2:$H$1054,4,0)),"")</f>
        <v>117.87</v>
      </c>
      <c r="U37" s="134">
        <f>IF($D37&lt;&gt;"",IF($C37="Comp.",VLOOKUP($D37,Composição!$B$8:$V$79,19,0),VLOOKUP($D37,'Sem Desoneração'!$A$2:$H$1054,5,0)),"")</f>
        <v>0</v>
      </c>
      <c r="V37" s="134">
        <f>IF($D37&lt;&gt;"",IF($C37="Comp.",VLOOKUP($D37,Composição!$B$8:$V$79,20,0),VLOOKUP($D37,'Sem Desoneração'!$A$2:$H$1054,6,0)),"")</f>
        <v>525.39</v>
      </c>
      <c r="W37" s="134">
        <v>0</v>
      </c>
      <c r="X37" s="135">
        <f t="shared" si="22"/>
        <v>643.26</v>
      </c>
    </row>
    <row r="38" spans="1:52" ht="14.4" hidden="1" x14ac:dyDescent="0.25">
      <c r="A38" s="89" t="s">
        <v>41</v>
      </c>
      <c r="B38" s="119" t="s">
        <v>80</v>
      </c>
      <c r="C38" s="168" t="s">
        <v>43</v>
      </c>
      <c r="D38" s="168">
        <v>620100</v>
      </c>
      <c r="E38" s="121" t="s">
        <v>225</v>
      </c>
      <c r="F38" s="169" t="s">
        <v>53</v>
      </c>
      <c r="G38" s="122"/>
      <c r="H38" s="299">
        <f t="shared" si="18"/>
        <v>954.15</v>
      </c>
      <c r="I38" s="170">
        <f t="shared" si="19"/>
        <v>1156.33</v>
      </c>
      <c r="J38" s="171">
        <f t="shared" si="39"/>
        <v>0</v>
      </c>
      <c r="L38" s="123" t="str">
        <f t="shared" si="17"/>
        <v/>
      </c>
      <c r="M38" s="26"/>
      <c r="N38" s="132">
        <f>IF($D38&lt;&gt;"",IF($C38="Comp.",VLOOKUP($D38,Composição!$B$8:$V$79,13,0),VLOOKUP($D38,'Com Desoneração'!$A$2:$H$1054,4,0)),"")</f>
        <v>101.89</v>
      </c>
      <c r="O38" s="132">
        <f>IF($D38&lt;&gt;"",IF($C38="Comp.",VLOOKUP($D38,Composição!$B$8:$V$79,14,0),VLOOKUP($D38,'Com Desoneração'!$A$2:$H$1054,5,0)),"")</f>
        <v>0</v>
      </c>
      <c r="P38" s="132">
        <f>IF($D38&lt;&gt;"",IF($C38="Comp.",VLOOKUP($D38,Composição!$B$8:$V$79,15,0),VLOOKUP($D38,'Com Desoneração'!$A$2:$H$1054,6,0)),"")</f>
        <v>773.68</v>
      </c>
      <c r="Q38" s="132">
        <v>0</v>
      </c>
      <c r="R38" s="133">
        <f t="shared" ref="R38" si="40">SUM(N38:Q38)</f>
        <v>875.56999999999994</v>
      </c>
      <c r="T38" s="134">
        <f>IF($D38&lt;&gt;"",IF($C38="Comp.",VLOOKUP($D38,Composição!$B$8:$V$79,18,0),VLOOKUP($D38,'Sem Desoneração'!$A$2:$H$1054,4,0)),"")</f>
        <v>117.87</v>
      </c>
      <c r="U38" s="134">
        <f>IF($D38&lt;&gt;"",IF($C38="Comp.",VLOOKUP($D38,Composição!$B$8:$V$79,19,0),VLOOKUP($D38,'Sem Desoneração'!$A$2:$H$1054,5,0)),"")</f>
        <v>0</v>
      </c>
      <c r="V38" s="134">
        <f>IF($D38&lt;&gt;"",IF($C38="Comp.",VLOOKUP($D38,Composição!$B$8:$V$79,20,0),VLOOKUP($D38,'Sem Desoneração'!$A$2:$H$1054,6,0)),"")</f>
        <v>836.28</v>
      </c>
      <c r="W38" s="134">
        <v>0</v>
      </c>
      <c r="X38" s="135">
        <f t="shared" ref="X38" si="41">SUM(T38:W38)</f>
        <v>954.15</v>
      </c>
    </row>
    <row r="39" spans="1:52" ht="14.4" hidden="1" x14ac:dyDescent="0.25">
      <c r="A39" s="89" t="s">
        <v>41</v>
      </c>
      <c r="B39" s="119" t="s">
        <v>81</v>
      </c>
      <c r="C39" s="168" t="s">
        <v>49</v>
      </c>
      <c r="D39" s="120" t="s">
        <v>141</v>
      </c>
      <c r="E39" s="121" t="str">
        <f>IF($D39&lt;&gt;"",IF($C39="Comp.",VLOOKUP($D39,Composição!$B$8:$V$79,4,0),VLOOKUP($D39,'Com Desoneração'!$A$2:$H$1054,2,0)),"")</f>
        <v>Dissipador de energia com pedra de mão (Ø 40m)</v>
      </c>
      <c r="F39" s="169" t="s">
        <v>53</v>
      </c>
      <c r="G39" s="122"/>
      <c r="H39" s="299">
        <f>IF($L$1=1,R39,X39)</f>
        <v>538.55780000000004</v>
      </c>
      <c r="I39" s="170">
        <f t="shared" si="19"/>
        <v>652.67999999999995</v>
      </c>
      <c r="J39" s="171">
        <f t="shared" si="39"/>
        <v>0</v>
      </c>
      <c r="L39" s="123" t="str">
        <f t="shared" si="17"/>
        <v/>
      </c>
      <c r="M39" s="26"/>
      <c r="N39" s="132">
        <f>IF($D39&lt;&gt;"",IF($C39="Comp.",VLOOKUP($D39,Composição!$B$8:$V$79,13,0),VLOOKUP($D39,'Com Desoneração'!$A$2:$H$1054,4,0)),"")</f>
        <v>290.68115</v>
      </c>
      <c r="O39" s="132">
        <f>IF($D39&lt;&gt;"",IF($C39="Comp.",VLOOKUP($D39,Composição!$B$8:$V$79,14,0),VLOOKUP($D39,'Com Desoneração'!$A$2:$H$1054,5,0)),"")</f>
        <v>207.91989999999998</v>
      </c>
      <c r="P39" s="132">
        <f>IF($D39&lt;&gt;"",IF($C39="Comp.",VLOOKUP($D39,Composição!$B$8:$V$79,15,0),VLOOKUP($D39,'Com Desoneração'!$A$2:$H$1054,6,0)),"")</f>
        <v>0</v>
      </c>
      <c r="Q39" s="132">
        <f>IF($D39&lt;&gt;"",IF($C39="Comp.",VLOOKUP($D39,Composição!$B$8:$V$79,17,0),VLOOKUP($D39,'Com Desoneração'!$A$2:$H$1054,8,0)),"")</f>
        <v>0</v>
      </c>
      <c r="R39" s="133">
        <f t="shared" ref="R39:R40" si="42">SUM(N39:Q39)</f>
        <v>498.60104999999999</v>
      </c>
      <c r="T39" s="134">
        <f>IF($D39&lt;&gt;"",IF($C39="Comp.",VLOOKUP($D39,Composição!$B$8:$V$79,18,0),VLOOKUP($D39,'Sem Desoneração'!$A$2:$H$1054,4,0)),"")</f>
        <v>330.6379</v>
      </c>
      <c r="U39" s="134">
        <f>IF($D39&lt;&gt;"",IF($C39="Comp.",VLOOKUP($D39,Composição!$B$8:$V$79,19,0),VLOOKUP($D39,'Sem Desoneração'!$A$2:$H$1054,5,0)),"")</f>
        <v>207.91989999999998</v>
      </c>
      <c r="V39" s="134">
        <f>IF($D39&lt;&gt;"",IF($C39="Comp.",VLOOKUP($D39,Composição!$B$8:$V$79,20,0),VLOOKUP($D39,'Sem Desoneração'!$A$2:$H$1054,6,0)),"")</f>
        <v>0</v>
      </c>
      <c r="W39" s="134">
        <f>IF($D39&lt;&gt;"",IF($C39="Comp.",VLOOKUP($D39,Composição!$B$8:$V$79,17,0),VLOOKUP($D39,'Sem Desoneração'!$A$2:$H$1054,8,0)),"")</f>
        <v>0</v>
      </c>
      <c r="X39" s="135">
        <f t="shared" ref="X39:X40" si="43">SUM(T39:W39)</f>
        <v>538.55780000000004</v>
      </c>
    </row>
    <row r="40" spans="1:52" ht="14.4" hidden="1" x14ac:dyDescent="0.25">
      <c r="A40" s="89" t="s">
        <v>41</v>
      </c>
      <c r="B40" s="119" t="s">
        <v>1456</v>
      </c>
      <c r="C40" s="168" t="s">
        <v>49</v>
      </c>
      <c r="D40" s="120" t="s">
        <v>146</v>
      </c>
      <c r="E40" s="121" t="str">
        <f>IF($D40&lt;&gt;"",IF($C40="Comp.",VLOOKUP($D40,Composição!$B$8:$V$79,4,0),VLOOKUP($D40,'Com Desoneração'!$A$2:$H$1054,2,0)),"")</f>
        <v>Dissipador de energia com pedra de mão (Ø 60m)</v>
      </c>
      <c r="F40" s="169" t="s">
        <v>53</v>
      </c>
      <c r="G40" s="122"/>
      <c r="H40" s="299">
        <f t="shared" si="18"/>
        <v>1220.8590000000002</v>
      </c>
      <c r="I40" s="170">
        <f t="shared" si="19"/>
        <v>1479.56</v>
      </c>
      <c r="J40" s="171">
        <f t="shared" si="39"/>
        <v>0</v>
      </c>
      <c r="L40" s="123" t="str">
        <f t="shared" si="17"/>
        <v/>
      </c>
      <c r="M40" s="26"/>
      <c r="N40" s="132">
        <f>IF($D40&lt;&gt;"",IF($C40="Comp.",VLOOKUP($D40,Composição!$B$8:$V$79,13,0),VLOOKUP($D40,'Com Desoneração'!$A$2:$H$1054,4,0)),"")</f>
        <v>600.52974999999992</v>
      </c>
      <c r="O40" s="132">
        <f>IF($D40&lt;&gt;"",IF($C40="Comp.",VLOOKUP($D40,Composição!$B$8:$V$79,14,0),VLOOKUP($D40,'Com Desoneração'!$A$2:$H$1054,5,0)),"")</f>
        <v>538.75750000000005</v>
      </c>
      <c r="P40" s="132">
        <f>IF($D40&lt;&gt;"",IF($C40="Comp.",VLOOKUP($D40,Composição!$B$8:$V$79,15,0),VLOOKUP($D40,'Com Desoneração'!$A$2:$H$1054,6,0)),"")</f>
        <v>0</v>
      </c>
      <c r="Q40" s="132">
        <f>IF($D40&lt;&gt;"",IF($C40="Comp.",VLOOKUP($D40,Composição!$B$8:$V$79,17,0),VLOOKUP($D40,'Com Desoneração'!$A$2:$H$1054,8,0)),"")</f>
        <v>0</v>
      </c>
      <c r="R40" s="133">
        <f t="shared" si="42"/>
        <v>1139.2872499999999</v>
      </c>
      <c r="T40" s="134">
        <f>IF($D40&lt;&gt;"",IF($C40="Comp.",VLOOKUP($D40,Composição!$B$8:$V$79,18,0),VLOOKUP($D40,'Sem Desoneração'!$A$2:$H$1054,4,0)),"")</f>
        <v>682.1015000000001</v>
      </c>
      <c r="U40" s="134">
        <f>IF($D40&lt;&gt;"",IF($C40="Comp.",VLOOKUP($D40,Composição!$B$8:$V$79,19,0),VLOOKUP($D40,'Sem Desoneração'!$A$2:$H$1054,5,0)),"")</f>
        <v>538.75750000000005</v>
      </c>
      <c r="V40" s="134">
        <f>IF($D40&lt;&gt;"",IF($C40="Comp.",VLOOKUP($D40,Composição!$B$8:$V$79,20,0),VLOOKUP($D40,'Sem Desoneração'!$A$2:$H$1054,6,0)),"")</f>
        <v>0</v>
      </c>
      <c r="W40" s="134">
        <f>IF($D40&lt;&gt;"",IF($C40="Comp.",VLOOKUP($D40,Composição!$B$8:$V$79,17,0),VLOOKUP($D40,'Sem Desoneração'!$A$2:$H$1054,8,0)),"")</f>
        <v>0</v>
      </c>
      <c r="X40" s="135">
        <f t="shared" si="43"/>
        <v>1220.8590000000002</v>
      </c>
    </row>
    <row r="41" spans="1:52" s="6" customFormat="1" ht="15" customHeight="1" x14ac:dyDescent="0.25">
      <c r="A41" s="88"/>
      <c r="B41" s="162" t="s">
        <v>18</v>
      </c>
      <c r="C41" s="162"/>
      <c r="D41" s="163"/>
      <c r="E41" s="164" t="s">
        <v>19</v>
      </c>
      <c r="F41" s="165"/>
      <c r="G41" s="166"/>
      <c r="H41" s="299">
        <f t="shared" si="18"/>
        <v>0</v>
      </c>
      <c r="I41" s="166"/>
      <c r="J41" s="266">
        <f>SUM(J42:J50)</f>
        <v>3626.92</v>
      </c>
      <c r="K41" s="63">
        <f>J41</f>
        <v>3626.92</v>
      </c>
      <c r="L41" s="167" t="str">
        <f t="shared" si="17"/>
        <v>X</v>
      </c>
      <c r="M41" s="25"/>
      <c r="N41" s="166"/>
      <c r="O41" s="166"/>
      <c r="P41" s="166"/>
      <c r="Q41" s="166"/>
      <c r="R41" s="166"/>
      <c r="S41" s="1"/>
      <c r="T41" s="166"/>
      <c r="U41" s="166"/>
      <c r="V41" s="166"/>
      <c r="W41" s="166"/>
      <c r="X41" s="16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s="6" customFormat="1" ht="27.6" x14ac:dyDescent="0.25">
      <c r="A42" s="88" t="s">
        <v>41</v>
      </c>
      <c r="B42" s="119" t="s">
        <v>82</v>
      </c>
      <c r="C42" s="168" t="s">
        <v>1364</v>
      </c>
      <c r="D42" s="120" t="s">
        <v>1366</v>
      </c>
      <c r="E42" s="121" t="s">
        <v>1365</v>
      </c>
      <c r="F42" s="169" t="s">
        <v>46</v>
      </c>
      <c r="G42" s="122">
        <v>8.27</v>
      </c>
      <c r="H42" s="299">
        <f t="shared" si="18"/>
        <v>134.0025</v>
      </c>
      <c r="I42" s="170">
        <f>ROUND(H42*(1+$I$4),2)</f>
        <v>162.4</v>
      </c>
      <c r="J42" s="171">
        <f t="shared" ref="J42:J50" si="44">ROUND(I42*G42,2)</f>
        <v>1343.05</v>
      </c>
      <c r="K42" s="63"/>
      <c r="L42" s="123" t="str">
        <f t="shared" si="17"/>
        <v>X</v>
      </c>
      <c r="M42" s="25"/>
      <c r="N42" s="132">
        <v>14.9</v>
      </c>
      <c r="O42" s="132">
        <v>70.430000000000007</v>
      </c>
      <c r="P42" s="132"/>
      <c r="Q42" s="132">
        <f>Transporte!K7</f>
        <v>48.232500000000002</v>
      </c>
      <c r="R42" s="133">
        <f t="shared" ref="R42:R47" si="45">SUM(N42:Q42)</f>
        <v>133.5625</v>
      </c>
      <c r="S42" s="1"/>
      <c r="T42" s="134">
        <v>15.34</v>
      </c>
      <c r="U42" s="134">
        <v>70.430000000000007</v>
      </c>
      <c r="V42" s="134"/>
      <c r="W42" s="134">
        <f>Transporte!K7</f>
        <v>48.232500000000002</v>
      </c>
      <c r="X42" s="135">
        <f t="shared" ref="X42:X47" si="46">SUM(T42:W42)</f>
        <v>134.0025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s="6" customFormat="1" ht="14.4" x14ac:dyDescent="0.25">
      <c r="A43" s="88" t="s">
        <v>41</v>
      </c>
      <c r="B43" s="119" t="s">
        <v>83</v>
      </c>
      <c r="C43" s="168" t="s">
        <v>43</v>
      </c>
      <c r="D43" s="120">
        <v>531100</v>
      </c>
      <c r="E43" s="121" t="str">
        <f>IF($D43&lt;&gt;"",IF($C43="Comp.",VLOOKUP($D43,Composição!$B$8:$V$79,4,0),VLOOKUP($D43,'Com Desoneração'!$A$2:$H$1054,2,0)),"")</f>
        <v>Brita graduada 100% PM</v>
      </c>
      <c r="F43" s="169" t="s">
        <v>46</v>
      </c>
      <c r="G43" s="122">
        <v>4.43</v>
      </c>
      <c r="H43" s="299">
        <f t="shared" si="18"/>
        <v>188.64999999999998</v>
      </c>
      <c r="I43" s="170">
        <f t="shared" ref="I43:I47" si="47">ROUND(H43*(1+$I$4),2)</f>
        <v>228.62</v>
      </c>
      <c r="J43" s="171">
        <f t="shared" si="44"/>
        <v>1012.79</v>
      </c>
      <c r="K43" s="63"/>
      <c r="L43" s="123" t="str">
        <f t="shared" si="17"/>
        <v>X</v>
      </c>
      <c r="M43" s="25"/>
      <c r="N43" s="132">
        <f>IF($D43&lt;&gt;"",IF($C43="Comp.",VLOOKUP($D43,Composição!$B$8:$V$79,13,0),VLOOKUP($D43,'Com Desoneração'!$A$2:$H$1054,4,0)),"")</f>
        <v>14.18</v>
      </c>
      <c r="O43" s="132">
        <f>IF($D43&lt;&gt;"",IF($C43="Comp.",VLOOKUP($D43,Composição!$B$8:$V$79,14,0),VLOOKUP($D43,'Com Desoneração'!$A$2:$H$1054,5,0)),"")</f>
        <v>0</v>
      </c>
      <c r="P43" s="132">
        <f>IF($D43&lt;&gt;"",IF($C43="Comp.",VLOOKUP($D43,Composição!$B$8:$V$79,15,0),VLOOKUP($D43,'Com Desoneração'!$A$2:$H$1054,6,0)),"")</f>
        <v>122.71</v>
      </c>
      <c r="Q43" s="132">
        <f>Transporte!K9</f>
        <v>50.55</v>
      </c>
      <c r="R43" s="133">
        <f t="shared" si="45"/>
        <v>187.44</v>
      </c>
      <c r="S43" s="1"/>
      <c r="T43" s="134">
        <f>IF($D43&lt;&gt;"",IF($C43="Comp.",VLOOKUP($D43,Composição!$B$8:$V$79,18,0),VLOOKUP($D43,'Sem Desoneração'!$A$2:$H$1054,4,0)),"")</f>
        <v>14.92</v>
      </c>
      <c r="U43" s="134">
        <f>IF($D43&lt;&gt;"",IF($C43="Comp.",VLOOKUP($D43,Composição!$B$8:$V$79,19,0),VLOOKUP($D43,'Sem Desoneração'!$A$2:$H$1054,5,0)),"")</f>
        <v>0</v>
      </c>
      <c r="V43" s="134">
        <f>IF($D43&lt;&gt;"",IF($C43="Comp.",VLOOKUP($D43,Composição!$B$8:$V$79,20,0),VLOOKUP($D43,'Sem Desoneração'!$A$2:$H$1054,6,0)),"")</f>
        <v>123.18</v>
      </c>
      <c r="W43" s="134">
        <f>Transporte!K9</f>
        <v>50.55</v>
      </c>
      <c r="X43" s="135">
        <f t="shared" si="46"/>
        <v>188.64999999999998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28.8" x14ac:dyDescent="0.25">
      <c r="A44" s="85" t="s">
        <v>41</v>
      </c>
      <c r="B44" s="119" t="s">
        <v>85</v>
      </c>
      <c r="C44" s="168" t="s">
        <v>43</v>
      </c>
      <c r="D44" s="120">
        <v>560100</v>
      </c>
      <c r="E44" s="121" t="s">
        <v>88</v>
      </c>
      <c r="F44" s="169" t="s">
        <v>44</v>
      </c>
      <c r="G44" s="122">
        <v>17.46</v>
      </c>
      <c r="H44" s="299">
        <f t="shared" si="18"/>
        <v>0.5612992</v>
      </c>
      <c r="I44" s="170">
        <f t="shared" si="47"/>
        <v>0.68</v>
      </c>
      <c r="J44" s="171">
        <f t="shared" si="44"/>
        <v>11.87</v>
      </c>
      <c r="L44" s="123" t="str">
        <f t="shared" si="17"/>
        <v>X</v>
      </c>
      <c r="M44" s="26"/>
      <c r="N44" s="132">
        <f>IF($D44&lt;&gt;"",IF($C44="Comp.",VLOOKUP($D44,Composição!$B$8:$V$79,13,0),VLOOKUP($D44,'Com Desoneração'!$A$2:$H$1054,4,0)),"")</f>
        <v>0.47</v>
      </c>
      <c r="O44" s="132">
        <f>IF($D44&lt;&gt;"",IF($C44="Comp.",VLOOKUP($D44,Composição!$B$8:$V$79,14,0),VLOOKUP($D44,'Com Desoneração'!$A$2:$H$1054,5,0)),"")</f>
        <v>0</v>
      </c>
      <c r="P44" s="132">
        <f>IF($D44&lt;&gt;"",IF($C44="Comp.",VLOOKUP($D44,Composição!$B$8:$V$79,15,0),VLOOKUP($D44,'Com Desoneração'!$A$2:$H$1054,6,0)),"")</f>
        <v>0</v>
      </c>
      <c r="Q44" s="132">
        <f>Transporte!K$20</f>
        <v>7.1299199999999993E-2</v>
      </c>
      <c r="R44" s="133">
        <f t="shared" si="45"/>
        <v>0.54129919999999998</v>
      </c>
      <c r="T44" s="134">
        <f>IF($D44&lt;&gt;"",IF($C44="Comp.",VLOOKUP($D44,Composição!$B$8:$V$79,18,0),VLOOKUP($D44,'Sem Desoneração'!$A$2:$H$1054,4,0)),"")</f>
        <v>0.49</v>
      </c>
      <c r="U44" s="134">
        <f>IF($D44&lt;&gt;"",IF($C44="Comp.",VLOOKUP($D44,Composição!$B$8:$V$79,19,0),VLOOKUP($D44,'Sem Desoneração'!$A$2:$H$1054,5,0)),"")</f>
        <v>0</v>
      </c>
      <c r="V44" s="134">
        <f>IF($D44&lt;&gt;"",IF($C44="Comp.",VLOOKUP($D44,Composição!$B$8:$V$79,20,0),VLOOKUP($D44,'Sem Desoneração'!$A$2:$H$1054,6,0)),"")</f>
        <v>0</v>
      </c>
      <c r="W44" s="134">
        <f>Transporte!K$20</f>
        <v>7.1299199999999993E-2</v>
      </c>
      <c r="X44" s="135">
        <f t="shared" si="46"/>
        <v>0.5612992</v>
      </c>
    </row>
    <row r="45" spans="1:52" ht="14.4" x14ac:dyDescent="0.25">
      <c r="A45" s="85" t="s">
        <v>41</v>
      </c>
      <c r="B45" s="119" t="s">
        <v>87</v>
      </c>
      <c r="C45" s="168" t="s">
        <v>43</v>
      </c>
      <c r="D45" s="120">
        <v>561100</v>
      </c>
      <c r="E45" s="121" t="str">
        <f>IF($D45&lt;&gt;"",IF($C45="Comp.",VLOOKUP($D45,Composição!$B$8:$V$79,4,0),VLOOKUP($D45,'Com Desoneração'!$A$2:$H$1054,2,0)),"")</f>
        <v>Pintura de ligação exclusive fornec. da emulsão</v>
      </c>
      <c r="F45" s="169" t="s">
        <v>44</v>
      </c>
      <c r="G45" s="122">
        <f>G44</f>
        <v>17.46</v>
      </c>
      <c r="H45" s="299">
        <f t="shared" si="18"/>
        <v>0.36970800000000004</v>
      </c>
      <c r="I45" s="170">
        <f t="shared" si="47"/>
        <v>0.45</v>
      </c>
      <c r="J45" s="171">
        <f t="shared" si="44"/>
        <v>7.86</v>
      </c>
      <c r="L45" s="123" t="str">
        <f t="shared" si="17"/>
        <v>X</v>
      </c>
      <c r="M45" s="26"/>
      <c r="N45" s="132">
        <f>IF($D45&lt;&gt;"",IF($C45="Comp.",VLOOKUP($D45,Composição!$B$8:$V$79,13,0),VLOOKUP($D45,'Com Desoneração'!$A$2:$H$1054,4,0)),"")</f>
        <v>0.33</v>
      </c>
      <c r="O45" s="132">
        <f>IF($D45&lt;&gt;"",IF($C45="Comp.",VLOOKUP($D45,Composição!$B$8:$V$79,14,0),VLOOKUP($D45,'Com Desoneração'!$A$2:$H$1054,5,0)),"")</f>
        <v>0</v>
      </c>
      <c r="P45" s="132">
        <f>IF($D45&lt;&gt;"",IF($C45="Comp.",VLOOKUP($D45,Composição!$B$8:$V$79,15,0),VLOOKUP($D45,'Com Desoneração'!$A$2:$H$1054,6,0)),"")</f>
        <v>0</v>
      </c>
      <c r="Q45" s="132">
        <f>Transporte!K$22</f>
        <v>2.9707999999999998E-2</v>
      </c>
      <c r="R45" s="133">
        <f t="shared" si="45"/>
        <v>0.35970800000000003</v>
      </c>
      <c r="T45" s="134">
        <f>IF($D45&lt;&gt;"",IF($C45="Comp.",VLOOKUP($D45,Composição!$B$8:$V$79,18,0),VLOOKUP($D45,'Sem Desoneração'!$A$2:$H$1054,4,0)),"")</f>
        <v>0.34</v>
      </c>
      <c r="U45" s="134">
        <f>IF($D45&lt;&gt;"",IF($C45="Comp.",VLOOKUP($D45,Composição!$B$8:$V$79,19,0),VLOOKUP($D45,'Sem Desoneração'!$A$2:$H$1054,5,0)),"")</f>
        <v>0</v>
      </c>
      <c r="V45" s="134">
        <f>IF($D45&lt;&gt;"",IF($C45="Comp.",VLOOKUP($D45,Composição!$B$8:$V$79,20,0),VLOOKUP($D45,'Sem Desoneração'!$A$2:$H$1054,6,0)),"")</f>
        <v>0</v>
      </c>
      <c r="W45" s="134">
        <f>Transporte!K$22</f>
        <v>2.9707999999999998E-2</v>
      </c>
      <c r="X45" s="135">
        <f t="shared" si="46"/>
        <v>0.36970800000000004</v>
      </c>
    </row>
    <row r="46" spans="1:52" ht="14.4" hidden="1" x14ac:dyDescent="0.25">
      <c r="A46" s="85" t="s">
        <v>41</v>
      </c>
      <c r="B46" s="119" t="s">
        <v>90</v>
      </c>
      <c r="C46" s="168" t="s">
        <v>43</v>
      </c>
      <c r="D46" s="120">
        <v>570200</v>
      </c>
      <c r="E46" s="121" t="s">
        <v>93</v>
      </c>
      <c r="F46" s="169" t="s">
        <v>65</v>
      </c>
      <c r="G46" s="122"/>
      <c r="H46" s="299">
        <f t="shared" si="18"/>
        <v>194.28800000000001</v>
      </c>
      <c r="I46" s="170">
        <f t="shared" si="47"/>
        <v>235.46</v>
      </c>
      <c r="J46" s="171">
        <f t="shared" si="44"/>
        <v>0</v>
      </c>
      <c r="L46" s="123" t="str">
        <f t="shared" si="17"/>
        <v/>
      </c>
      <c r="M46" s="26"/>
      <c r="N46" s="132">
        <f>IF($D46&lt;&gt;"",IF($C46="Comp.",VLOOKUP($D46,Composição!$B$8:$V$79,13,0),VLOOKUP($D46,'Com Desoneração'!$A$2:$H$1054,4,0)),"")</f>
        <v>86.08</v>
      </c>
      <c r="O46" s="132">
        <f>IF($D46&lt;&gt;"",IF($C46="Comp.",VLOOKUP($D46,Composição!$B$8:$V$79,14,0),VLOOKUP($D46,'Com Desoneração'!$A$2:$H$1054,5,0)),"")</f>
        <v>90.78</v>
      </c>
      <c r="P46" s="132">
        <f>IF($D46&lt;&gt;"",IF($C46="Comp.",VLOOKUP($D46,Composição!$B$8:$V$79,15,0),VLOOKUP($D46,'Com Desoneração'!$A$2:$H$1054,6,0)),"")</f>
        <v>0</v>
      </c>
      <c r="Q46" s="132">
        <f>Transporte!K$14</f>
        <v>12.858000000000001</v>
      </c>
      <c r="R46" s="133">
        <f t="shared" si="45"/>
        <v>189.71800000000002</v>
      </c>
      <c r="T46" s="134">
        <f>IF($D46&lt;&gt;"",IF($C46="Comp.",VLOOKUP($D46,Composição!$B$8:$V$79,18,0),VLOOKUP($D46,'Sem Desoneração'!$A$2:$H$1054,4,0)),"")</f>
        <v>90.65</v>
      </c>
      <c r="U46" s="134">
        <f>IF($D46&lt;&gt;"",IF($C46="Comp.",VLOOKUP($D46,Composição!$B$8:$V$79,19,0),VLOOKUP($D46,'Sem Desoneração'!$A$2:$H$1054,5,0)),"")</f>
        <v>90.78</v>
      </c>
      <c r="V46" s="134">
        <f>IF($D46&lt;&gt;"",IF($C46="Comp.",VLOOKUP($D46,Composição!$B$8:$V$79,20,0),VLOOKUP($D46,'Sem Desoneração'!$A$2:$H$1054,6,0)),"")</f>
        <v>0</v>
      </c>
      <c r="W46" s="134">
        <f>Transporte!K$14</f>
        <v>12.858000000000001</v>
      </c>
      <c r="X46" s="135">
        <f t="shared" si="46"/>
        <v>194.28800000000001</v>
      </c>
    </row>
    <row r="47" spans="1:52" ht="28.8" x14ac:dyDescent="0.25">
      <c r="A47" s="85" t="s">
        <v>41</v>
      </c>
      <c r="B47" s="119" t="s">
        <v>92</v>
      </c>
      <c r="C47" s="168" t="s">
        <v>43</v>
      </c>
      <c r="D47" s="120">
        <v>570000</v>
      </c>
      <c r="E47" s="121" t="s">
        <v>95</v>
      </c>
      <c r="F47" s="169" t="s">
        <v>65</v>
      </c>
      <c r="G47" s="122">
        <v>2.1</v>
      </c>
      <c r="H47" s="299">
        <f t="shared" si="18"/>
        <v>199.26</v>
      </c>
      <c r="I47" s="170">
        <f t="shared" si="47"/>
        <v>241.48</v>
      </c>
      <c r="J47" s="171">
        <f t="shared" si="44"/>
        <v>507.11</v>
      </c>
      <c r="L47" s="123" t="str">
        <f t="shared" si="17"/>
        <v>X</v>
      </c>
      <c r="M47" s="26"/>
      <c r="N47" s="132">
        <f>IF($D47&lt;&gt;"",IF($C47="Comp.",VLOOKUP($D47,Composição!$B$8:$V$79,13,0),VLOOKUP($D47,'Com Desoneração'!$A$2:$H$1054,4,0)),"")</f>
        <v>33.26</v>
      </c>
      <c r="O47" s="132">
        <f>IF($D47&lt;&gt;"",IF($C47="Comp.",VLOOKUP($D47,Composição!$B$8:$V$79,14,0),VLOOKUP($D47,'Com Desoneração'!$A$2:$H$1054,5,0)),"")</f>
        <v>0</v>
      </c>
      <c r="P47" s="132">
        <f>IF($D47&lt;&gt;"",IF($C47="Comp.",VLOOKUP($D47,Composição!$B$8:$V$79,15,0),VLOOKUP($D47,'Com Desoneração'!$A$2:$H$1054,6,0)),"")</f>
        <v>149.61000000000001</v>
      </c>
      <c r="Q47" s="132">
        <f>Transporte!K$11</f>
        <v>11.85</v>
      </c>
      <c r="R47" s="133">
        <f t="shared" si="45"/>
        <v>194.72</v>
      </c>
      <c r="T47" s="134">
        <f>IF($D47&lt;&gt;"",IF($C47="Comp.",VLOOKUP($D47,Composição!$B$8:$V$79,18,0),VLOOKUP($D47,'Sem Desoneração'!$A$2:$H$1054,4,0)),"")</f>
        <v>35.93</v>
      </c>
      <c r="U47" s="134">
        <f>IF($D47&lt;&gt;"",IF($C47="Comp.",VLOOKUP($D47,Composição!$B$8:$V$79,19,0),VLOOKUP($D47,'Sem Desoneração'!$A$2:$H$1054,5,0)),"")</f>
        <v>0</v>
      </c>
      <c r="V47" s="134">
        <f>IF($D47&lt;&gt;"",IF($C47="Comp.",VLOOKUP($D47,Composição!$B$8:$V$79,20,0),VLOOKUP($D47,'Sem Desoneração'!$A$2:$H$1054,6,0)),"")</f>
        <v>151.47999999999999</v>
      </c>
      <c r="W47" s="134">
        <f>Transporte!K$11</f>
        <v>11.85</v>
      </c>
      <c r="X47" s="135">
        <f t="shared" si="46"/>
        <v>199.26</v>
      </c>
    </row>
    <row r="48" spans="1:52" ht="14.4" x14ac:dyDescent="0.25">
      <c r="A48" s="85" t="s">
        <v>41</v>
      </c>
      <c r="B48" s="119" t="s">
        <v>94</v>
      </c>
      <c r="C48" s="168" t="s">
        <v>43</v>
      </c>
      <c r="D48" s="120">
        <v>589420</v>
      </c>
      <c r="E48" s="121" t="str">
        <f>IF($D48&lt;&gt;"",IF($C48="Comp.",VLOOKUP($D48,Composição!$B$8:$V$79,4,0),VLOOKUP($D48,'Com Desoneração'!$A$2:$H$1054,2,0)),"")</f>
        <v>Fornecimento de emulsão asfáltica RR-1C</v>
      </c>
      <c r="F48" s="169" t="str">
        <f>IF($D48&lt;&gt;"",IF($C48="Comp.",VLOOKUP($D48,Composição!$B$8:$V$79,4,0),VLOOKUP($D48,'Com Desoneração'!$A$2:$H$1054,3,0)),"")</f>
        <v>t</v>
      </c>
      <c r="G48" s="122">
        <f>ROUND((G45)*0.0005,2)</f>
        <v>0.01</v>
      </c>
      <c r="H48" s="366">
        <f t="shared" si="18"/>
        <v>3861.37</v>
      </c>
      <c r="I48" s="367">
        <f>ROUND(H48*(1+$J$4),2)</f>
        <v>4488.46</v>
      </c>
      <c r="J48" s="171">
        <f t="shared" si="44"/>
        <v>44.88</v>
      </c>
      <c r="L48" s="123" t="str">
        <f t="shared" si="17"/>
        <v>X</v>
      </c>
      <c r="M48" s="26"/>
      <c r="N48" s="132">
        <f>IF($D48&lt;&gt;"",IF($C48="Comp.",VLOOKUP($D48,Composição!$B$8:$V$79,13,0),VLOOKUP($D48,'Com Desoneração'!$A$2:$H$1054,4,0)),"")</f>
        <v>0</v>
      </c>
      <c r="O48" s="132">
        <f>IF($D48&lt;&gt;"",IF($C48="Comp.",VLOOKUP($D48,Composição!$B$8:$V$79,14,0),VLOOKUP($D48,'Com Desoneração'!$A$2:$H$1054,5,0)),"")</f>
        <v>3861.37</v>
      </c>
      <c r="P48" s="132">
        <f>IF($D48&lt;&gt;"",IF($C48="Comp.",VLOOKUP($D48,Composição!$B$8:$V$79,15,0),VLOOKUP($D48,'Com Desoneração'!$A$2:$H$1054,6,0)),"")</f>
        <v>0</v>
      </c>
      <c r="Q48" s="132">
        <f>IF($D48&lt;&gt;"",IF($C48="Comp.",VLOOKUP($D48,Composição!$B$8:$V$79,17,0),VLOOKUP($D48,'Com Desoneração'!$A$2:$H$1054,8,0)),"")</f>
        <v>0</v>
      </c>
      <c r="R48" s="133">
        <f t="shared" ref="R48:R50" si="48">SUM(N48:Q48)</f>
        <v>3861.37</v>
      </c>
      <c r="T48" s="134">
        <f>IF($D48&lt;&gt;"",IF($C48="Comp.",VLOOKUP($D48,Composição!$B$8:$V$79,18,0),VLOOKUP($D48,'Sem Desoneração'!$A$2:$H$1054,4,0)),"")</f>
        <v>0</v>
      </c>
      <c r="U48" s="134">
        <f>IF($D48&lt;&gt;"",IF($C48="Comp.",VLOOKUP($D48,Composição!$B$8:$V$79,19,0),VLOOKUP($D48,'Sem Desoneração'!$A$2:$H$1054,5,0)),"")</f>
        <v>3861.37</v>
      </c>
      <c r="V48" s="134">
        <f>IF($D48&lt;&gt;"",IF($C48="Comp.",VLOOKUP($D48,Composição!$B$8:$V$79,20,0),VLOOKUP($D48,'Sem Desoneração'!$A$2:$H$1054,6,0)),"")</f>
        <v>0</v>
      </c>
      <c r="W48" s="134">
        <f>IF($D48&lt;&gt;"",IF($C48="Comp.",VLOOKUP($D48,Composição!$B$8:$V$79,17,0),VLOOKUP($D48,'Sem Desoneração'!$A$2:$H$1054,8,0)),"")</f>
        <v>0</v>
      </c>
      <c r="X48" s="135">
        <f t="shared" ref="X48:X50" si="49">SUM(T48:W48)</f>
        <v>3861.37</v>
      </c>
    </row>
    <row r="49" spans="1:24" ht="14.4" x14ac:dyDescent="0.25">
      <c r="A49" s="85" t="s">
        <v>41</v>
      </c>
      <c r="B49" s="119" t="s">
        <v>237</v>
      </c>
      <c r="C49" s="168" t="s">
        <v>43</v>
      </c>
      <c r="D49" s="120">
        <v>589190</v>
      </c>
      <c r="E49" s="121" t="str">
        <f>IF($D49&lt;&gt;"",IF($C49="Comp.",VLOOKUP($D49,Composição!$B$8:$V$79,4,0),VLOOKUP($D49,'Com Desoneração'!$A$2:$H$1054,2,0)),"")</f>
        <v>Fornecimento de emulsão asfáltica EAI p/imprimação</v>
      </c>
      <c r="F49" s="169" t="str">
        <f>IF($D49&lt;&gt;"",IF($C49="Comp.",VLOOKUP($D49,Composição!$B$8:$V$79,4,0),VLOOKUP($D49,'Com Desoneração'!$A$2:$H$1054,3,0)),"")</f>
        <v>t</v>
      </c>
      <c r="G49" s="122">
        <f>ROUND(G44*0.0012,2)</f>
        <v>0.02</v>
      </c>
      <c r="H49" s="366">
        <f t="shared" si="18"/>
        <v>4730.97</v>
      </c>
      <c r="I49" s="367">
        <f>ROUND(H49*(1+$J$4),2)</f>
        <v>5499.28</v>
      </c>
      <c r="J49" s="171">
        <f t="shared" si="44"/>
        <v>109.99</v>
      </c>
      <c r="L49" s="123" t="str">
        <f t="shared" si="17"/>
        <v>X</v>
      </c>
      <c r="M49" s="26"/>
      <c r="N49" s="132">
        <f>IF($D49&lt;&gt;"",IF($C49="Comp.",VLOOKUP($D49,Composição!$B$8:$V$79,13,0),VLOOKUP($D49,'Com Desoneração'!$A$2:$H$1054,4,0)),"")</f>
        <v>0</v>
      </c>
      <c r="O49" s="132">
        <f>IF($D49&lt;&gt;"",IF($C49="Comp.",VLOOKUP($D49,Composição!$B$8:$V$79,14,0),VLOOKUP($D49,'Com Desoneração'!$A$2:$H$1054,5,0)),"")</f>
        <v>4730.97</v>
      </c>
      <c r="P49" s="132">
        <f>IF($D49&lt;&gt;"",IF($C49="Comp.",VLOOKUP($D49,Composição!$B$8:$V$79,15,0),VLOOKUP($D49,'Com Desoneração'!$A$2:$H$1054,6,0)),"")</f>
        <v>0</v>
      </c>
      <c r="Q49" s="132">
        <f>IF($D49&lt;&gt;"",IF($C49="Comp.",VLOOKUP($D49,Composição!$B$8:$V$79,17,0),VLOOKUP($D49,'Com Desoneração'!$A$2:$H$1054,8,0)),"")</f>
        <v>0</v>
      </c>
      <c r="R49" s="133">
        <f t="shared" si="48"/>
        <v>4730.97</v>
      </c>
      <c r="T49" s="134">
        <f>IF($D49&lt;&gt;"",IF($C49="Comp.",VLOOKUP($D49,Composição!$B$8:$V$79,18,0),VLOOKUP($D49,'Sem Desoneração'!$A$2:$H$1054,4,0)),"")</f>
        <v>0</v>
      </c>
      <c r="U49" s="134">
        <f>IF($D49&lt;&gt;"",IF($C49="Comp.",VLOOKUP($D49,Composição!$B$8:$V$79,19,0),VLOOKUP($D49,'Sem Desoneração'!$A$2:$H$1054,5,0)),"")</f>
        <v>4730.97</v>
      </c>
      <c r="V49" s="134">
        <f>IF($D49&lt;&gt;"",IF($C49="Comp.",VLOOKUP($D49,Composição!$B$8:$V$79,20,0),VLOOKUP($D49,'Sem Desoneração'!$A$2:$H$1054,6,0)),"")</f>
        <v>0</v>
      </c>
      <c r="W49" s="134">
        <f>IF($D49&lt;&gt;"",IF($C49="Comp.",VLOOKUP($D49,Composição!$B$8:$V$79,17,0),VLOOKUP($D49,'Sem Desoneração'!$A$2:$H$1054,8,0)),"")</f>
        <v>0</v>
      </c>
      <c r="X49" s="135">
        <f t="shared" si="49"/>
        <v>4730.97</v>
      </c>
    </row>
    <row r="50" spans="1:24" ht="14.4" x14ac:dyDescent="0.25">
      <c r="A50" s="85" t="s">
        <v>41</v>
      </c>
      <c r="B50" s="119" t="s">
        <v>241</v>
      </c>
      <c r="C50" s="168" t="s">
        <v>43</v>
      </c>
      <c r="D50" s="120">
        <v>589000</v>
      </c>
      <c r="E50" s="121" t="str">
        <f>IF($D50&lt;&gt;"",IF($C50="Comp.",VLOOKUP($D50,Composição!$B$8:$V$79,4,0),VLOOKUP($D50,'Com Desoneração'!$A$2:$H$1054,2,0)),"")</f>
        <v>Fornecimento de CAP-50/70</v>
      </c>
      <c r="F50" s="169" t="str">
        <f>IF($D50&lt;&gt;"",IF($C50="Comp.",VLOOKUP($D50,Composição!$B$8:$V$79,4,0),VLOOKUP($D50,'Com Desoneração'!$A$2:$H$1054,3,0)),"")</f>
        <v>t</v>
      </c>
      <c r="G50" s="122">
        <f>(G47*0.05)+(G46*0.045)</f>
        <v>0.10500000000000001</v>
      </c>
      <c r="H50" s="366">
        <f t="shared" si="18"/>
        <v>4828.8599999999997</v>
      </c>
      <c r="I50" s="367">
        <f>ROUND(H50*(1+$J$4),2)</f>
        <v>5613.07</v>
      </c>
      <c r="J50" s="171">
        <f t="shared" si="44"/>
        <v>589.37</v>
      </c>
      <c r="L50" s="123" t="str">
        <f t="shared" si="17"/>
        <v>X</v>
      </c>
      <c r="M50" s="26"/>
      <c r="N50" s="132">
        <f>IF($D50&lt;&gt;"",IF($C50="Comp.",VLOOKUP($D50,Composição!$B$8:$V$79,13,0),VLOOKUP($D50,'Com Desoneração'!$A$2:$H$1054,4,0)),"")</f>
        <v>0</v>
      </c>
      <c r="O50" s="132">
        <f>IF($D50&lt;&gt;"",IF($C50="Comp.",VLOOKUP($D50,Composição!$B$8:$V$79,14,0),VLOOKUP($D50,'Com Desoneração'!$A$2:$H$1054,5,0)),"")</f>
        <v>4828.8599999999997</v>
      </c>
      <c r="P50" s="132">
        <f>IF($D50&lt;&gt;"",IF($C50="Comp.",VLOOKUP($D50,Composição!$B$8:$V$79,15,0),VLOOKUP($D50,'Com Desoneração'!$A$2:$H$1054,6,0)),"")</f>
        <v>0</v>
      </c>
      <c r="Q50" s="132">
        <f>IF($D50&lt;&gt;"",IF($C50="Comp.",VLOOKUP($D50,Composição!$B$8:$V$79,17,0),VLOOKUP($D50,'Com Desoneração'!$A$2:$H$1054,8,0)),"")</f>
        <v>0</v>
      </c>
      <c r="R50" s="133">
        <f t="shared" si="48"/>
        <v>4828.8599999999997</v>
      </c>
      <c r="T50" s="134">
        <f>IF($D50&lt;&gt;"",IF($C50="Comp.",VLOOKUP($D50,Composição!$B$8:$V$79,18,0),VLOOKUP($D50,'Sem Desoneração'!$A$2:$H$1054,4,0)),"")</f>
        <v>0</v>
      </c>
      <c r="U50" s="134">
        <f>IF($D50&lt;&gt;"",IF($C50="Comp.",VLOOKUP($D50,Composição!$B$8:$V$79,19,0),VLOOKUP($D50,'Sem Desoneração'!$A$2:$H$1054,5,0)),"")</f>
        <v>4828.8599999999997</v>
      </c>
      <c r="V50" s="134">
        <f>IF($D50&lt;&gt;"",IF($C50="Comp.",VLOOKUP($D50,Composição!$B$8:$V$79,20,0),VLOOKUP($D50,'Sem Desoneração'!$A$2:$H$1054,6,0)),"")</f>
        <v>0</v>
      </c>
      <c r="W50" s="134">
        <f>IF($D50&lt;&gt;"",IF($C50="Comp.",VLOOKUP($D50,Composição!$B$8:$V$79,17,0),VLOOKUP($D50,'Sem Desoneração'!$A$2:$H$1054,8,0)),"")</f>
        <v>0</v>
      </c>
      <c r="X50" s="135">
        <f t="shared" si="49"/>
        <v>4828.8599999999997</v>
      </c>
    </row>
    <row r="51" spans="1:24" s="6" customFormat="1" ht="15" customHeight="1" x14ac:dyDescent="0.25">
      <c r="A51" s="88"/>
      <c r="B51" s="162" t="s">
        <v>20</v>
      </c>
      <c r="C51" s="162"/>
      <c r="D51" s="163"/>
      <c r="E51" s="164" t="s">
        <v>240</v>
      </c>
      <c r="F51" s="165"/>
      <c r="G51" s="166"/>
      <c r="H51" s="299">
        <f t="shared" si="18"/>
        <v>0</v>
      </c>
      <c r="I51" s="166"/>
      <c r="J51" s="266">
        <f>SUM(J52:J67)</f>
        <v>35422.269999999997</v>
      </c>
      <c r="K51" s="63">
        <f>J51</f>
        <v>35422.269999999997</v>
      </c>
      <c r="L51" s="167" t="str">
        <f t="shared" si="17"/>
        <v>X</v>
      </c>
      <c r="M51" s="25"/>
      <c r="N51" s="166"/>
      <c r="O51" s="166"/>
      <c r="P51" s="166"/>
      <c r="Q51" s="166"/>
      <c r="R51" s="166"/>
      <c r="T51" s="166"/>
      <c r="U51" s="166"/>
      <c r="V51" s="166"/>
      <c r="W51" s="166"/>
      <c r="X51" s="166"/>
    </row>
    <row r="52" spans="1:24" ht="14.4" x14ac:dyDescent="0.25">
      <c r="A52" s="89" t="s">
        <v>41</v>
      </c>
      <c r="B52" s="119" t="s">
        <v>96</v>
      </c>
      <c r="C52" s="168" t="s">
        <v>43</v>
      </c>
      <c r="D52" s="120">
        <v>810150</v>
      </c>
      <c r="E52" s="121" t="str">
        <f>IF($D52&lt;&gt;"",IF($C52="Comp.",VLOOKUP($D52,Composição!$B$8:$V$79,4,0),VLOOKUP($D52,'Com Desoneração'!$A$2:$H$1054,2,0)),"")</f>
        <v>Meio fio de concreto tipo 2 (pré-moldado)</v>
      </c>
      <c r="F52" s="169" t="s">
        <v>54</v>
      </c>
      <c r="G52" s="122">
        <v>134.63999999999999</v>
      </c>
      <c r="H52" s="299">
        <f t="shared" si="18"/>
        <v>51.219132000000002</v>
      </c>
      <c r="I52" s="170">
        <f t="shared" ref="I52:I65" si="50">ROUND(H52*(1+$I$4),2)</f>
        <v>62.07</v>
      </c>
      <c r="J52" s="171">
        <f t="shared" ref="J52:J65" si="51">ROUND(I52*G52,2)</f>
        <v>8357.1</v>
      </c>
      <c r="L52" s="123" t="str">
        <f t="shared" si="17"/>
        <v>X</v>
      </c>
      <c r="M52" s="26"/>
      <c r="N52" s="132">
        <f>IF($D52&lt;&gt;"",IF($C52="Comp.",VLOOKUP($D52,Composição!$B$8:$V$79,13,0),VLOOKUP($D52,'Com Desoneração'!$A$2:$H$1054,4,0)),"")</f>
        <v>20.88</v>
      </c>
      <c r="O52" s="132">
        <f>IF($D52&lt;&gt;"",IF($C52="Comp.",VLOOKUP($D52,Composição!$B$8:$V$79,14,0),VLOOKUP($D52,'Com Desoneração'!$A$2:$H$1054,5,0)),"")</f>
        <v>0</v>
      </c>
      <c r="P52" s="132">
        <f>IF($D52&lt;&gt;"",IF($C52="Comp.",VLOOKUP($D52,Composição!$B$8:$V$79,15,0),VLOOKUP($D52,'Com Desoneração'!$A$2:$H$1054,6,0)),"")</f>
        <v>23.2</v>
      </c>
      <c r="Q52" s="132">
        <f>Transporte!K$24</f>
        <v>2.619132</v>
      </c>
      <c r="R52" s="133">
        <f t="shared" ref="R52:R56" si="52">SUM(N52:Q52)</f>
        <v>46.699131999999999</v>
      </c>
      <c r="T52" s="134">
        <f>IF($D52&lt;&gt;"",IF($C52="Comp.",VLOOKUP($D52,Composição!$B$8:$V$79,18,0),VLOOKUP($D52,'Sem Desoneração'!$A$2:$H$1054,4,0)),"")</f>
        <v>23.78</v>
      </c>
      <c r="U52" s="134">
        <f>IF($D52&lt;&gt;"",IF($C52="Comp.",VLOOKUP($D52,Composição!$B$8:$V$79,19,0),VLOOKUP($D52,'Sem Desoneração'!$A$2:$H$1054,5,0)),"")</f>
        <v>0</v>
      </c>
      <c r="V52" s="134">
        <f>IF($D52&lt;&gt;"",IF($C52="Comp.",VLOOKUP($D52,Composição!$B$8:$V$79,20,0),VLOOKUP($D52,'Sem Desoneração'!$A$2:$H$1054,6,0)),"")</f>
        <v>24.82</v>
      </c>
      <c r="W52" s="134">
        <f>Transporte!K$24</f>
        <v>2.619132</v>
      </c>
      <c r="X52" s="135">
        <f t="shared" ref="X52:X56" si="53">SUM(T52:W52)</f>
        <v>51.219132000000002</v>
      </c>
    </row>
    <row r="53" spans="1:24" ht="14.4" x14ac:dyDescent="0.25">
      <c r="A53" s="89" t="s">
        <v>41</v>
      </c>
      <c r="B53" s="119" t="s">
        <v>97</v>
      </c>
      <c r="C53" s="168" t="s">
        <v>43</v>
      </c>
      <c r="D53" s="120">
        <v>810650</v>
      </c>
      <c r="E53" s="121" t="str">
        <f>IF($D53&lt;&gt;"",IF($C53="Comp.",VLOOKUP($D53,Composição!$B$8:$V$79,4,0),VLOOKUP($D53,'Com Desoneração'!$A$2:$H$1054,2,0)),"")</f>
        <v>Meio fio de concreto tipo 7 (pré-moldado)</v>
      </c>
      <c r="F53" s="169" t="s">
        <v>54</v>
      </c>
      <c r="G53" s="122">
        <v>14.8</v>
      </c>
      <c r="H53" s="299">
        <f t="shared" si="18"/>
        <v>43.599132000000004</v>
      </c>
      <c r="I53" s="170">
        <f t="shared" si="50"/>
        <v>52.84</v>
      </c>
      <c r="J53" s="171">
        <f t="shared" si="51"/>
        <v>782.03</v>
      </c>
      <c r="L53" s="123" t="str">
        <f t="shared" si="17"/>
        <v>X</v>
      </c>
      <c r="M53" s="26"/>
      <c r="N53" s="132">
        <f>IF($D53&lt;&gt;"",IF($C53="Comp.",VLOOKUP($D53,Composição!$B$8:$V$79,13,0),VLOOKUP($D53,'Com Desoneração'!$A$2:$H$1054,4,0)),"")</f>
        <v>18.77</v>
      </c>
      <c r="O53" s="132">
        <f>IF($D53&lt;&gt;"",IF($C53="Comp.",VLOOKUP($D53,Composição!$B$8:$V$79,14,0),VLOOKUP($D53,'Com Desoneração'!$A$2:$H$1054,5,0)),"")</f>
        <v>0</v>
      </c>
      <c r="P53" s="132">
        <f>IF($D53&lt;&gt;"",IF($C53="Comp.",VLOOKUP($D53,Composição!$B$8:$V$79,15,0),VLOOKUP($D53,'Com Desoneração'!$A$2:$H$1054,6,0)),"")</f>
        <v>18.28</v>
      </c>
      <c r="Q53" s="132">
        <f>Transporte!K$24</f>
        <v>2.619132</v>
      </c>
      <c r="R53" s="133">
        <f t="shared" si="52"/>
        <v>39.669131999999998</v>
      </c>
      <c r="T53" s="134">
        <f>IF($D53&lt;&gt;"",IF($C53="Comp.",VLOOKUP($D53,Composição!$B$8:$V$79,18,0),VLOOKUP($D53,'Sem Desoneração'!$A$2:$H$1054,4,0)),"")</f>
        <v>21.38</v>
      </c>
      <c r="U53" s="134">
        <f>IF($D53&lt;&gt;"",IF($C53="Comp.",VLOOKUP($D53,Composição!$B$8:$V$79,19,0),VLOOKUP($D53,'Sem Desoneração'!$A$2:$H$1054,5,0)),"")</f>
        <v>0</v>
      </c>
      <c r="V53" s="134">
        <f>IF($D53&lt;&gt;"",IF($C53="Comp.",VLOOKUP($D53,Composição!$B$8:$V$79,20,0),VLOOKUP($D53,'Sem Desoneração'!$A$2:$H$1054,6,0)),"")</f>
        <v>19.600000000000001</v>
      </c>
      <c r="W53" s="134">
        <f>Transporte!K$24</f>
        <v>2.619132</v>
      </c>
      <c r="X53" s="135">
        <f t="shared" si="53"/>
        <v>43.599132000000004</v>
      </c>
    </row>
    <row r="54" spans="1:24" ht="14.4" hidden="1" x14ac:dyDescent="0.25">
      <c r="A54" s="89" t="s">
        <v>41</v>
      </c>
      <c r="B54" s="119" t="s">
        <v>98</v>
      </c>
      <c r="C54" s="168" t="s">
        <v>43</v>
      </c>
      <c r="D54" s="120">
        <v>810250</v>
      </c>
      <c r="E54" s="121" t="str">
        <f>IF($D54&lt;&gt;"",IF($C54="Comp.",VLOOKUP($D54,Composição!$B$8:$V$79,4,0),VLOOKUP($D54,'Com Desoneração'!$A$2:$H$1054,2,0)),"")</f>
        <v>Meio fio de concreto tipo 3 (pré-moldado)</v>
      </c>
      <c r="F54" s="169" t="s">
        <v>54</v>
      </c>
      <c r="G54" s="122"/>
      <c r="H54" s="299">
        <f t="shared" si="18"/>
        <v>42.709132000000004</v>
      </c>
      <c r="I54" s="170">
        <f t="shared" si="50"/>
        <v>51.76</v>
      </c>
      <c r="J54" s="171">
        <f t="shared" si="51"/>
        <v>0</v>
      </c>
      <c r="L54" s="123" t="str">
        <f t="shared" si="17"/>
        <v/>
      </c>
      <c r="M54" s="26"/>
      <c r="N54" s="132">
        <f>IF($D54&lt;&gt;"",IF($C54="Comp.",VLOOKUP($D54,Composição!$B$8:$V$79,13,0),VLOOKUP($D54,'Com Desoneração'!$A$2:$H$1054,4,0)),"")</f>
        <v>18.77</v>
      </c>
      <c r="O54" s="132">
        <f>IF($D54&lt;&gt;"",IF($C54="Comp.",VLOOKUP($D54,Composição!$B$8:$V$79,14,0),VLOOKUP($D54,'Com Desoneração'!$A$2:$H$1054,5,0)),"")</f>
        <v>0</v>
      </c>
      <c r="P54" s="132">
        <f>IF($D54&lt;&gt;"",IF($C54="Comp.",VLOOKUP($D54,Composição!$B$8:$V$79,15,0),VLOOKUP($D54,'Com Desoneração'!$A$2:$H$1054,6,0)),"")</f>
        <v>17.5</v>
      </c>
      <c r="Q54" s="132">
        <f>Transporte!K$24</f>
        <v>2.619132</v>
      </c>
      <c r="R54" s="133">
        <f t="shared" si="52"/>
        <v>38.889131999999996</v>
      </c>
      <c r="T54" s="134">
        <f>IF($D54&lt;&gt;"",IF($C54="Comp.",VLOOKUP($D54,Composição!$B$8:$V$79,18,0),VLOOKUP($D54,'Sem Desoneração'!$A$2:$H$1054,4,0)),"")</f>
        <v>21.38</v>
      </c>
      <c r="U54" s="134">
        <f>IF($D54&lt;&gt;"",IF($C54="Comp.",VLOOKUP($D54,Composição!$B$8:$V$79,19,0),VLOOKUP($D54,'Sem Desoneração'!$A$2:$H$1054,5,0)),"")</f>
        <v>0</v>
      </c>
      <c r="V54" s="134">
        <f>IF($D54&lt;&gt;"",IF($C54="Comp.",VLOOKUP($D54,Composição!$B$8:$V$79,20,0),VLOOKUP($D54,'Sem Desoneração'!$A$2:$H$1054,6,0)),"")</f>
        <v>18.71</v>
      </c>
      <c r="W54" s="134">
        <f>Transporte!K$24</f>
        <v>2.619132</v>
      </c>
      <c r="X54" s="135">
        <f t="shared" si="53"/>
        <v>42.709132000000004</v>
      </c>
    </row>
    <row r="55" spans="1:24" ht="14.4" x14ac:dyDescent="0.25">
      <c r="A55" s="89" t="s">
        <v>41</v>
      </c>
      <c r="B55" s="119" t="s">
        <v>99</v>
      </c>
      <c r="C55" s="168" t="s">
        <v>43</v>
      </c>
      <c r="D55" s="120">
        <v>511100</v>
      </c>
      <c r="E55" s="121" t="str">
        <f>IF($D55&lt;&gt;"",IF($C55="Comp.",VLOOKUP($D55,Composição!$B$8:$V$79,4,0),VLOOKUP($D55,'Com Desoneração'!$A$2:$H$1054,2,0)),"")</f>
        <v>Regularização compac.subleito 100% PN (A)</v>
      </c>
      <c r="F55" s="169" t="s">
        <v>44</v>
      </c>
      <c r="G55" s="122">
        <v>204.25</v>
      </c>
      <c r="H55" s="299">
        <f t="shared" si="18"/>
        <v>4.25</v>
      </c>
      <c r="I55" s="170">
        <f t="shared" si="50"/>
        <v>5.15</v>
      </c>
      <c r="J55" s="171">
        <f t="shared" si="51"/>
        <v>1051.8900000000001</v>
      </c>
      <c r="L55" s="123" t="str">
        <f t="shared" si="17"/>
        <v>X</v>
      </c>
      <c r="M55" s="26"/>
      <c r="N55" s="132">
        <f>IF($D55&lt;&gt;"",IF($C55="Comp.",VLOOKUP($D55,Composição!$B$8:$V$79,13,0),VLOOKUP($D55,'Com Desoneração'!$A$2:$H$1054,4,0)),"")</f>
        <v>4.08</v>
      </c>
      <c r="O55" s="132">
        <f>IF($D55&lt;&gt;"",IF($C55="Comp.",VLOOKUP($D55,Composição!$B$8:$V$79,14,0),VLOOKUP($D55,'Com Desoneração'!$A$2:$H$1054,5,0)),"")</f>
        <v>0</v>
      </c>
      <c r="P55" s="132">
        <f>IF($D55&lt;&gt;"",IF($C55="Comp.",VLOOKUP($D55,Composição!$B$8:$V$79,15,0),VLOOKUP($D55,'Com Desoneração'!$A$2:$H$1054,6,0)),"")</f>
        <v>0</v>
      </c>
      <c r="Q55" s="132">
        <f>IF($D55&lt;&gt;"",IF($C55="Comp.",VLOOKUP($D55,Composição!$B$8:$V$79,17,0),VLOOKUP($D55,'Com Desoneração'!$A$2:$H$1054,8,0)),"")</f>
        <v>0</v>
      </c>
      <c r="R55" s="133">
        <f t="shared" si="52"/>
        <v>4.08</v>
      </c>
      <c r="T55" s="134">
        <f>IF($D55&lt;&gt;"",IF($C55="Comp.",VLOOKUP($D55,Composição!$B$8:$V$79,18,0),VLOOKUP($D55,'Sem Desoneração'!$A$2:$H$1054,4,0)),"")</f>
        <v>4.25</v>
      </c>
      <c r="U55" s="134">
        <f>IF($D55&lt;&gt;"",IF($C55="Comp.",VLOOKUP($D55,Composição!$B$8:$V$79,19,0),VLOOKUP($D55,'Sem Desoneração'!$A$2:$H$1054,5,0)),"")</f>
        <v>0</v>
      </c>
      <c r="V55" s="134">
        <f>IF($D55&lt;&gt;"",IF($C55="Comp.",VLOOKUP($D55,Composição!$B$8:$V$79,20,0),VLOOKUP($D55,'Sem Desoneração'!$A$2:$H$1054,6,0)),"")</f>
        <v>0</v>
      </c>
      <c r="W55" s="134">
        <f>IF($D55&lt;&gt;"",IF($C55="Comp.",VLOOKUP($D55,Composição!$B$8:$V$79,17,0),VLOOKUP($D55,'Sem Desoneração'!$A$2:$H$1054,8,0)),"")</f>
        <v>0</v>
      </c>
      <c r="X55" s="135">
        <f t="shared" si="53"/>
        <v>4.25</v>
      </c>
    </row>
    <row r="56" spans="1:24" ht="14.4" x14ac:dyDescent="0.25">
      <c r="A56" s="89" t="s">
        <v>41</v>
      </c>
      <c r="B56" s="119" t="s">
        <v>100</v>
      </c>
      <c r="C56" s="168" t="s">
        <v>43</v>
      </c>
      <c r="D56" s="120">
        <v>531100</v>
      </c>
      <c r="E56" s="121" t="str">
        <f>IF($D56&lt;&gt;"",IF($C56="Comp.",VLOOKUP($D56,Composição!$B$8:$V$79,4,0),VLOOKUP($D56,'Com Desoneração'!$A$2:$H$1054,2,0)),"")</f>
        <v>Brita graduada 100% PM</v>
      </c>
      <c r="F56" s="169" t="s">
        <v>46</v>
      </c>
      <c r="G56" s="122">
        <v>19.84</v>
      </c>
      <c r="H56" s="299">
        <f t="shared" si="18"/>
        <v>188.64999999999998</v>
      </c>
      <c r="I56" s="170">
        <f t="shared" si="50"/>
        <v>228.62</v>
      </c>
      <c r="J56" s="171">
        <f t="shared" si="51"/>
        <v>4535.82</v>
      </c>
      <c r="L56" s="123" t="str">
        <f t="shared" si="17"/>
        <v>X</v>
      </c>
      <c r="M56" s="26"/>
      <c r="N56" s="132">
        <f>IF($D56&lt;&gt;"",IF($C56="Comp.",VLOOKUP($D56,Composição!$B$8:$V$79,13,0),VLOOKUP($D56,'Com Desoneração'!$A$2:$H$1054,4,0)),"")</f>
        <v>14.18</v>
      </c>
      <c r="O56" s="132">
        <f>IF($D56&lt;&gt;"",IF($C56="Comp.",VLOOKUP($D56,Composição!$B$8:$V$79,14,0),VLOOKUP($D56,'Com Desoneração'!$A$2:$H$1054,5,0)),"")</f>
        <v>0</v>
      </c>
      <c r="P56" s="132">
        <f>IF($D56&lt;&gt;"",IF($C56="Comp.",VLOOKUP($D56,Composição!$B$8:$V$79,15,0),VLOOKUP($D56,'Com Desoneração'!$A$2:$H$1054,6,0)),"")</f>
        <v>122.71</v>
      </c>
      <c r="Q56" s="132">
        <f>Transporte!K$9</f>
        <v>50.55</v>
      </c>
      <c r="R56" s="133">
        <f t="shared" si="52"/>
        <v>187.44</v>
      </c>
      <c r="T56" s="134">
        <f>IF($D56&lt;&gt;"",IF($C56="Comp.",VLOOKUP($D56,Composição!$B$8:$V$79,18,0),VLOOKUP($D56,'Sem Desoneração'!$A$2:$H$1054,4,0)),"")</f>
        <v>14.92</v>
      </c>
      <c r="U56" s="134">
        <f>IF($D56&lt;&gt;"",IF($C56="Comp.",VLOOKUP($D56,Composição!$B$8:$V$79,19,0),VLOOKUP($D56,'Sem Desoneração'!$A$2:$H$1054,5,0)),"")</f>
        <v>0</v>
      </c>
      <c r="V56" s="134">
        <f>IF($D56&lt;&gt;"",IF($C56="Comp.",VLOOKUP($D56,Composição!$B$8:$V$79,20,0),VLOOKUP($D56,'Sem Desoneração'!$A$2:$H$1054,6,0)),"")</f>
        <v>123.18</v>
      </c>
      <c r="W56" s="134">
        <f>Transporte!K$9</f>
        <v>50.55</v>
      </c>
      <c r="X56" s="135">
        <f t="shared" si="53"/>
        <v>188.64999999999998</v>
      </c>
    </row>
    <row r="57" spans="1:24" ht="43.2" x14ac:dyDescent="0.25">
      <c r="A57" s="85" t="s">
        <v>41</v>
      </c>
      <c r="B57" s="119" t="s">
        <v>101</v>
      </c>
      <c r="C57" s="168" t="s">
        <v>236</v>
      </c>
      <c r="D57" s="120">
        <v>94991</v>
      </c>
      <c r="E57" s="121" t="s">
        <v>1373</v>
      </c>
      <c r="F57" s="169" t="s">
        <v>46</v>
      </c>
      <c r="G57" s="122">
        <f>171.04*0.05</f>
        <v>8.5519999999999996</v>
      </c>
      <c r="H57" s="299">
        <f t="shared" si="18"/>
        <v>629.29999999999995</v>
      </c>
      <c r="I57" s="170">
        <f t="shared" si="50"/>
        <v>762.65</v>
      </c>
      <c r="J57" s="171">
        <f t="shared" si="51"/>
        <v>6522.18</v>
      </c>
      <c r="L57" s="123" t="str">
        <f t="shared" si="17"/>
        <v>X</v>
      </c>
      <c r="M57" s="26"/>
      <c r="N57" s="132">
        <f>48.83+4.74+42.14</f>
        <v>95.710000000000008</v>
      </c>
      <c r="O57" s="132">
        <f>0.14+10.78+5.95+4.56+501.22</f>
        <v>522.65</v>
      </c>
      <c r="P57" s="132"/>
      <c r="Q57" s="132"/>
      <c r="R57" s="133">
        <f t="shared" ref="R57:R61" si="54">SUM(N57:Q57)</f>
        <v>618.36</v>
      </c>
      <c r="T57" s="134">
        <f>54.66+5.3+46.69</f>
        <v>106.64999999999999</v>
      </c>
      <c r="U57" s="134">
        <f>0.14+10.78+5.95+4.56+501.22</f>
        <v>522.65</v>
      </c>
      <c r="V57" s="134"/>
      <c r="W57" s="134"/>
      <c r="X57" s="135">
        <f t="shared" ref="X57:X61" si="55">SUM(T57:W57)</f>
        <v>629.29999999999995</v>
      </c>
    </row>
    <row r="58" spans="1:24" ht="43.2" x14ac:dyDescent="0.25">
      <c r="A58" s="85" t="s">
        <v>41</v>
      </c>
      <c r="B58" s="119" t="s">
        <v>102</v>
      </c>
      <c r="C58" s="168" t="s">
        <v>236</v>
      </c>
      <c r="D58" s="120">
        <v>94995</v>
      </c>
      <c r="E58" s="121" t="s">
        <v>1372</v>
      </c>
      <c r="F58" s="169" t="s">
        <v>44</v>
      </c>
      <c r="G58" s="122">
        <v>27.42</v>
      </c>
      <c r="H58" s="299">
        <f t="shared" si="18"/>
        <v>83.53</v>
      </c>
      <c r="I58" s="170">
        <f t="shared" si="50"/>
        <v>101.23</v>
      </c>
      <c r="J58" s="171">
        <f t="shared" si="51"/>
        <v>2775.73</v>
      </c>
      <c r="L58" s="123" t="str">
        <f t="shared" si="17"/>
        <v>X</v>
      </c>
      <c r="M58" s="26"/>
      <c r="N58" s="132">
        <f>3.9+2.65+5.14</f>
        <v>11.69</v>
      </c>
      <c r="O58" s="132">
        <f>0.01+0.86+0.47+0.36+28.72+40.08</f>
        <v>70.5</v>
      </c>
      <c r="P58" s="132"/>
      <c r="Q58" s="132"/>
      <c r="R58" s="133">
        <f t="shared" si="54"/>
        <v>82.19</v>
      </c>
      <c r="T58" s="134">
        <f>4.37+2.97+5.69</f>
        <v>13.030000000000001</v>
      </c>
      <c r="U58" s="134">
        <f>0.01+0.86+0.47+0.36+28.72+40.08</f>
        <v>70.5</v>
      </c>
      <c r="V58" s="134"/>
      <c r="W58" s="134"/>
      <c r="X58" s="135">
        <f t="shared" si="55"/>
        <v>83.53</v>
      </c>
    </row>
    <row r="59" spans="1:24" ht="28.8" x14ac:dyDescent="0.25">
      <c r="A59" s="85" t="s">
        <v>41</v>
      </c>
      <c r="B59" s="119" t="s">
        <v>104</v>
      </c>
      <c r="C59" s="168" t="s">
        <v>236</v>
      </c>
      <c r="D59" s="120">
        <v>94995</v>
      </c>
      <c r="E59" s="121" t="s">
        <v>1374</v>
      </c>
      <c r="F59" s="169" t="s">
        <v>44</v>
      </c>
      <c r="G59" s="122">
        <v>5.93</v>
      </c>
      <c r="H59" s="299">
        <f t="shared" si="18"/>
        <v>182.81</v>
      </c>
      <c r="I59" s="170">
        <f t="shared" si="50"/>
        <v>221.55</v>
      </c>
      <c r="J59" s="171">
        <f t="shared" si="51"/>
        <v>1313.79</v>
      </c>
      <c r="L59" s="123" t="str">
        <f t="shared" si="17"/>
        <v>X</v>
      </c>
      <c r="M59" s="26"/>
      <c r="N59" s="132">
        <f>38.91+60.44</f>
        <v>99.35</v>
      </c>
      <c r="O59" s="132">
        <f>13.4+58.93</f>
        <v>72.33</v>
      </c>
      <c r="P59" s="132"/>
      <c r="Q59" s="132"/>
      <c r="R59" s="133">
        <f t="shared" si="54"/>
        <v>171.68</v>
      </c>
      <c r="T59" s="134">
        <f>43.52+66.96</f>
        <v>110.47999999999999</v>
      </c>
      <c r="U59" s="134">
        <f>13.4+58.93</f>
        <v>72.33</v>
      </c>
      <c r="V59" s="134"/>
      <c r="W59" s="134"/>
      <c r="X59" s="135">
        <f t="shared" si="55"/>
        <v>182.81</v>
      </c>
    </row>
    <row r="60" spans="1:24" ht="28.8" x14ac:dyDescent="0.25">
      <c r="A60" s="85" t="s">
        <v>41</v>
      </c>
      <c r="B60" s="119" t="s">
        <v>105</v>
      </c>
      <c r="C60" s="168" t="s">
        <v>1364</v>
      </c>
      <c r="D60" s="120" t="s">
        <v>1376</v>
      </c>
      <c r="E60" s="121" t="s">
        <v>1410</v>
      </c>
      <c r="F60" s="169" t="s">
        <v>54</v>
      </c>
      <c r="G60" s="122">
        <v>103</v>
      </c>
      <c r="H60" s="299">
        <f t="shared" si="18"/>
        <v>35.410000000000004</v>
      </c>
      <c r="I60" s="170">
        <f t="shared" si="50"/>
        <v>42.91</v>
      </c>
      <c r="J60" s="171">
        <f t="shared" si="51"/>
        <v>4419.7299999999996</v>
      </c>
      <c r="L60" s="123" t="str">
        <f t="shared" si="17"/>
        <v>X</v>
      </c>
      <c r="M60" s="26"/>
      <c r="N60" s="132">
        <v>17.100000000000001</v>
      </c>
      <c r="O60" s="132">
        <v>15.43</v>
      </c>
      <c r="P60" s="132"/>
      <c r="Q60" s="132">
        <v>0.94</v>
      </c>
      <c r="R60" s="133">
        <f t="shared" si="54"/>
        <v>33.47</v>
      </c>
      <c r="T60" s="134">
        <v>19.02</v>
      </c>
      <c r="U60" s="134">
        <v>15.43</v>
      </c>
      <c r="V60" s="134">
        <v>0.96</v>
      </c>
      <c r="W60" s="134"/>
      <c r="X60" s="135">
        <f t="shared" si="55"/>
        <v>35.410000000000004</v>
      </c>
    </row>
    <row r="61" spans="1:24" ht="28.8" x14ac:dyDescent="0.25">
      <c r="A61" s="85" t="s">
        <v>41</v>
      </c>
      <c r="B61" s="119" t="s">
        <v>106</v>
      </c>
      <c r="C61" s="168" t="s">
        <v>1364</v>
      </c>
      <c r="D61" s="120" t="s">
        <v>1377</v>
      </c>
      <c r="E61" s="121" t="s">
        <v>1378</v>
      </c>
      <c r="F61" s="169" t="s">
        <v>54</v>
      </c>
      <c r="G61" s="122">
        <v>112.08</v>
      </c>
      <c r="H61" s="299">
        <f t="shared" si="18"/>
        <v>7.6</v>
      </c>
      <c r="I61" s="170">
        <f t="shared" si="50"/>
        <v>9.2100000000000009</v>
      </c>
      <c r="J61" s="171">
        <f t="shared" si="51"/>
        <v>1032.26</v>
      </c>
      <c r="L61" s="123" t="str">
        <f t="shared" si="17"/>
        <v>X</v>
      </c>
      <c r="M61" s="26"/>
      <c r="N61" s="132">
        <v>2.37</v>
      </c>
      <c r="O61" s="132">
        <v>5.0599999999999996</v>
      </c>
      <c r="P61" s="132"/>
      <c r="Q61" s="132"/>
      <c r="R61" s="133">
        <f t="shared" si="54"/>
        <v>7.43</v>
      </c>
      <c r="T61" s="134">
        <v>2.54</v>
      </c>
      <c r="U61" s="134">
        <v>5.0599999999999996</v>
      </c>
      <c r="V61" s="134"/>
      <c r="W61" s="134"/>
      <c r="X61" s="135">
        <f t="shared" si="55"/>
        <v>7.6</v>
      </c>
    </row>
    <row r="62" spans="1:24" ht="28.8" x14ac:dyDescent="0.25">
      <c r="A62" s="85" t="s">
        <v>41</v>
      </c>
      <c r="B62" s="119" t="s">
        <v>227</v>
      </c>
      <c r="C62" s="168" t="s">
        <v>43</v>
      </c>
      <c r="D62" s="120">
        <v>503110</v>
      </c>
      <c r="E62" s="121" t="str">
        <f>IF($D62&lt;&gt;"",IF($C62="Comp.",VLOOKUP($D62,Composição!$B$8:$V$79,4,0),VLOOKUP($D62,'Com Desoneração'!$A$2:$H$1054,2,0)),"")</f>
        <v>Fornecimento e aplicação de lona plástica preta 200 micras</v>
      </c>
      <c r="F62" s="169" t="s">
        <v>44</v>
      </c>
      <c r="G62" s="122">
        <v>198.46</v>
      </c>
      <c r="H62" s="299">
        <f t="shared" si="18"/>
        <v>3.61</v>
      </c>
      <c r="I62" s="170">
        <f t="shared" si="50"/>
        <v>4.37</v>
      </c>
      <c r="J62" s="171">
        <f t="shared" si="51"/>
        <v>867.27</v>
      </c>
      <c r="L62" s="123" t="str">
        <f t="shared" si="17"/>
        <v>X</v>
      </c>
      <c r="M62" s="26"/>
      <c r="N62" s="132">
        <f>IF($D62&lt;&gt;"",IF($C62="Comp.",VLOOKUP($D62,Composição!$B$8:$V$79,13,0),VLOOKUP($D62,'Com Desoneração'!$A$2:$H$1054,4,0)),"")</f>
        <v>0.38</v>
      </c>
      <c r="O62" s="132">
        <f>IF($D62&lt;&gt;"",IF($C62="Comp.",VLOOKUP($D62,Composição!$B$8:$V$79,14,0),VLOOKUP($D62,'Com Desoneração'!$A$2:$H$1054,5,0)),"")</f>
        <v>3.17</v>
      </c>
      <c r="P62" s="132">
        <f>IF($D62&lt;&gt;"",IF($C62="Comp.",VLOOKUP($D62,Composição!$B$8:$V$79,15,0),VLOOKUP($D62,'Com Desoneração'!$A$2:$H$1054,6,0)),"")</f>
        <v>0</v>
      </c>
      <c r="Q62" s="132">
        <f>IF($D62&lt;&gt;"",IF($C62="Comp.",VLOOKUP($D62,Composição!$B$8:$V$79,17,0),VLOOKUP($D62,'Com Desoneração'!$A$2:$H$1054,8,0)),"")</f>
        <v>0</v>
      </c>
      <c r="R62" s="133">
        <f t="shared" ref="R62" si="56">SUM(N62:Q62)</f>
        <v>3.55</v>
      </c>
      <c r="T62" s="134">
        <f>IF($D62&lt;&gt;"",IF($C62="Comp.",VLOOKUP($D62,Composição!$B$8:$V$79,18,0),VLOOKUP($D62,'Sem Desoneração'!$A$2:$H$1054,4,0)),"")</f>
        <v>0.44</v>
      </c>
      <c r="U62" s="134">
        <f>IF($D62&lt;&gt;"",IF($C62="Comp.",VLOOKUP($D62,Composição!$B$8:$V$79,19,0),VLOOKUP($D62,'Sem Desoneração'!$A$2:$H$1054,5,0)),"")</f>
        <v>3.17</v>
      </c>
      <c r="V62" s="134">
        <f>IF($D62&lt;&gt;"",IF($C62="Comp.",VLOOKUP($D62,Composição!$B$8:$V$79,20,0),VLOOKUP($D62,'Sem Desoneração'!$A$2:$H$1054,6,0)),"")</f>
        <v>0</v>
      </c>
      <c r="W62" s="134">
        <f>IF($D62&lt;&gt;"",IF($C62="Comp.",VLOOKUP($D62,Composição!$B$8:$V$79,17,0),VLOOKUP($D62,'Sem Desoneração'!$A$2:$H$1054,8,0)),"")</f>
        <v>0</v>
      </c>
      <c r="X62" s="135">
        <f t="shared" ref="X62" si="57">SUM(T62:W62)</f>
        <v>3.61</v>
      </c>
    </row>
    <row r="63" spans="1:24" ht="27.6" x14ac:dyDescent="0.25">
      <c r="A63" s="85" t="s">
        <v>41</v>
      </c>
      <c r="B63" s="119" t="s">
        <v>234</v>
      </c>
      <c r="C63" s="168" t="s">
        <v>1364</v>
      </c>
      <c r="D63" s="120" t="s">
        <v>1379</v>
      </c>
      <c r="E63" s="121" t="s">
        <v>1380</v>
      </c>
      <c r="F63" s="169" t="s">
        <v>44</v>
      </c>
      <c r="G63" s="122">
        <v>198.46</v>
      </c>
      <c r="H63" s="299">
        <f t="shared" si="18"/>
        <v>7.14</v>
      </c>
      <c r="I63" s="170">
        <f t="shared" si="50"/>
        <v>8.65</v>
      </c>
      <c r="J63" s="171">
        <f t="shared" si="51"/>
        <v>1716.68</v>
      </c>
      <c r="L63" s="123" t="str">
        <f t="shared" si="17"/>
        <v>X</v>
      </c>
      <c r="M63" s="26"/>
      <c r="N63" s="132">
        <v>0.28000000000000003</v>
      </c>
      <c r="O63" s="132">
        <v>6.83</v>
      </c>
      <c r="P63" s="132"/>
      <c r="Q63" s="132"/>
      <c r="R63" s="133">
        <f t="shared" ref="R63" si="58">SUM(N63:Q63)</f>
        <v>7.11</v>
      </c>
      <c r="T63" s="134">
        <v>0.31</v>
      </c>
      <c r="U63" s="134">
        <v>6.83</v>
      </c>
      <c r="V63" s="134"/>
      <c r="W63" s="134"/>
      <c r="X63" s="135">
        <f t="shared" ref="X63" si="59">SUM(T63:W63)</f>
        <v>7.14</v>
      </c>
    </row>
    <row r="64" spans="1:24" ht="28.8" x14ac:dyDescent="0.25">
      <c r="A64" s="89" t="s">
        <v>41</v>
      </c>
      <c r="B64" s="119" t="s">
        <v>238</v>
      </c>
      <c r="C64" s="168" t="s">
        <v>1364</v>
      </c>
      <c r="D64" s="120" t="s">
        <v>1430</v>
      </c>
      <c r="E64" s="121" t="s">
        <v>1431</v>
      </c>
      <c r="F64" s="169" t="s">
        <v>44</v>
      </c>
      <c r="G64" s="122">
        <v>2.16</v>
      </c>
      <c r="H64" s="299">
        <f t="shared" si="18"/>
        <v>25.01</v>
      </c>
      <c r="I64" s="170">
        <f t="shared" si="50"/>
        <v>30.31</v>
      </c>
      <c r="J64" s="171">
        <f t="shared" si="51"/>
        <v>65.47</v>
      </c>
      <c r="L64" s="123" t="str">
        <f t="shared" si="17"/>
        <v>X</v>
      </c>
      <c r="M64" s="26"/>
      <c r="N64" s="132">
        <v>4.47</v>
      </c>
      <c r="O64" s="132">
        <v>20.07</v>
      </c>
      <c r="P64" s="132"/>
      <c r="Q64" s="132"/>
      <c r="R64" s="133">
        <f t="shared" ref="R64" si="60">SUM(N64:Q64)</f>
        <v>24.54</v>
      </c>
      <c r="T64" s="134">
        <v>4.9400000000000004</v>
      </c>
      <c r="U64" s="134">
        <v>20.07</v>
      </c>
      <c r="V64" s="134"/>
      <c r="W64" s="134"/>
      <c r="X64" s="135">
        <f t="shared" ref="X64" si="61">SUM(T64:W64)</f>
        <v>25.01</v>
      </c>
    </row>
    <row r="65" spans="1:52" ht="14.4" x14ac:dyDescent="0.25">
      <c r="A65" s="85" t="s">
        <v>41</v>
      </c>
      <c r="B65" s="119" t="s">
        <v>242</v>
      </c>
      <c r="C65" s="168" t="s">
        <v>49</v>
      </c>
      <c r="D65" s="120" t="s">
        <v>125</v>
      </c>
      <c r="E65" s="121" t="str">
        <f>IF($D65&lt;&gt;"",IF($C65="Comp.",VLOOKUP($D65,Composição!$B$8:$V$79,4,0),VLOOKUP($D65,'Com Desoneração'!$A$2:$H$1054,2,0)),"")</f>
        <v>Rampa PNE - Modelo 06</v>
      </c>
      <c r="F65" s="169" t="s">
        <v>53</v>
      </c>
      <c r="G65" s="122">
        <v>2</v>
      </c>
      <c r="H65" s="299">
        <f t="shared" si="18"/>
        <v>817.85798</v>
      </c>
      <c r="I65" s="170">
        <f t="shared" si="50"/>
        <v>991.16</v>
      </c>
      <c r="J65" s="171">
        <f t="shared" si="51"/>
        <v>1982.32</v>
      </c>
      <c r="L65" s="123" t="str">
        <f t="shared" si="17"/>
        <v>X</v>
      </c>
      <c r="M65" s="26"/>
      <c r="N65" s="132">
        <f>IF($D65&lt;&gt;"",IF($C65="Comp.",VLOOKUP($D65,Composição!$B$8:$V$79,13,0),VLOOKUP($D65,'Com Desoneração'!$A$2:$H$1054,4,0)),"")</f>
        <v>310.06867999999997</v>
      </c>
      <c r="O65" s="132">
        <f>IF($D65&lt;&gt;"",IF($C65="Comp.",VLOOKUP($D65,Composição!$B$8:$V$79,14,0),VLOOKUP($D65,'Com Desoneração'!$A$2:$H$1054,5,0)),"")</f>
        <v>468.15868</v>
      </c>
      <c r="P65" s="132">
        <f>IF($D65&lt;&gt;"",IF($C65="Comp.",VLOOKUP($D65,Composição!$B$8:$V$79,15,0),VLOOKUP($D65,'Com Desoneração'!$A$2:$H$1054,6,0)),"")</f>
        <v>0</v>
      </c>
      <c r="Q65" s="132">
        <f>IF($D65&lt;&gt;"",IF($C65="Comp.",VLOOKUP($D65,Composição!$B$8:$V$79,17,0),VLOOKUP($D65,'Com Desoneração'!$A$2:$H$1054,8,0)),"")</f>
        <v>0</v>
      </c>
      <c r="R65" s="133">
        <f t="shared" ref="R65" si="62">SUM(N65:Q65)</f>
        <v>778.22735999999998</v>
      </c>
      <c r="T65" s="134">
        <f>IF($D65&lt;&gt;"",IF($C65="Comp.",VLOOKUP($D65,Composição!$B$8:$V$79,18,0),VLOOKUP($D65,'Sem Desoneração'!$A$2:$H$1054,4,0)),"")</f>
        <v>349.69929999999999</v>
      </c>
      <c r="U65" s="134">
        <f>IF($D65&lt;&gt;"",IF($C65="Comp.",VLOOKUP($D65,Composição!$B$8:$V$79,19,0),VLOOKUP($D65,'Sem Desoneração'!$A$2:$H$1054,5,0)),"")</f>
        <v>468.15868</v>
      </c>
      <c r="V65" s="134">
        <f>IF($D65&lt;&gt;"",IF($C65="Comp.",VLOOKUP($D65,Composição!$B$8:$V$79,20,0),VLOOKUP($D65,'Sem Desoneração'!$A$2:$H$1054,6,0)),"")</f>
        <v>0</v>
      </c>
      <c r="W65" s="134">
        <f>IF($D65&lt;&gt;"",IF($C65="Comp.",VLOOKUP($D65,Composição!$B$8:$V$79,17,0),VLOOKUP($D65,'Sem Desoneração'!$A$2:$H$1054,8,0)),"")</f>
        <v>0</v>
      </c>
      <c r="X65" s="135">
        <f t="shared" ref="X65" si="63">SUM(T65:W65)</f>
        <v>817.85798</v>
      </c>
    </row>
    <row r="66" spans="1:52" ht="14.4" hidden="1" x14ac:dyDescent="0.25">
      <c r="A66" s="85" t="s">
        <v>41</v>
      </c>
      <c r="B66" s="119" t="s">
        <v>1422</v>
      </c>
      <c r="C66" s="168" t="s">
        <v>49</v>
      </c>
      <c r="D66" s="120" t="s">
        <v>1415</v>
      </c>
      <c r="E66" s="121" t="str">
        <f>IF($D66&lt;&gt;"",IF($C66="Comp.",VLOOKUP($D66,Composição!$B$8:$V$79,4,0),VLOOKUP($D66,'Com Desoneração'!$A$2:$H$1054,2,0)),"")</f>
        <v>Rampa PNE - Modelo 06 L =1.75</v>
      </c>
      <c r="F66" s="169" t="s">
        <v>53</v>
      </c>
      <c r="G66" s="122"/>
      <c r="H66" s="299">
        <f t="shared" ref="H66:H67" si="64">IF($L$1=1,R66,X66)</f>
        <v>1125.52765</v>
      </c>
      <c r="I66" s="170">
        <f t="shared" ref="I66" si="65">ROUND(H66*(1+$I$4),2)</f>
        <v>1364.03</v>
      </c>
      <c r="J66" s="171">
        <f t="shared" ref="J66:J67" si="66">ROUND(I66*G66,2)</f>
        <v>0</v>
      </c>
      <c r="L66" s="123" t="str">
        <f t="shared" ref="L66:L67" si="67">IF(J66&gt;0,"X",IF(G66&gt;0,"X",""))</f>
        <v/>
      </c>
      <c r="M66" s="26"/>
      <c r="N66" s="132">
        <f>IF($D66&lt;&gt;"",IF($C66="Comp.",VLOOKUP($D66,Composição!$B$8:$V$79,13,0),VLOOKUP($D66,'Com Desoneração'!$A$2:$H$1054,4,0)),"")</f>
        <v>414.49176249999999</v>
      </c>
      <c r="O66" s="132">
        <f>IF($D66&lt;&gt;"",IF($C66="Comp.",VLOOKUP($D66,Composição!$B$8:$V$79,14,0),VLOOKUP($D66,'Com Desoneração'!$A$2:$H$1054,5,0)),"")</f>
        <v>657.74059999999997</v>
      </c>
      <c r="P66" s="132">
        <f>IF($D66&lt;&gt;"",IF($C66="Comp.",VLOOKUP($D66,Composição!$B$8:$V$79,15,0),VLOOKUP($D66,'Com Desoneração'!$A$2:$H$1054,6,0)),"")</f>
        <v>0</v>
      </c>
      <c r="Q66" s="132">
        <f>IF($D66&lt;&gt;"",IF($C66="Comp.",VLOOKUP($D66,Composição!$B$8:$V$79,17,0),VLOOKUP($D66,'Com Desoneração'!$A$2:$H$1054,8,0)),"")</f>
        <v>0</v>
      </c>
      <c r="R66" s="133">
        <f t="shared" ref="R66" si="68">SUM(N66:Q66)</f>
        <v>1072.2323624999999</v>
      </c>
      <c r="T66" s="134">
        <f>IF($D66&lt;&gt;"",IF($C66="Comp.",VLOOKUP($D66,Composição!$B$8:$V$79,18,0),VLOOKUP($D66,'Sem Desoneração'!$A$2:$H$1054,4,0)),"")</f>
        <v>467.78705000000002</v>
      </c>
      <c r="U66" s="134">
        <f>IF($D66&lt;&gt;"",IF($C66="Comp.",VLOOKUP($D66,Composição!$B$8:$V$79,19,0),VLOOKUP($D66,'Sem Desoneração'!$A$2:$H$1054,5,0)),"")</f>
        <v>657.74059999999997</v>
      </c>
      <c r="V66" s="134">
        <f>IF($D66&lt;&gt;"",IF($C66="Comp.",VLOOKUP($D66,Composição!$B$8:$V$79,20,0),VLOOKUP($D66,'Sem Desoneração'!$A$2:$H$1054,6,0)),"")</f>
        <v>0</v>
      </c>
      <c r="W66" s="134">
        <f>IF($D66&lt;&gt;"",IF($C66="Comp.",VLOOKUP($D66,Composição!$B$8:$V$79,17,0),VLOOKUP($D66,'Sem Desoneração'!$A$2:$H$1054,8,0)),"")</f>
        <v>0</v>
      </c>
      <c r="X66" s="135">
        <f t="shared" ref="X66" si="69">SUM(T66:W66)</f>
        <v>1125.52765</v>
      </c>
    </row>
    <row r="67" spans="1:52" s="6" customFormat="1" ht="27.6" hidden="1" x14ac:dyDescent="0.25">
      <c r="A67" s="88" t="s">
        <v>41</v>
      </c>
      <c r="B67" s="119" t="s">
        <v>1423</v>
      </c>
      <c r="C67" s="168" t="s">
        <v>1364</v>
      </c>
      <c r="D67" s="120" t="s">
        <v>1366</v>
      </c>
      <c r="E67" s="121" t="s">
        <v>1424</v>
      </c>
      <c r="F67" s="169" t="s">
        <v>46</v>
      </c>
      <c r="G67" s="122"/>
      <c r="H67" s="299">
        <f t="shared" si="64"/>
        <v>134.0025</v>
      </c>
      <c r="I67" s="170">
        <f>ROUND(H67*(1+$I$4),2)</f>
        <v>162.4</v>
      </c>
      <c r="J67" s="171">
        <f t="shared" si="66"/>
        <v>0</v>
      </c>
      <c r="K67" s="63"/>
      <c r="L67" s="123" t="str">
        <f t="shared" si="67"/>
        <v/>
      </c>
      <c r="M67" s="25"/>
      <c r="N67" s="132">
        <v>14.9</v>
      </c>
      <c r="O67" s="132">
        <v>70.430000000000007</v>
      </c>
      <c r="P67" s="132"/>
      <c r="Q67" s="132">
        <f>Transporte!K7</f>
        <v>48.232500000000002</v>
      </c>
      <c r="R67" s="133">
        <f t="shared" ref="R67" si="70">SUM(N67:Q67)</f>
        <v>133.5625</v>
      </c>
      <c r="S67" s="1"/>
      <c r="T67" s="134">
        <v>15.34</v>
      </c>
      <c r="U67" s="134">
        <v>70.430000000000007</v>
      </c>
      <c r="V67" s="134"/>
      <c r="W67" s="134">
        <f>Transporte!K7</f>
        <v>48.232500000000002</v>
      </c>
      <c r="X67" s="135">
        <f t="shared" ref="X67" si="71">SUM(T67:W67)</f>
        <v>134.0025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s="6" customFormat="1" ht="15" customHeight="1" x14ac:dyDescent="0.25">
      <c r="A68" s="88"/>
      <c r="B68" s="162" t="s">
        <v>21</v>
      </c>
      <c r="C68" s="162"/>
      <c r="D68" s="163"/>
      <c r="E68" s="164" t="s">
        <v>23</v>
      </c>
      <c r="F68" s="165"/>
      <c r="G68" s="166"/>
      <c r="H68" s="172"/>
      <c r="I68" s="166"/>
      <c r="J68" s="266">
        <f>SUM(J69:J72)</f>
        <v>4600.17</v>
      </c>
      <c r="K68" s="63">
        <f>J68</f>
        <v>4600.17</v>
      </c>
      <c r="L68" s="167" t="str">
        <f t="shared" si="17"/>
        <v>X</v>
      </c>
      <c r="M68" s="25"/>
      <c r="N68" s="166"/>
      <c r="O68" s="166"/>
      <c r="P68" s="166"/>
      <c r="Q68" s="166"/>
      <c r="R68" s="166"/>
      <c r="T68" s="166"/>
      <c r="U68" s="166"/>
      <c r="V68" s="166"/>
      <c r="W68" s="166"/>
      <c r="X68" s="166"/>
    </row>
    <row r="69" spans="1:52" ht="43.2" hidden="1" x14ac:dyDescent="0.25">
      <c r="A69" s="85" t="s">
        <v>41</v>
      </c>
      <c r="B69" s="119" t="s">
        <v>107</v>
      </c>
      <c r="C69" s="168" t="s">
        <v>49</v>
      </c>
      <c r="D69" s="120" t="s">
        <v>132</v>
      </c>
      <c r="E69" s="121" t="str">
        <f>IF($D69&lt;&gt;"",IF($C69="Comp.",VLOOKUP($D69,Composição!$B$8:$V$79,4,0),VLOOKUP($D69,'Com Desoneração'!$A$2:$H$1054,2,0)),"")</f>
        <v>Placa de sinalização Losango c/ película refletiva, inclusive suporte metál. galv. fogo d=2,5" c/tampa e aletas anti-giro h=3,00m</v>
      </c>
      <c r="F69" s="169" t="s">
        <v>53</v>
      </c>
      <c r="G69" s="122"/>
      <c r="H69" s="299">
        <f t="shared" ref="H69:H72" si="72">IF($L$1=1,R69,X69)</f>
        <v>552.09499999999991</v>
      </c>
      <c r="I69" s="170">
        <f t="shared" ref="I69:I71" si="73">ROUND(H69*(1+$I$4),2)</f>
        <v>669.08</v>
      </c>
      <c r="J69" s="171">
        <f t="shared" ref="J69:J72" si="74">ROUND(I69*G69,2)</f>
        <v>0</v>
      </c>
      <c r="L69" s="123" t="str">
        <f t="shared" si="17"/>
        <v/>
      </c>
      <c r="M69" s="26"/>
      <c r="N69" s="132">
        <f>IF($D69&lt;&gt;"",IF($C69="Comp.",VLOOKUP($D69,Composição!$B$8:$V$79,13,0),VLOOKUP($D69,'Com Desoneração'!$A$2:$H$1054,4,0)),"")</f>
        <v>117.01</v>
      </c>
      <c r="O69" s="132">
        <f>IF($D69&lt;&gt;"",IF($C69="Comp.",VLOOKUP($D69,Composição!$B$8:$V$79,14,0),VLOOKUP($D69,'Com Desoneração'!$A$2:$H$1054,5,0)),"")</f>
        <v>421.59250000000003</v>
      </c>
      <c r="P69" s="132">
        <f>IF($D69&lt;&gt;"",IF($C69="Comp.",VLOOKUP($D69,Composição!$B$8:$V$79,15,0),VLOOKUP($D69,'Com Desoneração'!$A$2:$H$1054,6,0)),"")</f>
        <v>2.1</v>
      </c>
      <c r="Q69" s="132">
        <f>IF($D69&lt;&gt;"",IF($C69="Comp.",VLOOKUP($D69,Composição!$B$8:$V$79,17,0),VLOOKUP($D69,'Com Desoneração'!$A$2:$H$1054,8,0)),"")</f>
        <v>0</v>
      </c>
      <c r="R69" s="133">
        <f t="shared" ref="R69:R72" si="75">SUM(N69:Q69)</f>
        <v>540.7025000000001</v>
      </c>
      <c r="T69" s="134">
        <f>IF($D69&lt;&gt;"",IF($C69="Comp.",VLOOKUP($D69,Composição!$B$8:$V$79,18,0),VLOOKUP($D69,'Sem Desoneração'!$A$2:$H$1054,4,0)),"")</f>
        <v>128.07249999999999</v>
      </c>
      <c r="U69" s="134">
        <f>IF($D69&lt;&gt;"",IF($C69="Comp.",VLOOKUP($D69,Composição!$B$8:$V$79,19,0),VLOOKUP($D69,'Sem Desoneração'!$A$2:$H$1054,5,0)),"")</f>
        <v>421.59250000000003</v>
      </c>
      <c r="V69" s="134">
        <f>IF($D69&lt;&gt;"",IF($C69="Comp.",VLOOKUP($D69,Composição!$B$8:$V$79,20,0),VLOOKUP($D69,'Sem Desoneração'!$A$2:$H$1054,6,0)),"")</f>
        <v>2.4300000000000002</v>
      </c>
      <c r="W69" s="134">
        <f>IF($D69&lt;&gt;"",IF($C69="Comp.",VLOOKUP($D69,Composição!$B$8:$V$79,17,0),VLOOKUP($D69,'Sem Desoneração'!$A$2:$H$1054,8,0)),"")</f>
        <v>0</v>
      </c>
      <c r="X69" s="135">
        <f t="shared" ref="X69:X72" si="76">SUM(T69:W69)</f>
        <v>552.09499999999991</v>
      </c>
    </row>
    <row r="70" spans="1:52" ht="43.2" x14ac:dyDescent="0.25">
      <c r="A70" s="85" t="s">
        <v>41</v>
      </c>
      <c r="B70" s="119" t="s">
        <v>108</v>
      </c>
      <c r="C70" s="168" t="s">
        <v>49</v>
      </c>
      <c r="D70" s="120" t="s">
        <v>135</v>
      </c>
      <c r="E70" s="121" t="str">
        <f>IF($D70&lt;&gt;"",IF($C70="Comp.",VLOOKUP($D70,Composição!$B$8:$V$79,4,0),VLOOKUP($D70,'Com Desoneração'!$A$2:$H$1054,2,0)),"")</f>
        <v>Placa de sinalização Octogonal c/ película refletiva, inclusive suporte metál. galv. fogo d=2,5" c/tampa e aletas anti-giro h=3,00m</v>
      </c>
      <c r="F70" s="169" t="s">
        <v>53</v>
      </c>
      <c r="G70" s="122">
        <v>1</v>
      </c>
      <c r="H70" s="299">
        <f t="shared" si="72"/>
        <v>584.63299999999992</v>
      </c>
      <c r="I70" s="170">
        <f t="shared" si="73"/>
        <v>708.52</v>
      </c>
      <c r="J70" s="171">
        <f t="shared" si="74"/>
        <v>708.52</v>
      </c>
      <c r="L70" s="123" t="str">
        <f t="shared" si="17"/>
        <v>X</v>
      </c>
      <c r="M70" s="26"/>
      <c r="N70" s="132">
        <f>IF($D70&lt;&gt;"",IF($C70="Comp.",VLOOKUP($D70,Composição!$B$8:$V$79,13,0),VLOOKUP($D70,'Com Desoneração'!$A$2:$H$1054,4,0)),"")</f>
        <v>128.31639999999999</v>
      </c>
      <c r="O70" s="132">
        <f>IF($D70&lt;&gt;"",IF($C70="Comp.",VLOOKUP($D70,Composição!$B$8:$V$79,14,0),VLOOKUP($D70,'Com Desoneração'!$A$2:$H$1054,5,0)),"")</f>
        <v>442.12510000000003</v>
      </c>
      <c r="P70" s="132">
        <f>IF($D70&lt;&gt;"",IF($C70="Comp.",VLOOKUP($D70,Composição!$B$8:$V$79,15,0),VLOOKUP($D70,'Com Desoneração'!$A$2:$H$1054,6,0)),"")</f>
        <v>2.1</v>
      </c>
      <c r="Q70" s="132">
        <f>IF($D70&lt;&gt;"",IF($C70="Comp.",VLOOKUP($D70,Composição!$B$8:$V$79,17,0),VLOOKUP($D70,'Com Desoneração'!$A$2:$H$1054,8,0)),"")</f>
        <v>0</v>
      </c>
      <c r="R70" s="133">
        <f t="shared" si="75"/>
        <v>572.54150000000004</v>
      </c>
      <c r="T70" s="134">
        <f>IF($D70&lt;&gt;"",IF($C70="Comp.",VLOOKUP($D70,Composição!$B$8:$V$79,18,0),VLOOKUP($D70,'Sem Desoneração'!$A$2:$H$1054,4,0)),"")</f>
        <v>140.0779</v>
      </c>
      <c r="U70" s="134">
        <f>IF($D70&lt;&gt;"",IF($C70="Comp.",VLOOKUP($D70,Composição!$B$8:$V$79,19,0),VLOOKUP($D70,'Sem Desoneração'!$A$2:$H$1054,5,0)),"")</f>
        <v>442.12510000000003</v>
      </c>
      <c r="V70" s="134">
        <f>IF($D70&lt;&gt;"",IF($C70="Comp.",VLOOKUP($D70,Composição!$B$8:$V$79,20,0),VLOOKUP($D70,'Sem Desoneração'!$A$2:$H$1054,6,0)),"")</f>
        <v>2.4300000000000002</v>
      </c>
      <c r="W70" s="134">
        <f>IF($D70&lt;&gt;"",IF($C70="Comp.",VLOOKUP($D70,Composição!$B$8:$V$79,17,0),VLOOKUP($D70,'Sem Desoneração'!$A$2:$H$1054,8,0)),"")</f>
        <v>0</v>
      </c>
      <c r="X70" s="135">
        <f t="shared" si="76"/>
        <v>584.63299999999992</v>
      </c>
    </row>
    <row r="71" spans="1:52" ht="43.2" x14ac:dyDescent="0.25">
      <c r="A71" s="85" t="s">
        <v>41</v>
      </c>
      <c r="B71" s="119" t="s">
        <v>109</v>
      </c>
      <c r="C71" s="168" t="s">
        <v>49</v>
      </c>
      <c r="D71" s="120" t="s">
        <v>138</v>
      </c>
      <c r="E71" s="121" t="str">
        <f>IF($D71&lt;&gt;"",IF($C71="Comp.",VLOOKUP($D71,Composição!$B$8:$V$79,4,0),VLOOKUP($D71,'Com Desoneração'!$A$2:$H$1054,2,0)),"")</f>
        <v>Placa de sinalização Circular c/ película refletiva, inclusive suporte metál. galv. fogo d=2,5" c/tampa e aletas anti-giro h=3,00m</v>
      </c>
      <c r="F71" s="169" t="s">
        <v>53</v>
      </c>
      <c r="G71" s="122">
        <v>4</v>
      </c>
      <c r="H71" s="299">
        <f t="shared" si="72"/>
        <v>524.98</v>
      </c>
      <c r="I71" s="170">
        <f t="shared" si="73"/>
        <v>636.22</v>
      </c>
      <c r="J71" s="171">
        <f t="shared" si="74"/>
        <v>2544.88</v>
      </c>
      <c r="L71" s="123" t="str">
        <f t="shared" si="17"/>
        <v>X</v>
      </c>
      <c r="M71" s="26"/>
      <c r="N71" s="132">
        <f>IF($D71&lt;&gt;"",IF($C71="Comp.",VLOOKUP($D71,Composição!$B$8:$V$79,13,0),VLOOKUP($D71,'Com Desoneração'!$A$2:$H$1054,4,0)),"")</f>
        <v>107.58800000000001</v>
      </c>
      <c r="O71" s="132">
        <f>IF($D71&lt;&gt;"",IF($C71="Comp.",VLOOKUP($D71,Composição!$B$8:$V$79,14,0),VLOOKUP($D71,'Com Desoneração'!$A$2:$H$1054,5,0)),"")</f>
        <v>404.48200000000003</v>
      </c>
      <c r="P71" s="132">
        <f>IF($D71&lt;&gt;"",IF($C71="Comp.",VLOOKUP($D71,Composição!$B$8:$V$79,15,0),VLOOKUP($D71,'Com Desoneração'!$A$2:$H$1054,6,0)),"")</f>
        <v>2.1</v>
      </c>
      <c r="Q71" s="132">
        <f>IF($D71&lt;&gt;"",IF($C71="Comp.",VLOOKUP($D71,Composição!$B$8:$V$79,17,0),VLOOKUP($D71,'Com Desoneração'!$A$2:$H$1054,8,0)),"")</f>
        <v>0</v>
      </c>
      <c r="R71" s="133">
        <f t="shared" si="75"/>
        <v>514.17000000000007</v>
      </c>
      <c r="T71" s="134">
        <f>IF($D71&lt;&gt;"",IF($C71="Comp.",VLOOKUP($D71,Composição!$B$8:$V$79,18,0),VLOOKUP($D71,'Sem Desoneração'!$A$2:$H$1054,4,0)),"")</f>
        <v>118.068</v>
      </c>
      <c r="U71" s="134">
        <f>IF($D71&lt;&gt;"",IF($C71="Comp.",VLOOKUP($D71,Composição!$B$8:$V$79,19,0),VLOOKUP($D71,'Sem Desoneração'!$A$2:$H$1054,5,0)),"")</f>
        <v>404.48200000000003</v>
      </c>
      <c r="V71" s="134">
        <f>IF($D71&lt;&gt;"",IF($C71="Comp.",VLOOKUP($D71,Composição!$B$8:$V$79,20,0),VLOOKUP($D71,'Sem Desoneração'!$A$2:$H$1054,6,0)),"")</f>
        <v>2.4300000000000002</v>
      </c>
      <c r="W71" s="134">
        <f>IF($D71&lt;&gt;"",IF($C71="Comp.",VLOOKUP($D71,Composição!$B$8:$V$79,17,0),VLOOKUP($D71,'Sem Desoneração'!$A$2:$H$1054,8,0)),"")</f>
        <v>0</v>
      </c>
      <c r="X71" s="135">
        <f t="shared" si="76"/>
        <v>524.98</v>
      </c>
    </row>
    <row r="72" spans="1:52" ht="29.4" thickBot="1" x14ac:dyDescent="0.3">
      <c r="A72" s="89" t="s">
        <v>41</v>
      </c>
      <c r="B72" s="119" t="s">
        <v>110</v>
      </c>
      <c r="C72" s="168" t="s">
        <v>43</v>
      </c>
      <c r="D72" s="120">
        <v>822000</v>
      </c>
      <c r="E72" s="121" t="str">
        <f>IF($D72&lt;&gt;"",IF($C72="Comp.",VLOOKUP($D72,Composição!$B$8:$V$79,4,0),VLOOKUP($D72,'Com Desoneração'!$A$2:$H$1054,2,0)),"")</f>
        <v>Faixa de sinalização horizontal c/tinta resina acrílica base solvente</v>
      </c>
      <c r="F72" s="169" t="s">
        <v>44</v>
      </c>
      <c r="G72" s="122">
        <f>7.47+16.1+2.84+9.6</f>
        <v>36.01</v>
      </c>
      <c r="H72" s="299">
        <f t="shared" si="72"/>
        <v>30.86</v>
      </c>
      <c r="I72" s="170">
        <f>ROUND(H72*(1+$I$4),2)</f>
        <v>37.4</v>
      </c>
      <c r="J72" s="171">
        <f t="shared" si="74"/>
        <v>1346.77</v>
      </c>
      <c r="L72" s="123" t="str">
        <f>IF(J72&gt;0,"X",IF(G72&gt;0,"X",""))</f>
        <v>X</v>
      </c>
      <c r="M72" s="26"/>
      <c r="N72" s="132">
        <f>IF($D72&lt;&gt;"",IF($C72="Comp.",VLOOKUP($D72,Composição!$B$8:$V$79,13,0),VLOOKUP($D72,'Com Desoneração'!$A$2:$H$1054,4,0)),"")</f>
        <v>9.39</v>
      </c>
      <c r="O72" s="132">
        <f>IF($D72&lt;&gt;"",IF($C72="Comp.",VLOOKUP($D72,Composição!$B$8:$V$79,14,0),VLOOKUP($D72,'Com Desoneração'!$A$2:$H$1054,5,0)),"")</f>
        <v>20.7</v>
      </c>
      <c r="P72" s="132">
        <f>IF($D72&lt;&gt;"",IF($C72="Comp.",VLOOKUP($D72,Composição!$B$8:$V$79,15,0),VLOOKUP($D72,'Com Desoneração'!$A$2:$H$1054,6,0)),"")</f>
        <v>0</v>
      </c>
      <c r="Q72" s="132">
        <f>IF($D72&lt;&gt;"",IF($C72="Comp.",VLOOKUP($D72,Composição!$B$8:$V$79,17,0),VLOOKUP($D72,'Com Desoneração'!$A$2:$H$1054,8,0)),"")</f>
        <v>0</v>
      </c>
      <c r="R72" s="133">
        <f t="shared" si="75"/>
        <v>30.09</v>
      </c>
      <c r="T72" s="134">
        <f>IF($D72&lt;&gt;"",IF($C72="Comp.",VLOOKUP($D72,Composição!$B$8:$V$79,18,0),VLOOKUP($D72,'Sem Desoneração'!$A$2:$H$1054,4,0)),"")</f>
        <v>10.16</v>
      </c>
      <c r="U72" s="134">
        <f>IF($D72&lt;&gt;"",IF($C72="Comp.",VLOOKUP($D72,Composição!$B$8:$V$79,19,0),VLOOKUP($D72,'Sem Desoneração'!$A$2:$H$1054,5,0)),"")</f>
        <v>20.7</v>
      </c>
      <c r="V72" s="134">
        <f>IF($D72&lt;&gt;"",IF($C72="Comp.",VLOOKUP($D72,Composição!$B$8:$V$79,20,0),VLOOKUP($D72,'Sem Desoneração'!$A$2:$H$1054,6,0)),"")</f>
        <v>0</v>
      </c>
      <c r="W72" s="134">
        <f>IF($D72&lt;&gt;"",IF($C72="Comp.",VLOOKUP($D72,Composição!$B$8:$V$79,17,0),VLOOKUP($D72,'Sem Desoneração'!$A$2:$H$1054,8,0)),"")</f>
        <v>0</v>
      </c>
      <c r="X72" s="135">
        <f t="shared" si="76"/>
        <v>30.86</v>
      </c>
    </row>
    <row r="73" spans="1:52" s="6" customFormat="1" ht="15" hidden="1" customHeight="1" x14ac:dyDescent="0.25">
      <c r="A73" s="88"/>
      <c r="B73" s="162" t="s">
        <v>22</v>
      </c>
      <c r="C73" s="162"/>
      <c r="D73" s="163"/>
      <c r="E73" s="164" t="s">
        <v>1331</v>
      </c>
      <c r="F73" s="165"/>
      <c r="G73" s="166"/>
      <c r="H73" s="247"/>
      <c r="I73" s="166"/>
      <c r="J73" s="266">
        <f>SUM(J74:J81)</f>
        <v>0</v>
      </c>
      <c r="K73" s="63">
        <f>J73</f>
        <v>0</v>
      </c>
      <c r="L73" s="167" t="str">
        <f t="shared" ref="L73:L83" si="77">IF(J73&gt;0,"X",IF(G73&gt;0,"X",""))</f>
        <v/>
      </c>
      <c r="M73" s="25"/>
      <c r="N73" s="166"/>
      <c r="O73" s="166"/>
      <c r="P73" s="166"/>
      <c r="Q73" s="166"/>
      <c r="R73" s="166"/>
      <c r="T73" s="166"/>
      <c r="U73" s="166"/>
      <c r="V73" s="166"/>
      <c r="W73" s="166"/>
      <c r="X73" s="166"/>
    </row>
    <row r="74" spans="1:52" ht="43.8" hidden="1" thickBot="1" x14ac:dyDescent="0.3">
      <c r="A74" s="7" t="s">
        <v>41</v>
      </c>
      <c r="B74" s="119" t="s">
        <v>228</v>
      </c>
      <c r="C74" s="168" t="s">
        <v>1333</v>
      </c>
      <c r="D74" s="120" t="s">
        <v>1334</v>
      </c>
      <c r="E74" s="121" t="s">
        <v>1342</v>
      </c>
      <c r="F74" s="169" t="s">
        <v>53</v>
      </c>
      <c r="G74" s="122"/>
      <c r="H74" s="299">
        <f t="shared" ref="H74:H81" si="78">IF($L$1=1,R74,X74)</f>
        <v>163.62</v>
      </c>
      <c r="I74" s="170">
        <f t="shared" ref="I74:I81" si="79">ROUND(H74*(1+$I$4),2)</f>
        <v>198.29</v>
      </c>
      <c r="J74" s="171">
        <f t="shared" ref="J74:J81" si="80">ROUND(I74*G74,2)</f>
        <v>0</v>
      </c>
      <c r="L74" s="123" t="str">
        <f t="shared" si="77"/>
        <v/>
      </c>
      <c r="M74" s="26"/>
      <c r="N74" s="132">
        <v>163.62</v>
      </c>
      <c r="O74" s="132"/>
      <c r="P74" s="132"/>
      <c r="Q74" s="132"/>
      <c r="R74" s="133">
        <f t="shared" ref="R74" si="81">SUM(N74:Q74)</f>
        <v>163.62</v>
      </c>
      <c r="T74" s="134">
        <v>163.62</v>
      </c>
      <c r="U74" s="134"/>
      <c r="V74" s="134"/>
      <c r="W74" s="134"/>
      <c r="X74" s="135">
        <f t="shared" ref="X74" si="82">SUM(T74:W74)</f>
        <v>163.62</v>
      </c>
    </row>
    <row r="75" spans="1:52" ht="29.4" hidden="1" thickBot="1" x14ac:dyDescent="0.3">
      <c r="A75" s="7" t="s">
        <v>41</v>
      </c>
      <c r="B75" s="119" t="s">
        <v>229</v>
      </c>
      <c r="C75" s="168" t="s">
        <v>1333</v>
      </c>
      <c r="D75" s="120" t="s">
        <v>1335</v>
      </c>
      <c r="E75" s="121" t="s">
        <v>1343</v>
      </c>
      <c r="F75" s="169" t="s">
        <v>53</v>
      </c>
      <c r="G75" s="122"/>
      <c r="H75" s="299">
        <f t="shared" si="78"/>
        <v>163.62</v>
      </c>
      <c r="I75" s="170">
        <f t="shared" si="79"/>
        <v>198.29</v>
      </c>
      <c r="J75" s="171">
        <f t="shared" si="80"/>
        <v>0</v>
      </c>
      <c r="L75" s="123" t="str">
        <f t="shared" si="77"/>
        <v/>
      </c>
      <c r="M75" s="26"/>
      <c r="N75" s="132">
        <v>163.62</v>
      </c>
      <c r="O75" s="132"/>
      <c r="P75" s="132"/>
      <c r="Q75" s="132"/>
      <c r="R75" s="133">
        <f t="shared" ref="R75:R81" si="83">SUM(N75:Q75)</f>
        <v>163.62</v>
      </c>
      <c r="T75" s="134">
        <v>163.62</v>
      </c>
      <c r="U75" s="134"/>
      <c r="V75" s="134"/>
      <c r="W75" s="134"/>
      <c r="X75" s="135">
        <f t="shared" ref="X75:X81" si="84">SUM(T75:W75)</f>
        <v>163.62</v>
      </c>
    </row>
    <row r="76" spans="1:52" ht="28.2" hidden="1" thickBot="1" x14ac:dyDescent="0.3">
      <c r="A76" s="7" t="s">
        <v>41</v>
      </c>
      <c r="B76" s="119" t="s">
        <v>230</v>
      </c>
      <c r="C76" s="168" t="s">
        <v>1333</v>
      </c>
      <c r="D76" s="120" t="s">
        <v>1336</v>
      </c>
      <c r="E76" s="368" t="s">
        <v>1344</v>
      </c>
      <c r="F76" s="169" t="s">
        <v>53</v>
      </c>
      <c r="G76" s="122"/>
      <c r="H76" s="299">
        <f t="shared" si="78"/>
        <v>148.02000000000001</v>
      </c>
      <c r="I76" s="170">
        <f t="shared" si="79"/>
        <v>179.39</v>
      </c>
      <c r="J76" s="171">
        <f t="shared" si="80"/>
        <v>0</v>
      </c>
      <c r="L76" s="123" t="str">
        <f t="shared" si="77"/>
        <v/>
      </c>
      <c r="M76" s="26"/>
      <c r="N76" s="132">
        <v>148.02000000000001</v>
      </c>
      <c r="O76" s="132"/>
      <c r="P76" s="132"/>
      <c r="Q76" s="132"/>
      <c r="R76" s="133">
        <f t="shared" si="83"/>
        <v>148.02000000000001</v>
      </c>
      <c r="T76" s="134">
        <v>148.02000000000001</v>
      </c>
      <c r="U76" s="134"/>
      <c r="V76" s="134"/>
      <c r="W76" s="134"/>
      <c r="X76" s="135">
        <f t="shared" si="84"/>
        <v>148.02000000000001</v>
      </c>
    </row>
    <row r="77" spans="1:52" ht="29.4" hidden="1" thickBot="1" x14ac:dyDescent="0.3">
      <c r="A77" s="7" t="s">
        <v>41</v>
      </c>
      <c r="B77" s="119" t="s">
        <v>231</v>
      </c>
      <c r="C77" s="168" t="s">
        <v>1333</v>
      </c>
      <c r="D77" s="120" t="s">
        <v>1337</v>
      </c>
      <c r="E77" s="121" t="s">
        <v>1345</v>
      </c>
      <c r="F77" s="169" t="s">
        <v>53</v>
      </c>
      <c r="G77" s="122"/>
      <c r="H77" s="299">
        <f t="shared" si="78"/>
        <v>175.82</v>
      </c>
      <c r="I77" s="170">
        <f t="shared" si="79"/>
        <v>213.08</v>
      </c>
      <c r="J77" s="171">
        <f t="shared" si="80"/>
        <v>0</v>
      </c>
      <c r="L77" s="123" t="str">
        <f t="shared" si="77"/>
        <v/>
      </c>
      <c r="M77" s="26"/>
      <c r="N77" s="132">
        <v>175.82</v>
      </c>
      <c r="O77" s="132"/>
      <c r="P77" s="132"/>
      <c r="Q77" s="132"/>
      <c r="R77" s="133">
        <f t="shared" si="83"/>
        <v>175.82</v>
      </c>
      <c r="T77" s="134">
        <v>175.82</v>
      </c>
      <c r="U77" s="134"/>
      <c r="V77" s="134"/>
      <c r="W77" s="134"/>
      <c r="X77" s="135">
        <f t="shared" si="84"/>
        <v>175.82</v>
      </c>
    </row>
    <row r="78" spans="1:52" ht="29.4" hidden="1" thickBot="1" x14ac:dyDescent="0.3">
      <c r="A78" s="7" t="s">
        <v>41</v>
      </c>
      <c r="B78" s="119" t="s">
        <v>245</v>
      </c>
      <c r="C78" s="168" t="s">
        <v>1333</v>
      </c>
      <c r="D78" s="120" t="s">
        <v>1338</v>
      </c>
      <c r="E78" s="121" t="s">
        <v>1349</v>
      </c>
      <c r="F78" s="169" t="s">
        <v>53</v>
      </c>
      <c r="G78" s="122"/>
      <c r="H78" s="299">
        <f t="shared" si="78"/>
        <v>101.74</v>
      </c>
      <c r="I78" s="170">
        <f t="shared" si="79"/>
        <v>123.3</v>
      </c>
      <c r="J78" s="171">
        <f t="shared" si="80"/>
        <v>0</v>
      </c>
      <c r="L78" s="123" t="str">
        <f t="shared" si="77"/>
        <v/>
      </c>
      <c r="M78" s="26"/>
      <c r="N78" s="132">
        <v>101.74</v>
      </c>
      <c r="O78" s="132"/>
      <c r="P78" s="132"/>
      <c r="Q78" s="132"/>
      <c r="R78" s="133">
        <f t="shared" ref="R78:R79" si="85">SUM(N78:Q78)</f>
        <v>101.74</v>
      </c>
      <c r="T78" s="134">
        <v>101.74</v>
      </c>
      <c r="U78" s="134"/>
      <c r="V78" s="134"/>
      <c r="W78" s="134"/>
      <c r="X78" s="135">
        <f t="shared" ref="X78:X79" si="86">SUM(T78:W78)</f>
        <v>101.74</v>
      </c>
    </row>
    <row r="79" spans="1:52" ht="28.2" hidden="1" thickBot="1" x14ac:dyDescent="0.3">
      <c r="A79" s="7" t="s">
        <v>41</v>
      </c>
      <c r="B79" s="119" t="s">
        <v>246</v>
      </c>
      <c r="C79" s="168" t="s">
        <v>1333</v>
      </c>
      <c r="D79" s="120" t="s">
        <v>1339</v>
      </c>
      <c r="E79" s="121" t="s">
        <v>1346</v>
      </c>
      <c r="F79" s="169" t="s">
        <v>53</v>
      </c>
      <c r="G79" s="122"/>
      <c r="H79" s="299">
        <f t="shared" si="78"/>
        <v>48.16</v>
      </c>
      <c r="I79" s="170">
        <f>ROUND(H79*(1+$I$4),2)</f>
        <v>58.37</v>
      </c>
      <c r="J79" s="171">
        <f t="shared" si="80"/>
        <v>0</v>
      </c>
      <c r="L79" s="123" t="str">
        <f t="shared" si="77"/>
        <v/>
      </c>
      <c r="M79" s="26"/>
      <c r="N79" s="132">
        <v>48.16</v>
      </c>
      <c r="O79" s="132"/>
      <c r="P79" s="132"/>
      <c r="Q79" s="132"/>
      <c r="R79" s="133">
        <f t="shared" si="85"/>
        <v>48.16</v>
      </c>
      <c r="T79" s="134">
        <v>48.16</v>
      </c>
      <c r="U79" s="134"/>
      <c r="V79" s="134"/>
      <c r="W79" s="134"/>
      <c r="X79" s="135">
        <f t="shared" si="86"/>
        <v>48.16</v>
      </c>
    </row>
    <row r="80" spans="1:52" ht="29.4" hidden="1" thickBot="1" x14ac:dyDescent="0.3">
      <c r="A80" s="7" t="s">
        <v>41</v>
      </c>
      <c r="B80" s="119" t="s">
        <v>1329</v>
      </c>
      <c r="C80" s="168" t="s">
        <v>1333</v>
      </c>
      <c r="D80" s="120" t="s">
        <v>1340</v>
      </c>
      <c r="E80" s="121" t="s">
        <v>1347</v>
      </c>
      <c r="F80" s="169" t="s">
        <v>53</v>
      </c>
      <c r="G80" s="122"/>
      <c r="H80" s="299">
        <f t="shared" si="78"/>
        <v>99.15</v>
      </c>
      <c r="I80" s="170">
        <f t="shared" ref="I80" si="87">ROUND(H80*(1+$I$4),2)</f>
        <v>120.16</v>
      </c>
      <c r="J80" s="171">
        <f t="shared" si="80"/>
        <v>0</v>
      </c>
      <c r="L80" s="123" t="str">
        <f t="shared" si="77"/>
        <v/>
      </c>
      <c r="M80" s="26"/>
      <c r="N80" s="132">
        <v>99.15</v>
      </c>
      <c r="O80" s="132"/>
      <c r="P80" s="132"/>
      <c r="Q80" s="132"/>
      <c r="R80" s="133">
        <f t="shared" ref="R80" si="88">SUM(N80:Q80)</f>
        <v>99.15</v>
      </c>
      <c r="T80" s="134">
        <v>99.15</v>
      </c>
      <c r="U80" s="134"/>
      <c r="V80" s="134"/>
      <c r="W80" s="134"/>
      <c r="X80" s="135">
        <f t="shared" ref="X80" si="89">SUM(T80:W80)</f>
        <v>99.15</v>
      </c>
    </row>
    <row r="81" spans="1:1025" ht="29.4" hidden="1" thickBot="1" x14ac:dyDescent="0.3">
      <c r="A81" s="7" t="s">
        <v>41</v>
      </c>
      <c r="B81" s="119" t="s">
        <v>1332</v>
      </c>
      <c r="C81" s="168" t="s">
        <v>1333</v>
      </c>
      <c r="D81" s="120" t="s">
        <v>1341</v>
      </c>
      <c r="E81" s="121" t="s">
        <v>1348</v>
      </c>
      <c r="F81" s="169" t="s">
        <v>53</v>
      </c>
      <c r="G81" s="122"/>
      <c r="H81" s="299">
        <f t="shared" si="78"/>
        <v>4850.2</v>
      </c>
      <c r="I81" s="170">
        <f t="shared" si="79"/>
        <v>5877.96</v>
      </c>
      <c r="J81" s="171">
        <f t="shared" si="80"/>
        <v>0</v>
      </c>
      <c r="L81" s="123" t="str">
        <f t="shared" si="77"/>
        <v/>
      </c>
      <c r="M81" s="26"/>
      <c r="N81" s="132">
        <v>4850.2</v>
      </c>
      <c r="O81" s="132"/>
      <c r="P81" s="132"/>
      <c r="Q81" s="132"/>
      <c r="R81" s="133">
        <f t="shared" si="83"/>
        <v>4850.2</v>
      </c>
      <c r="T81" s="134">
        <v>4850.2</v>
      </c>
      <c r="U81" s="134"/>
      <c r="V81" s="134"/>
      <c r="W81" s="134"/>
      <c r="X81" s="135">
        <f t="shared" si="84"/>
        <v>4850.2</v>
      </c>
    </row>
    <row r="82" spans="1:1025" ht="6" hidden="1" customHeight="1" thickBot="1" x14ac:dyDescent="0.3">
      <c r="A82" s="1"/>
      <c r="B82" s="20"/>
      <c r="C82" s="20"/>
      <c r="D82" s="32"/>
      <c r="E82" s="37"/>
      <c r="F82" s="38"/>
      <c r="G82" s="36"/>
      <c r="I82" s="39"/>
      <c r="J82" s="30"/>
      <c r="L82" s="123" t="str">
        <f t="shared" si="77"/>
        <v/>
      </c>
      <c r="M82" s="26"/>
      <c r="R82" s="173"/>
      <c r="X82" s="173"/>
    </row>
    <row r="83" spans="1:1025" ht="21" customHeight="1" thickBot="1" x14ac:dyDescent="0.3">
      <c r="B83" s="155"/>
      <c r="C83" s="155"/>
      <c r="D83" s="155"/>
      <c r="E83" s="156" t="s">
        <v>24</v>
      </c>
      <c r="F83" s="157"/>
      <c r="G83" s="158"/>
      <c r="H83" s="157"/>
      <c r="I83" s="174"/>
      <c r="J83" s="175">
        <f>SUM(K9:K81)</f>
        <v>63069.859999999993</v>
      </c>
      <c r="K83" s="64"/>
      <c r="L83" s="123" t="str">
        <f t="shared" si="77"/>
        <v>X</v>
      </c>
      <c r="N83" s="157"/>
      <c r="O83" s="157"/>
      <c r="P83" s="157"/>
      <c r="Q83" s="157"/>
      <c r="R83" s="157"/>
      <c r="T83" s="157"/>
      <c r="U83" s="157"/>
      <c r="V83" s="157"/>
      <c r="W83" s="157"/>
      <c r="X83" s="157"/>
    </row>
    <row r="84" spans="1:1025" ht="6" customHeight="1" thickBot="1" x14ac:dyDescent="0.3">
      <c r="B84" s="52"/>
      <c r="C84" s="52"/>
      <c r="D84" s="52"/>
      <c r="E84" s="53"/>
      <c r="F84" s="32"/>
      <c r="G84" s="54"/>
      <c r="I84" s="54"/>
      <c r="J84" s="52"/>
    </row>
    <row r="85" spans="1:1025" s="43" customFormat="1" ht="13.8" x14ac:dyDescent="0.3">
      <c r="A85" s="90"/>
      <c r="B85" s="129" t="s">
        <v>25</v>
      </c>
      <c r="C85" s="129"/>
      <c r="D85" s="129"/>
      <c r="E85" s="176"/>
      <c r="F85" s="129"/>
      <c r="G85" s="129"/>
      <c r="H85" s="128"/>
      <c r="I85" s="129"/>
      <c r="J85" s="129"/>
      <c r="K85" s="65"/>
      <c r="L85" s="42"/>
      <c r="M85" s="41"/>
      <c r="N85" s="65"/>
      <c r="O85" s="65"/>
      <c r="P85" s="65"/>
      <c r="Q85" s="65"/>
      <c r="R85" s="66"/>
      <c r="T85" s="65"/>
      <c r="U85" s="65"/>
      <c r="V85" s="65"/>
      <c r="W85" s="65"/>
      <c r="X85" s="66"/>
    </row>
    <row r="86" spans="1:1025" customFormat="1" ht="14.4" x14ac:dyDescent="0.3">
      <c r="A86" s="90"/>
      <c r="B86" s="55" t="s">
        <v>1387</v>
      </c>
      <c r="C86" s="55"/>
      <c r="D86" s="56"/>
      <c r="E86" s="56"/>
      <c r="F86" s="56"/>
      <c r="G86" s="56"/>
      <c r="H86" s="65"/>
      <c r="I86" s="130"/>
      <c r="J86" s="130"/>
      <c r="K86" s="65"/>
      <c r="L86" s="42"/>
      <c r="M86" s="41"/>
      <c r="N86" s="65"/>
      <c r="O86" s="65"/>
      <c r="P86" s="65"/>
      <c r="Q86" s="65"/>
      <c r="R86" s="66"/>
      <c r="S86" s="44"/>
      <c r="T86" s="65"/>
      <c r="U86" s="65"/>
      <c r="V86" s="65"/>
      <c r="W86" s="65"/>
      <c r="X86" s="66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</row>
    <row r="87" spans="1:1025" customFormat="1" ht="14.25" customHeight="1" thickBot="1" x14ac:dyDescent="0.35">
      <c r="A87" s="90"/>
      <c r="B87" s="57" t="s">
        <v>1388</v>
      </c>
      <c r="C87" s="57"/>
      <c r="D87" s="58"/>
      <c r="E87" s="58"/>
      <c r="F87" s="58"/>
      <c r="G87" s="58"/>
      <c r="H87" s="131"/>
      <c r="I87" s="58"/>
      <c r="J87" s="58"/>
      <c r="K87" s="65"/>
      <c r="L87" s="42"/>
      <c r="M87" s="41"/>
      <c r="N87" s="65"/>
      <c r="O87" s="65"/>
      <c r="P87" s="65"/>
      <c r="Q87" s="65"/>
      <c r="R87" s="66"/>
      <c r="S87" s="44"/>
      <c r="T87" s="65"/>
      <c r="U87" s="65"/>
      <c r="V87" s="65"/>
      <c r="W87" s="65"/>
      <c r="X87" s="66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</row>
    <row r="91" spans="1:1025" ht="12.75" customHeight="1" x14ac:dyDescent="0.25">
      <c r="J91" s="86"/>
    </row>
    <row r="92" spans="1:1025" ht="12.75" customHeight="1" x14ac:dyDescent="0.25">
      <c r="E92" s="83"/>
    </row>
  </sheetData>
  <autoFilter ref="L9:L83" xr:uid="{CB330B8F-7CC8-4C0E-BB69-74CA4D44A2E7}">
    <filterColumn colId="0">
      <customFilters>
        <customFilter operator="notEqual" val=" "/>
      </customFilters>
    </filterColumn>
  </autoFilter>
  <mergeCells count="24">
    <mergeCell ref="B1:J1"/>
    <mergeCell ref="K3:K4"/>
    <mergeCell ref="L3:L4"/>
    <mergeCell ref="N3:R4"/>
    <mergeCell ref="G6:G7"/>
    <mergeCell ref="H6:H7"/>
    <mergeCell ref="I6:I7"/>
    <mergeCell ref="J6:J7"/>
    <mergeCell ref="N6:N7"/>
    <mergeCell ref="P6:P7"/>
    <mergeCell ref="Q6:Q7"/>
    <mergeCell ref="R6:R7"/>
    <mergeCell ref="T3:X4"/>
    <mergeCell ref="B6:B7"/>
    <mergeCell ref="C6:C7"/>
    <mergeCell ref="D6:D7"/>
    <mergeCell ref="E6:E7"/>
    <mergeCell ref="F6:F7"/>
    <mergeCell ref="O6:O7"/>
    <mergeCell ref="W6:W7"/>
    <mergeCell ref="X6:X7"/>
    <mergeCell ref="T6:T7"/>
    <mergeCell ref="U6:U7"/>
    <mergeCell ref="V6:V7"/>
  </mergeCells>
  <conditionalFormatting sqref="G10:G14">
    <cfRule type="containsBlanks" dxfId="15" priority="4">
      <formula>LEN(TRIM(G10))=0</formula>
    </cfRule>
  </conditionalFormatting>
  <conditionalFormatting sqref="G16:G19">
    <cfRule type="containsBlanks" dxfId="14" priority="16">
      <formula>LEN(TRIM(G16))=0</formula>
    </cfRule>
  </conditionalFormatting>
  <conditionalFormatting sqref="G21:G40">
    <cfRule type="containsBlanks" dxfId="13" priority="1">
      <formula>LEN(TRIM(G21))=0</formula>
    </cfRule>
  </conditionalFormatting>
  <conditionalFormatting sqref="G42:G50">
    <cfRule type="containsBlanks" dxfId="12" priority="21">
      <formula>LEN(TRIM(G42))=0</formula>
    </cfRule>
  </conditionalFormatting>
  <conditionalFormatting sqref="G52:G67">
    <cfRule type="containsBlanks" dxfId="11" priority="2">
      <formula>LEN(TRIM(G52))=0</formula>
    </cfRule>
  </conditionalFormatting>
  <conditionalFormatting sqref="G69:G72">
    <cfRule type="containsBlanks" dxfId="10" priority="5">
      <formula>LEN(TRIM(G69))=0</formula>
    </cfRule>
  </conditionalFormatting>
  <conditionalFormatting sqref="G74:G81">
    <cfRule type="containsBlanks" dxfId="9" priority="14">
      <formula>LEN(TRIM(G74))=0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orientation="portrait" r:id="rId1"/>
  <headerFooter alignWithMargins="0">
    <oddFooter>Página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V94"/>
  <sheetViews>
    <sheetView showGridLines="0" zoomScaleNormal="100" zoomScaleSheetLayoutView="70" workbookViewId="0">
      <pane ySplit="6" topLeftCell="A74" activePane="bottomLeft" state="frozen"/>
      <selection activeCell="J28" sqref="J28"/>
      <selection pane="bottomLeft" activeCell="F76" sqref="F76"/>
    </sheetView>
  </sheetViews>
  <sheetFormatPr defaultColWidth="9.109375" defaultRowHeight="12.75" customHeight="1" x14ac:dyDescent="0.25"/>
  <cols>
    <col min="1" max="1" width="3.109375" style="1" customWidth="1"/>
    <col min="2" max="2" width="7.33203125" style="1" customWidth="1"/>
    <col min="3" max="3" width="7.5546875" style="1" customWidth="1"/>
    <col min="4" max="4" width="7.88671875" style="1" customWidth="1"/>
    <col min="5" max="5" width="45.109375" style="2" customWidth="1"/>
    <col min="6" max="6" width="5.109375" style="3" customWidth="1"/>
    <col min="7" max="7" width="8.88671875" style="27" customWidth="1"/>
    <col min="8" max="8" width="10.5546875" style="27" customWidth="1"/>
    <col min="9" max="9" width="8.88671875" style="27" customWidth="1"/>
    <col min="10" max="10" width="11.44140625" style="27" customWidth="1"/>
    <col min="11" max="11" width="11.33203125" style="4" customWidth="1"/>
    <col min="12" max="12" width="15.109375" style="1" customWidth="1"/>
    <col min="13" max="13" width="9.109375" style="1"/>
    <col min="14" max="16" width="13.6640625" style="62" customWidth="1"/>
    <col min="17" max="17" width="13.44140625" style="62" customWidth="1"/>
    <col min="18" max="18" width="3.88671875" style="1" customWidth="1"/>
    <col min="19" max="21" width="13.6640625" style="62" customWidth="1"/>
    <col min="22" max="22" width="13.44140625" style="62" customWidth="1"/>
    <col min="23" max="16384" width="9.109375" style="1"/>
  </cols>
  <sheetData>
    <row r="1" spans="1:22" ht="9" customHeight="1" thickBot="1" x14ac:dyDescent="0.3"/>
    <row r="2" spans="1:22" ht="33" customHeight="1" thickBot="1" x14ac:dyDescent="0.3">
      <c r="B2" s="510" t="s">
        <v>111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  <c r="N2" s="506" t="s">
        <v>31</v>
      </c>
      <c r="O2" s="507"/>
      <c r="P2" s="507"/>
      <c r="Q2" s="508"/>
      <c r="S2" s="503" t="s">
        <v>32</v>
      </c>
      <c r="T2" s="504"/>
      <c r="U2" s="504"/>
      <c r="V2" s="505"/>
    </row>
    <row r="3" spans="1:22" s="10" customFormat="1" ht="42" customHeight="1" thickBot="1" x14ac:dyDescent="0.3">
      <c r="B3" s="294" t="s">
        <v>2</v>
      </c>
      <c r="C3" s="294"/>
      <c r="D3" s="295"/>
      <c r="E3" s="296" t="s">
        <v>112</v>
      </c>
      <c r="F3" s="294" t="s">
        <v>113</v>
      </c>
      <c r="G3" s="297"/>
      <c r="H3" s="499" t="s">
        <v>1448</v>
      </c>
      <c r="I3" s="499"/>
      <c r="J3" s="380" t="s">
        <v>289</v>
      </c>
      <c r="K3" s="498" t="str">
        <f>'Orçamento - GLOBAL'!D3</f>
        <v>DER PR (FEV/2023) SINAPI (SET/2023) PM CURITBA (ABR/2023)</v>
      </c>
      <c r="L3" s="498"/>
      <c r="N3" s="495"/>
      <c r="O3" s="496"/>
      <c r="P3" s="496"/>
      <c r="Q3" s="497"/>
      <c r="S3" s="481"/>
      <c r="T3" s="482"/>
      <c r="U3" s="482"/>
      <c r="V3" s="483"/>
    </row>
    <row r="4" spans="1:22" s="10" customFormat="1" ht="7.5" customHeight="1" thickBot="1" x14ac:dyDescent="0.3">
      <c r="B4" s="33"/>
      <c r="C4" s="108"/>
      <c r="D4" s="11"/>
      <c r="E4" s="12"/>
      <c r="F4" s="13"/>
      <c r="G4" s="14"/>
      <c r="H4" s="14"/>
      <c r="I4" s="14"/>
      <c r="J4" s="14"/>
      <c r="K4" s="15"/>
      <c r="L4" s="16"/>
      <c r="N4" s="59"/>
      <c r="O4" s="59"/>
      <c r="P4" s="59"/>
      <c r="Q4" s="59"/>
      <c r="S4" s="59"/>
      <c r="T4" s="59"/>
      <c r="U4" s="59"/>
      <c r="V4" s="59"/>
    </row>
    <row r="5" spans="1:22" s="10" customFormat="1" ht="13.2" x14ac:dyDescent="0.25">
      <c r="B5" s="511" t="s">
        <v>6</v>
      </c>
      <c r="C5" s="511" t="s">
        <v>33</v>
      </c>
      <c r="D5" s="513" t="s">
        <v>114</v>
      </c>
      <c r="E5" s="511" t="s">
        <v>8</v>
      </c>
      <c r="F5" s="511" t="s">
        <v>34</v>
      </c>
      <c r="G5" s="515" t="s">
        <v>10</v>
      </c>
      <c r="H5" s="517" t="s">
        <v>38</v>
      </c>
      <c r="I5" s="517" t="s">
        <v>39</v>
      </c>
      <c r="J5" s="517" t="s">
        <v>40</v>
      </c>
      <c r="K5" s="517" t="s">
        <v>11</v>
      </c>
      <c r="L5" s="519" t="s">
        <v>12</v>
      </c>
      <c r="N5" s="501" t="s">
        <v>38</v>
      </c>
      <c r="O5" s="501" t="s">
        <v>39</v>
      </c>
      <c r="P5" s="501" t="s">
        <v>40</v>
      </c>
      <c r="Q5" s="502" t="s">
        <v>11</v>
      </c>
      <c r="S5" s="509" t="s">
        <v>38</v>
      </c>
      <c r="T5" s="509" t="s">
        <v>39</v>
      </c>
      <c r="U5" s="509" t="s">
        <v>40</v>
      </c>
      <c r="V5" s="500" t="s">
        <v>36</v>
      </c>
    </row>
    <row r="6" spans="1:22" s="10" customFormat="1" ht="12" customHeight="1" thickBot="1" x14ac:dyDescent="0.3">
      <c r="B6" s="512"/>
      <c r="C6" s="512"/>
      <c r="D6" s="514"/>
      <c r="E6" s="512"/>
      <c r="F6" s="512"/>
      <c r="G6" s="516"/>
      <c r="H6" s="518"/>
      <c r="I6" s="518"/>
      <c r="J6" s="518"/>
      <c r="K6" s="518"/>
      <c r="L6" s="520"/>
      <c r="N6" s="489"/>
      <c r="O6" s="489"/>
      <c r="P6" s="489"/>
      <c r="Q6" s="491"/>
      <c r="S6" s="485"/>
      <c r="T6" s="485"/>
      <c r="U6" s="485"/>
      <c r="V6" s="487"/>
    </row>
    <row r="7" spans="1:22" ht="8.25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</row>
    <row r="8" spans="1:22" ht="29.4" thickBot="1" x14ac:dyDescent="0.3">
      <c r="A8" s="113"/>
      <c r="B8" s="372" t="s">
        <v>50</v>
      </c>
      <c r="C8" s="373"/>
      <c r="D8" s="373"/>
      <c r="E8" s="374" t="s">
        <v>1447</v>
      </c>
      <c r="F8" s="375" t="s">
        <v>46</v>
      </c>
      <c r="G8" s="376"/>
      <c r="H8" s="377">
        <f>(H9*$G9)</f>
        <v>34.119999999999997</v>
      </c>
      <c r="I8" s="377">
        <f>(I9*$G9)</f>
        <v>0</v>
      </c>
      <c r="J8" s="377">
        <f>(J9*$G9)</f>
        <v>0</v>
      </c>
      <c r="K8" s="376"/>
      <c r="L8" s="378">
        <f>SUM(L9)</f>
        <v>34.119999999999997</v>
      </c>
      <c r="N8" s="184">
        <f>(N9*$G9)</f>
        <v>29.61</v>
      </c>
      <c r="O8" s="184">
        <f>(O9*$G9)</f>
        <v>0</v>
      </c>
      <c r="P8" s="184">
        <f>(P9*$G9)</f>
        <v>0</v>
      </c>
      <c r="Q8" s="185">
        <f>SUM(N8:P8)</f>
        <v>29.61</v>
      </c>
      <c r="S8" s="186">
        <f>(S9*$G9)</f>
        <v>34.119999999999997</v>
      </c>
      <c r="T8" s="186">
        <f>(T9*$G9)</f>
        <v>0</v>
      </c>
      <c r="U8" s="186">
        <f>(U9*$G9)</f>
        <v>0</v>
      </c>
      <c r="V8" s="187">
        <f>SUM(S8:U8)</f>
        <v>34.119999999999997</v>
      </c>
    </row>
    <row r="9" spans="1:22" ht="15" customHeight="1" thickBot="1" x14ac:dyDescent="0.3">
      <c r="B9" s="19" t="s">
        <v>115</v>
      </c>
      <c r="C9" s="91" t="s">
        <v>43</v>
      </c>
      <c r="D9" s="31">
        <v>601200</v>
      </c>
      <c r="E9" s="17" t="str">
        <f>IF($D9&lt;&gt;"",VLOOKUP($D9,'Com Desoneração'!$A$2:$H$1054,2,0),"")</f>
        <v>Reaterro e apiloamento mecânico</v>
      </c>
      <c r="F9" s="8" t="str">
        <f>IF($D9&lt;&gt;"",VLOOKUP($D9,'Com Desoneração'!$A$2:$H$1054,3,0),"")</f>
        <v>m3</v>
      </c>
      <c r="G9" s="272">
        <v>1</v>
      </c>
      <c r="H9" s="98">
        <f>IF('Orçamento - GLOBAL'!$L$1=1,N9,S9)</f>
        <v>34.119999999999997</v>
      </c>
      <c r="I9" s="98">
        <f>IF('Orçamento - GLOBAL'!$L$1=1,O9,T9)</f>
        <v>0</v>
      </c>
      <c r="J9" s="98">
        <f>IF('Orçamento - GLOBAL'!$L$1=1,P9,U9)</f>
        <v>0</v>
      </c>
      <c r="K9" s="84">
        <f>IF('Orçamento - GLOBAL'!$L$1=1,Q9,V9)</f>
        <v>34.119999999999997</v>
      </c>
      <c r="L9" s="18">
        <f>K9*G9</f>
        <v>34.119999999999997</v>
      </c>
      <c r="N9" s="190">
        <f>IF($D9&lt;&gt;"",VLOOKUP($D9,'Com Desoneração'!$A$2:$H$1054,4,0),"")</f>
        <v>29.61</v>
      </c>
      <c r="O9" s="190">
        <f>IF($D9&lt;&gt;"",VLOOKUP($D9,'Com Desoneração'!$A$2:$H$1054,5,0),"")</f>
        <v>0</v>
      </c>
      <c r="P9" s="190">
        <f>IF($D9&lt;&gt;"",VLOOKUP($D9,'Com Desoneração'!$A$2:$H$1054,6,0),"")</f>
        <v>0</v>
      </c>
      <c r="Q9" s="191">
        <f t="shared" ref="Q9" si="0">SUM(N9:P9)</f>
        <v>29.61</v>
      </c>
      <c r="S9" s="188">
        <f>IF($D9&lt;&gt;"",VLOOKUP($D9,'Sem Desoneração'!$A$2:$H$1054,4,0),"")</f>
        <v>34.119999999999997</v>
      </c>
      <c r="T9" s="188">
        <f>IF($D9&lt;&gt;"",VLOOKUP($D9,'Sem Desoneração'!$A$2:$H$1054,5,0),"")</f>
        <v>0</v>
      </c>
      <c r="U9" s="188">
        <f>IF($D9&lt;&gt;"",VLOOKUP($D9,'Sem Desoneração'!$A$2:$H$1054,6,0),"")</f>
        <v>0</v>
      </c>
      <c r="V9" s="189">
        <f t="shared" ref="V9" si="1">SUM(S9:U9)</f>
        <v>34.119999999999997</v>
      </c>
    </row>
    <row r="10" spans="1:22" s="6" customFormat="1" ht="15" thickBot="1" x14ac:dyDescent="0.3">
      <c r="A10" s="115"/>
      <c r="B10" s="372" t="s">
        <v>51</v>
      </c>
      <c r="C10" s="372"/>
      <c r="D10" s="373"/>
      <c r="E10" s="374" t="s">
        <v>1353</v>
      </c>
      <c r="F10" s="375" t="s">
        <v>53</v>
      </c>
      <c r="G10" s="376"/>
      <c r="H10" s="377">
        <f>(H11*$G11)+(H12*$G12)+(H13*$G13)+(H14*$G14)</f>
        <v>629.52620000000002</v>
      </c>
      <c r="I10" s="377">
        <f>(I11*$G11)+(I12*$G12)+(I13*$G13)+(I14*$G14)</f>
        <v>913.74340000000007</v>
      </c>
      <c r="J10" s="377">
        <f>(J11*$G11)+(J12*$G12)+(J13*$G13)+(J14*$G14)</f>
        <v>0</v>
      </c>
      <c r="K10" s="376"/>
      <c r="L10" s="378">
        <f>SUM(L11:L14)</f>
        <v>1543.2695999999999</v>
      </c>
      <c r="N10" s="184">
        <f>(N11*$G11)+(N12*$G12)+(N13*$G13)+(N14*$G14)</f>
        <v>548.18020000000001</v>
      </c>
      <c r="O10" s="184">
        <f>(O11*$G11)+(O12*$G12)+(O13*$G13)+(O14*$G14)</f>
        <v>913.69340000000011</v>
      </c>
      <c r="P10" s="184">
        <f>(P11*$G11)+(P12*$G12)+(P13*$G13)+(P14*$G14)</f>
        <v>0</v>
      </c>
      <c r="Q10" s="185">
        <f t="shared" ref="Q10:Q22" si="2">SUM(N10:P10)</f>
        <v>1461.8736000000001</v>
      </c>
      <c r="S10" s="186">
        <f>(S11*$G11)+(S12*$G12)+(S13*$G13)+(S14*$G14)</f>
        <v>629.52620000000002</v>
      </c>
      <c r="T10" s="186">
        <f>(T11*$G11)+(T12*$G12)+(T13*$G13)+(T14*$G14)</f>
        <v>913.74340000000007</v>
      </c>
      <c r="U10" s="186">
        <f>(U11*$G11)+(U12*$G12)+(U13*$G13)+(U14*$G14)</f>
        <v>0</v>
      </c>
      <c r="V10" s="187">
        <f>SUM(S10:U10)</f>
        <v>1543.2696000000001</v>
      </c>
    </row>
    <row r="11" spans="1:22" ht="14.4" x14ac:dyDescent="0.25">
      <c r="B11" s="19" t="s">
        <v>116</v>
      </c>
      <c r="C11" s="267" t="s">
        <v>43</v>
      </c>
      <c r="D11" s="194">
        <v>603000</v>
      </c>
      <c r="E11" s="310" t="str">
        <f>IF($D11&lt;&gt;"",VLOOKUP($D11,'Com Desoneração'!$A$2:$H$1054,2,0),"")</f>
        <v>Aço CA-50 fornec. dobr. colocação</v>
      </c>
      <c r="F11" s="94" t="s">
        <v>69</v>
      </c>
      <c r="G11" s="272">
        <v>16.95</v>
      </c>
      <c r="H11" s="84">
        <f>IF('Orçamento - GLOBAL'!$L$1=1,N11,S11)</f>
        <v>9.74</v>
      </c>
      <c r="I11" s="98">
        <f>IF('Orçamento - GLOBAL'!$L$1=1,O11,T11)</f>
        <v>8.6</v>
      </c>
      <c r="J11" s="98">
        <f>IF('Orçamento - GLOBAL'!$L$1=1,P11,U11)</f>
        <v>0</v>
      </c>
      <c r="K11" s="84">
        <f>IF('Orçamento - GLOBAL'!$L$1=1,Q11,V11)</f>
        <v>18.34</v>
      </c>
      <c r="L11" s="18">
        <f>(K11*G11)</f>
        <v>310.863</v>
      </c>
      <c r="N11" s="190">
        <f>IF($D11&lt;&gt;"",VLOOKUP($D11,'Com Desoneração'!$A$2:$H$1054,4,0),"")</f>
        <v>8.44</v>
      </c>
      <c r="O11" s="190">
        <f>IF($D11&lt;&gt;"",VLOOKUP($D11,'Com Desoneração'!$A$2:$H$1054,5,0),"")</f>
        <v>8.6</v>
      </c>
      <c r="P11" s="190">
        <f>IF($D11&lt;&gt;"",VLOOKUP($D11,'Com Desoneração'!$A$2:$H$1054,6,0),"")</f>
        <v>0</v>
      </c>
      <c r="Q11" s="191">
        <f t="shared" si="2"/>
        <v>17.04</v>
      </c>
      <c r="S11" s="188">
        <f>IF($D11&lt;&gt;"",VLOOKUP($D11,'Sem Desoneração'!$A$2:$H$1054,4,0),"")</f>
        <v>9.74</v>
      </c>
      <c r="T11" s="188">
        <f>IF($D11&lt;&gt;"",VLOOKUP($D11,'Sem Desoneração'!$A$2:$H$1054,5,0),"")</f>
        <v>8.6</v>
      </c>
      <c r="U11" s="188">
        <f>IF($D11&lt;&gt;"",VLOOKUP($D11,'Sem Desoneração'!$A$2:$H$1054,6,0),"")</f>
        <v>0</v>
      </c>
      <c r="V11" s="189">
        <f>SUM(S11:U11)</f>
        <v>18.34</v>
      </c>
    </row>
    <row r="12" spans="1:22" ht="14.4" x14ac:dyDescent="0.25">
      <c r="B12" s="19" t="s">
        <v>1350</v>
      </c>
      <c r="C12" s="267" t="s">
        <v>43</v>
      </c>
      <c r="D12" s="267">
        <v>602100</v>
      </c>
      <c r="E12" s="310" t="str">
        <f>IF($D12&lt;&gt;"",VLOOKUP($D12,'Com Desoneração'!$A$2:$H$1054,2,0),"")</f>
        <v>Formas de madeira compensada  resinada</v>
      </c>
      <c r="F12" s="94" t="s">
        <v>44</v>
      </c>
      <c r="G12" s="272">
        <v>6.9</v>
      </c>
      <c r="H12" s="84">
        <f>IF('Orçamento - GLOBAL'!$L$1=1,N12,S12)</f>
        <v>43.22</v>
      </c>
      <c r="I12" s="98">
        <f>IF('Orçamento - GLOBAL'!$L$1=1,O12,T12)</f>
        <v>35.11</v>
      </c>
      <c r="J12" s="98">
        <f>IF('Orçamento - GLOBAL'!$L$1=1,P12,U12)</f>
        <v>0</v>
      </c>
      <c r="K12" s="84">
        <f>IF('Orçamento - GLOBAL'!$L$1=1,Q12,V12)</f>
        <v>78.33</v>
      </c>
      <c r="L12" s="18">
        <f t="shared" ref="L12:L14" si="3">(K12*G12)</f>
        <v>540.47699999999998</v>
      </c>
      <c r="N12" s="190">
        <f>IF($D12&lt;&gt;"",VLOOKUP($D12,'Com Desoneração'!$A$2:$H$1054,4,0),"")</f>
        <v>37.590000000000003</v>
      </c>
      <c r="O12" s="190">
        <f>IF($D12&lt;&gt;"",VLOOKUP($D12,'Com Desoneração'!$A$2:$H$1054,5,0),"")</f>
        <v>35.11</v>
      </c>
      <c r="P12" s="190">
        <f>IF($D12&lt;&gt;"",VLOOKUP($D12,'Com Desoneração'!$A$2:$H$1054,6,0),"")</f>
        <v>0</v>
      </c>
      <c r="Q12" s="191">
        <f t="shared" si="2"/>
        <v>72.7</v>
      </c>
      <c r="S12" s="188">
        <f>IF($D12&lt;&gt;"",VLOOKUP($D12,'Sem Desoneração'!$A$2:$H$1054,4,0),"")</f>
        <v>43.22</v>
      </c>
      <c r="T12" s="188">
        <f>IF($D12&lt;&gt;"",VLOOKUP($D12,'Sem Desoneração'!$A$2:$H$1054,5,0),"")</f>
        <v>35.11</v>
      </c>
      <c r="U12" s="188">
        <f>IF($D12&lt;&gt;"",VLOOKUP($D12,'Sem Desoneração'!$A$2:$H$1054,6,0),"")</f>
        <v>0</v>
      </c>
      <c r="V12" s="189">
        <f t="shared" ref="V12:V14" si="4">SUM(S12:U12)</f>
        <v>78.33</v>
      </c>
    </row>
    <row r="13" spans="1:22" ht="14.4" x14ac:dyDescent="0.25">
      <c r="B13" s="19" t="s">
        <v>1351</v>
      </c>
      <c r="C13" s="267" t="s">
        <v>43</v>
      </c>
      <c r="D13" s="267">
        <v>742000</v>
      </c>
      <c r="E13" s="310" t="str">
        <f>IF($D13&lt;&gt;"",VLOOKUP($D13,'Com Desoneração'!$A$2:$H$1054,2,0),"")</f>
        <v>Concreto Fck = 20 MPa, preparo em betoneira e lanç.</v>
      </c>
      <c r="F13" s="94" t="s">
        <v>46</v>
      </c>
      <c r="G13" s="272">
        <v>0.64</v>
      </c>
      <c r="H13" s="84">
        <f>IF('Orçamento - GLOBAL'!$L$1=1,N13,S13)</f>
        <v>223.68</v>
      </c>
      <c r="I13" s="98">
        <f>IF('Orçamento - GLOBAL'!$L$1=1,O13,T13)</f>
        <v>308.95999999999998</v>
      </c>
      <c r="J13" s="98">
        <f>IF('Orçamento - GLOBAL'!$L$1=1,P13,U13)</f>
        <v>0</v>
      </c>
      <c r="K13" s="84">
        <f>IF('Orçamento - GLOBAL'!$L$1=1,Q13,V13)</f>
        <v>532.64</v>
      </c>
      <c r="L13" s="18">
        <f t="shared" si="3"/>
        <v>340.88959999999997</v>
      </c>
      <c r="N13" s="270">
        <f>IF($D13&lt;&gt;"",VLOOKUP($D13,'Com Desoneração'!$A$2:$H$1054,4,0),"")</f>
        <v>195.33</v>
      </c>
      <c r="O13" s="270">
        <f>IF($D13&lt;&gt;"",VLOOKUP($D13,'Com Desoneração'!$A$2:$H$1054,5,0),"")</f>
        <v>308.95999999999998</v>
      </c>
      <c r="P13" s="270">
        <f>IF($D13&lt;&gt;"",VLOOKUP($D13,'Com Desoneração'!$A$2:$H$1054,6,0),"")</f>
        <v>0</v>
      </c>
      <c r="Q13" s="271">
        <f t="shared" si="2"/>
        <v>504.28999999999996</v>
      </c>
      <c r="R13" s="85"/>
      <c r="S13" s="309">
        <f>IF($D13&lt;&gt;"",VLOOKUP($D13,'Sem Desoneração'!$A$2:$H$1054,4,0),"")</f>
        <v>223.68</v>
      </c>
      <c r="T13" s="309">
        <f>IF($D13&lt;&gt;"",VLOOKUP($D13,'Sem Desoneração'!$A$2:$H$1054,5,0),"")</f>
        <v>308.95999999999998</v>
      </c>
      <c r="U13" s="188">
        <f>IF($D13&lt;&gt;"",VLOOKUP($D13,'Sem Desoneração'!$A$2:$H$1054,6,0),"")</f>
        <v>0</v>
      </c>
      <c r="V13" s="189">
        <f t="shared" si="4"/>
        <v>532.64</v>
      </c>
    </row>
    <row r="14" spans="1:22" ht="29.4" thickBot="1" x14ac:dyDescent="0.3">
      <c r="B14" s="19" t="s">
        <v>1352</v>
      </c>
      <c r="C14" s="269" t="s">
        <v>131</v>
      </c>
      <c r="D14" s="312" t="s">
        <v>1354</v>
      </c>
      <c r="E14" s="311" t="s">
        <v>1355</v>
      </c>
      <c r="F14" s="268" t="s">
        <v>53</v>
      </c>
      <c r="G14" s="276">
        <v>1</v>
      </c>
      <c r="H14" s="84">
        <f>IF('Orçamento - GLOBAL'!$L$1=1,N14,S14)</f>
        <v>23.06</v>
      </c>
      <c r="I14" s="98">
        <f>IF('Orçamento - GLOBAL'!$L$1=1,O14,T14)</f>
        <v>327.98</v>
      </c>
      <c r="J14" s="98">
        <f>IF('Orçamento - GLOBAL'!$L$1=1,P14,U14)</f>
        <v>0</v>
      </c>
      <c r="K14" s="84">
        <f>IF('Orçamento - GLOBAL'!$L$1=1,Q14,V14)</f>
        <v>351.04</v>
      </c>
      <c r="L14" s="18">
        <f t="shared" si="3"/>
        <v>351.04</v>
      </c>
      <c r="N14" s="270">
        <v>20.74</v>
      </c>
      <c r="O14" s="270">
        <v>327.93</v>
      </c>
      <c r="P14" s="270">
        <v>0</v>
      </c>
      <c r="Q14" s="271">
        <f t="shared" si="2"/>
        <v>348.67</v>
      </c>
      <c r="R14" s="85"/>
      <c r="S14" s="334">
        <v>23.06</v>
      </c>
      <c r="T14" s="334">
        <v>327.98</v>
      </c>
      <c r="U14" s="114">
        <v>0</v>
      </c>
      <c r="V14" s="189">
        <f t="shared" si="4"/>
        <v>351.04</v>
      </c>
    </row>
    <row r="15" spans="1:22" s="6" customFormat="1" ht="15" thickBot="1" x14ac:dyDescent="0.3">
      <c r="A15" s="115"/>
      <c r="B15" s="372" t="s">
        <v>52</v>
      </c>
      <c r="C15" s="373"/>
      <c r="D15" s="373"/>
      <c r="E15" s="374" t="s">
        <v>1357</v>
      </c>
      <c r="F15" s="375" t="s">
        <v>53</v>
      </c>
      <c r="G15" s="376"/>
      <c r="H15" s="377">
        <f>(H16*$G16)+(H17*$G17)+(H18*$G18)</f>
        <v>897.09219999999993</v>
      </c>
      <c r="I15" s="377">
        <f>(I16*$G16)+(I17*$G17)+(I18*$G18)</f>
        <v>867.78819999999996</v>
      </c>
      <c r="J15" s="377">
        <f>(J16*$G16)+(J17*$G17)+(J18*$G18)</f>
        <v>0</v>
      </c>
      <c r="K15" s="376"/>
      <c r="L15" s="378">
        <f>SUM(L16:L18)</f>
        <v>1764.8804</v>
      </c>
      <c r="N15" s="184">
        <f>(N16*$G16)+(N17*$G17)+(N18*$G18)</f>
        <v>780.22339999999997</v>
      </c>
      <c r="O15" s="184">
        <f>(O16*$G16)+(O17*$G17)+(O18*$G18)</f>
        <v>867.78819999999996</v>
      </c>
      <c r="P15" s="184">
        <f>(P16*$G16)+(P17*$G17)+(P18*$G18)</f>
        <v>0</v>
      </c>
      <c r="Q15" s="185">
        <f t="shared" si="2"/>
        <v>1648.0115999999998</v>
      </c>
      <c r="S15" s="186">
        <f>(S16*$G16)+(S17*$G17)+(S18*$G18)</f>
        <v>897.09219999999993</v>
      </c>
      <c r="T15" s="186">
        <f>(T16*$G16)+(T17*$G17)+(T18*$G18)</f>
        <v>867.78819999999996</v>
      </c>
      <c r="U15" s="186">
        <f>(U16*$G16)+(U17*$G17)+(U18*$G18)</f>
        <v>0</v>
      </c>
      <c r="V15" s="187">
        <f>SUM(S15:U15)</f>
        <v>1764.8804</v>
      </c>
    </row>
    <row r="16" spans="1:22" ht="14.4" x14ac:dyDescent="0.25">
      <c r="B16" s="19" t="s">
        <v>117</v>
      </c>
      <c r="C16" s="267" t="s">
        <v>43</v>
      </c>
      <c r="D16" s="194">
        <v>603000</v>
      </c>
      <c r="E16" s="310" t="str">
        <f>IF($D16&lt;&gt;"",VLOOKUP($D16,'Com Desoneração'!$A$2:$H$1054,2,0),"")</f>
        <v>Aço CA-50 fornec. dobr. colocação</v>
      </c>
      <c r="F16" s="8" t="s">
        <v>69</v>
      </c>
      <c r="G16" s="272">
        <v>24.53</v>
      </c>
      <c r="H16" s="98">
        <f>IF('Orçamento - GLOBAL'!$L$1=1,N16,S16)</f>
        <v>9.74</v>
      </c>
      <c r="I16" s="98">
        <f>IF('Orçamento - GLOBAL'!$L$1=1,O16,T16)</f>
        <v>8.6</v>
      </c>
      <c r="J16" s="98">
        <f>IF('Orçamento - GLOBAL'!$L$1=1,P16,U16)</f>
        <v>0</v>
      </c>
      <c r="K16" s="84">
        <f>IF('Orçamento - GLOBAL'!$L$1=1,Q16,V16)</f>
        <v>18.34</v>
      </c>
      <c r="L16" s="18">
        <f t="shared" ref="L16:L18" si="5">(K16*G16)</f>
        <v>449.8802</v>
      </c>
      <c r="N16" s="190">
        <f>IF($D16&lt;&gt;"",VLOOKUP($D16,'Com Desoneração'!$A$2:$H$1054,4,0),"")</f>
        <v>8.44</v>
      </c>
      <c r="O16" s="190">
        <f>IF($D16&lt;&gt;"",VLOOKUP($D16,'Com Desoneração'!$A$2:$H$1054,5,0),"")</f>
        <v>8.6</v>
      </c>
      <c r="P16" s="190">
        <f>IF($D16&lt;&gt;"",VLOOKUP($D16,'Com Desoneração'!$A$2:$H$1054,6,0),"")</f>
        <v>0</v>
      </c>
      <c r="Q16" s="191">
        <f t="shared" si="2"/>
        <v>17.04</v>
      </c>
      <c r="S16" s="188">
        <f>IF($D16&lt;&gt;"",VLOOKUP($D16,'Sem Desoneração'!$A$2:$H$1054,4,0),"")</f>
        <v>9.74</v>
      </c>
      <c r="T16" s="188">
        <f>IF($D16&lt;&gt;"",VLOOKUP($D16,'Sem Desoneração'!$A$2:$H$1054,5,0),"")</f>
        <v>8.6</v>
      </c>
      <c r="U16" s="188">
        <f>IF($D16&lt;&gt;"",VLOOKUP($D16,'Sem Desoneração'!$A$2:$H$1054,6,0),"")</f>
        <v>0</v>
      </c>
      <c r="V16" s="189">
        <f>SUM(S16:U16)</f>
        <v>18.34</v>
      </c>
    </row>
    <row r="17" spans="1:22" ht="14.4" x14ac:dyDescent="0.25">
      <c r="B17" s="19" t="s">
        <v>118</v>
      </c>
      <c r="C17" s="267" t="s">
        <v>43</v>
      </c>
      <c r="D17" s="267">
        <v>602100</v>
      </c>
      <c r="E17" s="310" t="str">
        <f>IF($D17&lt;&gt;"",VLOOKUP($D17,'Com Desoneração'!$A$2:$H$1054,2,0),"")</f>
        <v>Formas de madeira compensada  resinada</v>
      </c>
      <c r="F17" s="8" t="s">
        <v>44</v>
      </c>
      <c r="G17" s="272">
        <v>10.26</v>
      </c>
      <c r="H17" s="98">
        <f>IF('Orçamento - GLOBAL'!$L$1=1,N17,S17)</f>
        <v>43.22</v>
      </c>
      <c r="I17" s="98">
        <f>IF('Orçamento - GLOBAL'!$L$1=1,O17,T17)</f>
        <v>35.11</v>
      </c>
      <c r="J17" s="98">
        <f>IF('Orçamento - GLOBAL'!$L$1=1,P17,U17)</f>
        <v>0</v>
      </c>
      <c r="K17" s="84">
        <f>IF('Orçamento - GLOBAL'!$L$1=1,Q17,V17)</f>
        <v>78.33</v>
      </c>
      <c r="L17" s="18">
        <f t="shared" si="5"/>
        <v>803.66579999999999</v>
      </c>
      <c r="N17" s="190">
        <f>IF($D17&lt;&gt;"",VLOOKUP($D17,'Com Desoneração'!$A$2:$H$1054,4,0),"")</f>
        <v>37.590000000000003</v>
      </c>
      <c r="O17" s="190">
        <f>IF($D17&lt;&gt;"",VLOOKUP($D17,'Com Desoneração'!$A$2:$H$1054,5,0),"")</f>
        <v>35.11</v>
      </c>
      <c r="P17" s="190">
        <f>IF($D17&lt;&gt;"",VLOOKUP($D17,'Com Desoneração'!$A$2:$H$1054,6,0),"")</f>
        <v>0</v>
      </c>
      <c r="Q17" s="191">
        <f t="shared" si="2"/>
        <v>72.7</v>
      </c>
      <c r="S17" s="188">
        <f>IF($D17&lt;&gt;"",VLOOKUP($D17,'Sem Desoneração'!$A$2:$H$1054,4,0),"")</f>
        <v>43.22</v>
      </c>
      <c r="T17" s="188">
        <f>IF($D17&lt;&gt;"",VLOOKUP($D17,'Sem Desoneração'!$A$2:$H$1054,5,0),"")</f>
        <v>35.11</v>
      </c>
      <c r="U17" s="188">
        <f>IF($D17&lt;&gt;"",VLOOKUP($D17,'Sem Desoneração'!$A$2:$H$1054,6,0),"")</f>
        <v>0</v>
      </c>
      <c r="V17" s="189">
        <f t="shared" ref="V17:V18" si="6">SUM(S17:U17)</f>
        <v>78.33</v>
      </c>
    </row>
    <row r="18" spans="1:22" ht="15" thickBot="1" x14ac:dyDescent="0.3">
      <c r="B18" s="19" t="s">
        <v>1356</v>
      </c>
      <c r="C18" s="267" t="s">
        <v>43</v>
      </c>
      <c r="D18" s="267">
        <v>742000</v>
      </c>
      <c r="E18" s="310" t="str">
        <f>IF($D18&lt;&gt;"",VLOOKUP($D18,'Com Desoneração'!$A$2:$H$1054,2,0),"")</f>
        <v>Concreto Fck = 20 MPa, preparo em betoneira e lanç.</v>
      </c>
      <c r="F18" s="8" t="s">
        <v>46</v>
      </c>
      <c r="G18" s="272">
        <v>0.96</v>
      </c>
      <c r="H18" s="98">
        <f>IF('Orçamento - GLOBAL'!$L$1=1,N18,S18)</f>
        <v>223.68</v>
      </c>
      <c r="I18" s="98">
        <f>IF('Orçamento - GLOBAL'!$L$1=1,O18,T18)</f>
        <v>308.95999999999998</v>
      </c>
      <c r="J18" s="98">
        <f>IF('Orçamento - GLOBAL'!$L$1=1,P18,U18)</f>
        <v>0</v>
      </c>
      <c r="K18" s="84">
        <f>IF('Orçamento - GLOBAL'!$L$1=1,Q18,V18)</f>
        <v>532.64</v>
      </c>
      <c r="L18" s="18">
        <f t="shared" si="5"/>
        <v>511.33439999999996</v>
      </c>
      <c r="N18" s="190">
        <f>IF($D18&lt;&gt;"",VLOOKUP($D18,'Com Desoneração'!$A$2:$H$1054,4,0),"")</f>
        <v>195.33</v>
      </c>
      <c r="O18" s="190">
        <f>IF($D18&lt;&gt;"",VLOOKUP($D18,'Com Desoneração'!$A$2:$H$1054,5,0),"")</f>
        <v>308.95999999999998</v>
      </c>
      <c r="P18" s="190">
        <f>IF($D18&lt;&gt;"",VLOOKUP($D18,'Com Desoneração'!$A$2:$H$1054,6,0),"")</f>
        <v>0</v>
      </c>
      <c r="Q18" s="191">
        <f t="shared" si="2"/>
        <v>504.28999999999996</v>
      </c>
      <c r="S18" s="188">
        <f>IF($D18&lt;&gt;"",VLOOKUP($D18,'Sem Desoneração'!$A$2:$H$1054,4,0),"")</f>
        <v>223.68</v>
      </c>
      <c r="T18" s="188">
        <f>IF($D18&lt;&gt;"",VLOOKUP($D18,'Sem Desoneração'!$A$2:$H$1054,5,0),"")</f>
        <v>308.95999999999998</v>
      </c>
      <c r="U18" s="188">
        <f>IF($D18&lt;&gt;"",VLOOKUP($D18,'Sem Desoneração'!$A$2:$H$1054,6,0),"")</f>
        <v>0</v>
      </c>
      <c r="V18" s="189">
        <f t="shared" si="6"/>
        <v>532.64</v>
      </c>
    </row>
    <row r="19" spans="1:22" s="6" customFormat="1" ht="15" thickBot="1" x14ac:dyDescent="0.3">
      <c r="A19" s="115"/>
      <c r="B19" s="372" t="s">
        <v>119</v>
      </c>
      <c r="C19" s="379"/>
      <c r="D19" s="373"/>
      <c r="E19" s="374" t="s">
        <v>1358</v>
      </c>
      <c r="F19" s="375" t="s">
        <v>53</v>
      </c>
      <c r="G19" s="376"/>
      <c r="H19" s="377">
        <f>(H20*$G20)+(H21*$G21)+(H22*$G22)</f>
        <v>1053.9477999999999</v>
      </c>
      <c r="I19" s="377">
        <f>(I20*$G20)+(I21*$G21)+(I22*$G22)</f>
        <v>1012.7639999999999</v>
      </c>
      <c r="J19" s="377">
        <f>(J20*$G20)+(J21*$G21)+(J22*$G22)</f>
        <v>0</v>
      </c>
      <c r="K19" s="376"/>
      <c r="L19" s="378">
        <f>SUM(L20:L22)</f>
        <v>2066.7118</v>
      </c>
      <c r="N19" s="184">
        <f>(N20*$G20)+(N21*$G21)+(N22*$G22)</f>
        <v>916.63720000000001</v>
      </c>
      <c r="O19" s="184">
        <f>(O20*$G20)+(O21*$G21)+(O22*$G22)</f>
        <v>1012.7639999999999</v>
      </c>
      <c r="P19" s="184">
        <f>(P20*$G20)+(P21*$G21)+(P22*$G22)</f>
        <v>0</v>
      </c>
      <c r="Q19" s="185">
        <f t="shared" si="2"/>
        <v>1929.4011999999998</v>
      </c>
      <c r="S19" s="186">
        <f>(S20*$G20)+(S21*$G21)+(S22*$G22)</f>
        <v>1053.9477999999999</v>
      </c>
      <c r="T19" s="186">
        <f>(T20*$G20)+(T21*$G21)+(T22*$G22)</f>
        <v>1012.7639999999999</v>
      </c>
      <c r="U19" s="186">
        <f>(U20*$G20)+(U21*$G21)+(U22*$G22)</f>
        <v>0</v>
      </c>
      <c r="V19" s="187">
        <f>SUM(S19:U19)</f>
        <v>2066.7118</v>
      </c>
    </row>
    <row r="20" spans="1:22" ht="14.4" x14ac:dyDescent="0.25">
      <c r="B20" s="19" t="s">
        <v>120</v>
      </c>
      <c r="C20" s="91" t="s">
        <v>43</v>
      </c>
      <c r="D20" s="194">
        <v>603000</v>
      </c>
      <c r="E20" s="17" t="str">
        <f>IF($D20&lt;&gt;"",VLOOKUP($D20,'Com Desoneração'!$A$2:$H$1054,2,0),"")</f>
        <v>Aço CA-50 fornec. dobr. colocação</v>
      </c>
      <c r="F20" s="8" t="s">
        <v>69</v>
      </c>
      <c r="G20" s="272">
        <v>27.85</v>
      </c>
      <c r="H20" s="98">
        <f>IF('Orçamento - GLOBAL'!$L$1=1,N20,S20)</f>
        <v>9.74</v>
      </c>
      <c r="I20" s="98">
        <f>IF('Orçamento - GLOBAL'!$L$1=1,O20,T20)</f>
        <v>8.6</v>
      </c>
      <c r="J20" s="98">
        <f>IF('Orçamento - GLOBAL'!$L$1=1,P20,U20)</f>
        <v>0</v>
      </c>
      <c r="K20" s="84">
        <f>IF('Orçamento - GLOBAL'!$L$1=1,Q20,V20)</f>
        <v>18.34</v>
      </c>
      <c r="L20" s="18">
        <f t="shared" ref="L20:L22" si="7">(K20*G20)</f>
        <v>510.76900000000001</v>
      </c>
      <c r="N20" s="190">
        <f>IF($D20&lt;&gt;"",VLOOKUP($D20,'Com Desoneração'!$A$2:$H$1054,4,0),"")</f>
        <v>8.44</v>
      </c>
      <c r="O20" s="190">
        <f>IF($D20&lt;&gt;"",VLOOKUP($D20,'Com Desoneração'!$A$2:$H$1054,5,0),"")</f>
        <v>8.6</v>
      </c>
      <c r="P20" s="190">
        <f>IF($D20&lt;&gt;"",VLOOKUP($D20,'Com Desoneração'!$A$2:$H$1054,6,0),"")</f>
        <v>0</v>
      </c>
      <c r="Q20" s="191">
        <f t="shared" si="2"/>
        <v>17.04</v>
      </c>
      <c r="S20" s="188">
        <f>IF($D20&lt;&gt;"",VLOOKUP($D20,'Sem Desoneração'!$A$2:$H$1054,4,0),"")</f>
        <v>9.74</v>
      </c>
      <c r="T20" s="188">
        <f>IF($D20&lt;&gt;"",VLOOKUP($D20,'Sem Desoneração'!$A$2:$H$1054,5,0),"")</f>
        <v>8.6</v>
      </c>
      <c r="U20" s="188">
        <f>IF($D20&lt;&gt;"",VLOOKUP($D20,'Sem Desoneração'!$A$2:$H$1054,6,0),"")</f>
        <v>0</v>
      </c>
      <c r="V20" s="189">
        <f>SUM(S20:U20)</f>
        <v>18.34</v>
      </c>
    </row>
    <row r="21" spans="1:22" ht="14.4" x14ac:dyDescent="0.25">
      <c r="B21" s="19" t="s">
        <v>121</v>
      </c>
      <c r="C21" s="267" t="s">
        <v>43</v>
      </c>
      <c r="D21" s="267">
        <v>602100</v>
      </c>
      <c r="E21" s="17" t="str">
        <f>IF($D21&lt;&gt;"",VLOOKUP($D21,'Com Desoneração'!$A$2:$H$1054,2,0),"")</f>
        <v>Formas de madeira compensada  resinada</v>
      </c>
      <c r="F21" s="8" t="s">
        <v>44</v>
      </c>
      <c r="G21" s="272">
        <v>12.52</v>
      </c>
      <c r="H21" s="98">
        <f>IF('Orçamento - GLOBAL'!$L$1=1,N21,S21)</f>
        <v>43.22</v>
      </c>
      <c r="I21" s="98">
        <f>IF('Orçamento - GLOBAL'!$L$1=1,O21,T21)</f>
        <v>35.11</v>
      </c>
      <c r="J21" s="98">
        <f>IF('Orçamento - GLOBAL'!$L$1=1,P21,U21)</f>
        <v>0</v>
      </c>
      <c r="K21" s="84">
        <f>IF('Orçamento - GLOBAL'!$L$1=1,Q21,V21)</f>
        <v>78.33</v>
      </c>
      <c r="L21" s="18">
        <f t="shared" si="7"/>
        <v>980.69159999999999</v>
      </c>
      <c r="N21" s="190">
        <f>IF($D21&lt;&gt;"",VLOOKUP($D21,'Com Desoneração'!$A$2:$H$1054,4,0),"")</f>
        <v>37.590000000000003</v>
      </c>
      <c r="O21" s="190">
        <f>IF($D21&lt;&gt;"",VLOOKUP($D21,'Com Desoneração'!$A$2:$H$1054,5,0),"")</f>
        <v>35.11</v>
      </c>
      <c r="P21" s="190">
        <f>IF($D21&lt;&gt;"",VLOOKUP($D21,'Com Desoneração'!$A$2:$H$1054,6,0),"")</f>
        <v>0</v>
      </c>
      <c r="Q21" s="191">
        <f t="shared" si="2"/>
        <v>72.7</v>
      </c>
      <c r="S21" s="188">
        <f>IF($D21&lt;&gt;"",VLOOKUP($D21,'Sem Desoneração'!$A$2:$H$1054,4,0),"")</f>
        <v>43.22</v>
      </c>
      <c r="T21" s="188">
        <f>IF($D21&lt;&gt;"",VLOOKUP($D21,'Sem Desoneração'!$A$2:$H$1054,5,0),"")</f>
        <v>35.11</v>
      </c>
      <c r="U21" s="188">
        <f>IF($D21&lt;&gt;"",VLOOKUP($D21,'Sem Desoneração'!$A$2:$H$1054,6,0),"")</f>
        <v>0</v>
      </c>
      <c r="V21" s="189">
        <f t="shared" ref="V21:V22" si="8">SUM(S21:U21)</f>
        <v>78.33</v>
      </c>
    </row>
    <row r="22" spans="1:22" ht="15" thickBot="1" x14ac:dyDescent="0.3">
      <c r="B22" s="19" t="s">
        <v>1359</v>
      </c>
      <c r="C22" s="267" t="s">
        <v>43</v>
      </c>
      <c r="D22" s="267">
        <v>742000</v>
      </c>
      <c r="E22" s="17" t="str">
        <f>IF($D22&lt;&gt;"",VLOOKUP($D22,'Com Desoneração'!$A$2:$H$1054,2,0),"")</f>
        <v>Concreto Fck = 20 MPa, preparo em betoneira e lanç.</v>
      </c>
      <c r="F22" s="8" t="s">
        <v>46</v>
      </c>
      <c r="G22" s="272">
        <v>1.08</v>
      </c>
      <c r="H22" s="98">
        <f>IF('Orçamento - GLOBAL'!$L$1=1,N22,S22)</f>
        <v>223.68</v>
      </c>
      <c r="I22" s="98">
        <f>IF('Orçamento - GLOBAL'!$L$1=1,O22,T22)</f>
        <v>308.95999999999998</v>
      </c>
      <c r="J22" s="98">
        <f>IF('Orçamento - GLOBAL'!$L$1=1,P22,U22)</f>
        <v>0</v>
      </c>
      <c r="K22" s="84">
        <f>IF('Orçamento - GLOBAL'!$L$1=1,Q22,V22)</f>
        <v>532.64</v>
      </c>
      <c r="L22" s="18">
        <f t="shared" si="7"/>
        <v>575.25120000000004</v>
      </c>
      <c r="N22" s="190">
        <f>IF($D22&lt;&gt;"",VLOOKUP($D22,'Com Desoneração'!$A$2:$H$1054,4,0),"")</f>
        <v>195.33</v>
      </c>
      <c r="O22" s="190">
        <f>IF($D22&lt;&gt;"",VLOOKUP($D22,'Com Desoneração'!$A$2:$H$1054,5,0),"")</f>
        <v>308.95999999999998</v>
      </c>
      <c r="P22" s="190">
        <f>IF($D22&lt;&gt;"",VLOOKUP($D22,'Com Desoneração'!$A$2:$H$1054,6,0),"")</f>
        <v>0</v>
      </c>
      <c r="Q22" s="191">
        <f t="shared" si="2"/>
        <v>504.28999999999996</v>
      </c>
      <c r="S22" s="188">
        <f>IF($D22&lt;&gt;"",VLOOKUP($D22,'Sem Desoneração'!$A$2:$H$1054,4,0),"")</f>
        <v>223.68</v>
      </c>
      <c r="T22" s="188">
        <f>IF($D22&lt;&gt;"",VLOOKUP($D22,'Sem Desoneração'!$A$2:$H$1054,5,0),"")</f>
        <v>308.95999999999998</v>
      </c>
      <c r="U22" s="188">
        <f>IF($D22&lt;&gt;"",VLOOKUP($D22,'Sem Desoneração'!$A$2:$H$1054,6,0),"")</f>
        <v>0</v>
      </c>
      <c r="V22" s="189">
        <f t="shared" si="8"/>
        <v>532.64</v>
      </c>
    </row>
    <row r="23" spans="1:22" s="6" customFormat="1" ht="15" thickBot="1" x14ac:dyDescent="0.3">
      <c r="A23" s="115"/>
      <c r="B23" s="372" t="s">
        <v>122</v>
      </c>
      <c r="C23" s="379"/>
      <c r="D23" s="373"/>
      <c r="E23" s="374" t="s">
        <v>1360</v>
      </c>
      <c r="F23" s="375" t="s">
        <v>53</v>
      </c>
      <c r="G23" s="376"/>
      <c r="H23" s="377">
        <f>(H24*$G24)+(H25*$G25)+(H26*$G26)+(H27*$G27)</f>
        <v>897.09219999999993</v>
      </c>
      <c r="I23" s="377">
        <f>(I24*$G24)+(I25*$G25)+(I26*$G26)+(I27*$G27)</f>
        <v>1368.5881999999999</v>
      </c>
      <c r="J23" s="377">
        <f>(J24*$G24)+(J25*$G25)+(J26*$G26)+(J27*$G27)</f>
        <v>0</v>
      </c>
      <c r="K23" s="376"/>
      <c r="L23" s="378">
        <f>SUM(L24:L27)</f>
        <v>2265.6804000000002</v>
      </c>
      <c r="N23" s="184">
        <f>(N24*$G24)+(N25*$G25)+(N26*$G26)+(N27*$G27)</f>
        <v>780.22339999999997</v>
      </c>
      <c r="O23" s="184">
        <f>(O24*$G24)+(O25*$G25)+(O26*$G26)+(O27*$G27)</f>
        <v>1368.5881999999999</v>
      </c>
      <c r="P23" s="184">
        <f>(P24*$G24)+(P25*$G25)+(P26*$G26)+(P27*$G27)</f>
        <v>0</v>
      </c>
      <c r="Q23" s="185">
        <f t="shared" ref="Q23:Q32" si="9">SUM(N23:P23)</f>
        <v>2148.8116</v>
      </c>
      <c r="S23" s="186">
        <f>(S24*$G24)+(S25*$G25)+(S26*$G26)+(S27*$G27)</f>
        <v>897.09219999999993</v>
      </c>
      <c r="T23" s="186">
        <f>(T24*$G24)+(T25*$G25)+(T26*$G26)+(T27*$G27)</f>
        <v>1368.5881999999999</v>
      </c>
      <c r="U23" s="186">
        <f>(U24*$G24)+(U25*$G25)+(U26*$G26)+(U27*$G27)</f>
        <v>0</v>
      </c>
      <c r="V23" s="187">
        <f>SUM(S23:U23)</f>
        <v>2265.6803999999997</v>
      </c>
    </row>
    <row r="24" spans="1:22" ht="14.4" x14ac:dyDescent="0.25">
      <c r="B24" s="19" t="s">
        <v>151</v>
      </c>
      <c r="C24" s="91" t="s">
        <v>43</v>
      </c>
      <c r="D24" s="194">
        <v>603000</v>
      </c>
      <c r="E24" s="17" t="str">
        <f>IF($D24&lt;&gt;"",VLOOKUP($D24,'Com Desoneração'!$A$2:$H$1054,2,0),"")</f>
        <v>Aço CA-50 fornec. dobr. colocação</v>
      </c>
      <c r="F24" s="94" t="s">
        <v>69</v>
      </c>
      <c r="G24" s="272">
        <v>24.53</v>
      </c>
      <c r="H24" s="84">
        <f>IF('Orçamento - GLOBAL'!$L$1=1,N24,S24)</f>
        <v>9.74</v>
      </c>
      <c r="I24" s="98">
        <f>IF('Orçamento - GLOBAL'!$L$1=1,O24,T24)</f>
        <v>8.6</v>
      </c>
      <c r="J24" s="98">
        <f>IF('Orçamento - GLOBAL'!$L$1=1,P24,U24)</f>
        <v>0</v>
      </c>
      <c r="K24" s="84">
        <f>IF('Orçamento - GLOBAL'!$L$1=1,Q24,V24)</f>
        <v>18.34</v>
      </c>
      <c r="L24" s="18">
        <f t="shared" ref="L24:L27" si="10">(K24*G24)</f>
        <v>449.8802</v>
      </c>
      <c r="N24" s="190">
        <f>IF($D24&lt;&gt;"",VLOOKUP($D24,'Com Desoneração'!$A$2:$H$1054,4,0),"")</f>
        <v>8.44</v>
      </c>
      <c r="O24" s="190">
        <f>IF($D24&lt;&gt;"",VLOOKUP($D24,'Com Desoneração'!$A$2:$H$1054,5,0),"")</f>
        <v>8.6</v>
      </c>
      <c r="P24" s="190">
        <f>IF($D24&lt;&gt;"",VLOOKUP($D24,'Com Desoneração'!$A$2:$H$1054,6,0),"")</f>
        <v>0</v>
      </c>
      <c r="Q24" s="191">
        <f t="shared" si="9"/>
        <v>17.04</v>
      </c>
      <c r="S24" s="188">
        <f>IF($D24&lt;&gt;"",VLOOKUP($D24,'Sem Desoneração'!$A$2:$H$1054,4,0),"")</f>
        <v>9.74</v>
      </c>
      <c r="T24" s="188">
        <f>IF($D24&lt;&gt;"",VLOOKUP($D24,'Sem Desoneração'!$A$2:$H$1054,5,0),"")</f>
        <v>8.6</v>
      </c>
      <c r="U24" s="188">
        <f>IF($D24&lt;&gt;"",VLOOKUP($D24,'Sem Desoneração'!$A$2:$H$1054,6,0),"")</f>
        <v>0</v>
      </c>
      <c r="V24" s="189">
        <f>SUM(S24:U24)</f>
        <v>18.34</v>
      </c>
    </row>
    <row r="25" spans="1:22" ht="14.4" x14ac:dyDescent="0.25">
      <c r="B25" s="19" t="s">
        <v>152</v>
      </c>
      <c r="C25" s="267" t="s">
        <v>43</v>
      </c>
      <c r="D25" s="267">
        <v>602100</v>
      </c>
      <c r="E25" s="310" t="str">
        <f>IF($D25&lt;&gt;"",VLOOKUP($D25,'Com Desoneração'!$A$2:$H$1054,2,0),"")</f>
        <v>Formas de madeira compensada  resinada</v>
      </c>
      <c r="F25" s="94" t="s">
        <v>44</v>
      </c>
      <c r="G25" s="272">
        <v>10.26</v>
      </c>
      <c r="H25" s="84">
        <f>IF('Orçamento - GLOBAL'!$L$1=1,N25,S25)</f>
        <v>43.22</v>
      </c>
      <c r="I25" s="98">
        <f>IF('Orçamento - GLOBAL'!$L$1=1,O25,T25)</f>
        <v>35.11</v>
      </c>
      <c r="J25" s="98">
        <f>IF('Orçamento - GLOBAL'!$L$1=1,P25,U25)</f>
        <v>0</v>
      </c>
      <c r="K25" s="84">
        <f>IF('Orçamento - GLOBAL'!$L$1=1,Q25,V25)</f>
        <v>78.33</v>
      </c>
      <c r="L25" s="18">
        <f t="shared" si="10"/>
        <v>803.66579999999999</v>
      </c>
      <c r="N25" s="190">
        <f>IF($D25&lt;&gt;"",VLOOKUP($D25,'Com Desoneração'!$A$2:$H$1054,4,0),"")</f>
        <v>37.590000000000003</v>
      </c>
      <c r="O25" s="190">
        <f>IF($D25&lt;&gt;"",VLOOKUP($D25,'Com Desoneração'!$A$2:$H$1054,5,0),"")</f>
        <v>35.11</v>
      </c>
      <c r="P25" s="190">
        <f>IF($D25&lt;&gt;"",VLOOKUP($D25,'Com Desoneração'!$A$2:$H$1054,6,0),"")</f>
        <v>0</v>
      </c>
      <c r="Q25" s="191">
        <f t="shared" si="9"/>
        <v>72.7</v>
      </c>
      <c r="S25" s="188">
        <f>IF($D25&lt;&gt;"",VLOOKUP($D25,'Sem Desoneração'!$A$2:$H$1054,4,0),"")</f>
        <v>43.22</v>
      </c>
      <c r="T25" s="188">
        <f>IF($D25&lt;&gt;"",VLOOKUP($D25,'Sem Desoneração'!$A$2:$H$1054,5,0),"")</f>
        <v>35.11</v>
      </c>
      <c r="U25" s="188">
        <f>IF($D25&lt;&gt;"",VLOOKUP($D25,'Sem Desoneração'!$A$2:$H$1054,6,0),"")</f>
        <v>0</v>
      </c>
      <c r="V25" s="189">
        <f t="shared" ref="V25:V26" si="11">SUM(S25:U25)</f>
        <v>78.33</v>
      </c>
    </row>
    <row r="26" spans="1:22" ht="14.4" x14ac:dyDescent="0.25">
      <c r="B26" s="19" t="s">
        <v>153</v>
      </c>
      <c r="C26" s="267" t="s">
        <v>43</v>
      </c>
      <c r="D26" s="267">
        <v>742000</v>
      </c>
      <c r="E26" s="310" t="str">
        <f>IF($D26&lt;&gt;"",VLOOKUP($D26,'Com Desoneração'!$A$2:$H$1054,2,0),"")</f>
        <v>Concreto Fck = 20 MPa, preparo em betoneira e lanç.</v>
      </c>
      <c r="F26" s="94" t="s">
        <v>46</v>
      </c>
      <c r="G26" s="272">
        <v>0.96</v>
      </c>
      <c r="H26" s="84">
        <f>IF('Orçamento - GLOBAL'!$L$1=1,N26,S26)</f>
        <v>223.68</v>
      </c>
      <c r="I26" s="98">
        <f>IF('Orçamento - GLOBAL'!$L$1=1,O26,T26)</f>
        <v>308.95999999999998</v>
      </c>
      <c r="J26" s="98">
        <f>IF('Orçamento - GLOBAL'!$L$1=1,P26,U26)</f>
        <v>0</v>
      </c>
      <c r="K26" s="84">
        <f>IF('Orçamento - GLOBAL'!$L$1=1,Q26,V26)</f>
        <v>532.64</v>
      </c>
      <c r="L26" s="18">
        <f t="shared" si="10"/>
        <v>511.33439999999996</v>
      </c>
      <c r="N26" s="190">
        <f>IF($D26&lt;&gt;"",VLOOKUP($D26,'Com Desoneração'!$A$2:$H$1054,4,0),"")</f>
        <v>195.33</v>
      </c>
      <c r="O26" s="190">
        <f>IF($D26&lt;&gt;"",VLOOKUP($D26,'Com Desoneração'!$A$2:$H$1054,5,0),"")</f>
        <v>308.95999999999998</v>
      </c>
      <c r="P26" s="190">
        <f>IF($D26&lt;&gt;"",VLOOKUP($D26,'Com Desoneração'!$A$2:$H$1054,6,0),"")</f>
        <v>0</v>
      </c>
      <c r="Q26" s="191">
        <f t="shared" si="9"/>
        <v>504.28999999999996</v>
      </c>
      <c r="S26" s="188">
        <f>IF($D26&lt;&gt;"",VLOOKUP($D26,'Sem Desoneração'!$A$2:$H$1054,4,0),"")</f>
        <v>223.68</v>
      </c>
      <c r="T26" s="188">
        <f>IF($D26&lt;&gt;"",VLOOKUP($D26,'Sem Desoneração'!$A$2:$H$1054,5,0),"")</f>
        <v>308.95999999999998</v>
      </c>
      <c r="U26" s="188">
        <f>IF($D26&lt;&gt;"",VLOOKUP($D26,'Sem Desoneração'!$A$2:$H$1054,6,0),"")</f>
        <v>0</v>
      </c>
      <c r="V26" s="189">
        <f t="shared" si="11"/>
        <v>532.64</v>
      </c>
    </row>
    <row r="27" spans="1:22" ht="29.4" thickBot="1" x14ac:dyDescent="0.3">
      <c r="B27" s="19" t="s">
        <v>154</v>
      </c>
      <c r="C27" s="91" t="s">
        <v>43</v>
      </c>
      <c r="D27" s="267">
        <v>161400</v>
      </c>
      <c r="E27" s="17" t="str">
        <f>IF($D27&lt;&gt;"",VLOOKUP($D27,'Com Desoneração'!$A$2:$H$1054,2,0),"")</f>
        <v>Tampão ferro fundido ø=600mm articulado Classe 400</v>
      </c>
      <c r="F27" s="268" t="s">
        <v>53</v>
      </c>
      <c r="G27" s="276">
        <v>1</v>
      </c>
      <c r="H27" s="84">
        <f>IF('Orçamento - GLOBAL'!$L$1=1,N27,S27)</f>
        <v>0</v>
      </c>
      <c r="I27" s="98">
        <f>IF('Orçamento - GLOBAL'!$L$1=1,O27,T27)</f>
        <v>500.8</v>
      </c>
      <c r="J27" s="98">
        <f>IF('Orçamento - GLOBAL'!$L$1=1,P27,U27)</f>
        <v>0</v>
      </c>
      <c r="K27" s="84">
        <f>IF('Orçamento - GLOBAL'!$L$1=1,Q27,V27)</f>
        <v>500.8</v>
      </c>
      <c r="L27" s="18">
        <f t="shared" si="10"/>
        <v>500.8</v>
      </c>
      <c r="N27" s="190">
        <f>IF($D27&lt;&gt;"",VLOOKUP($D27,'Com Desoneração'!$A$2:$H$1054,4,0),"")</f>
        <v>0</v>
      </c>
      <c r="O27" s="190">
        <f>IF($D27&lt;&gt;"",VLOOKUP($D27,'Com Desoneração'!$A$2:$H$1054,5,0),"")</f>
        <v>500.8</v>
      </c>
      <c r="P27" s="190">
        <f>IF($D27&lt;&gt;"",VLOOKUP($D27,'Com Desoneração'!$A$2:$H$1054,6,0),"")</f>
        <v>0</v>
      </c>
      <c r="Q27" s="191">
        <f t="shared" si="9"/>
        <v>500.8</v>
      </c>
      <c r="S27" s="188">
        <f>IF($D27&lt;&gt;"",VLOOKUP($D27,'Sem Desoneração'!$A$2:$H$1054,4,0),"")</f>
        <v>0</v>
      </c>
      <c r="T27" s="188">
        <f>IF($D27&lt;&gt;"",VLOOKUP($D27,'Sem Desoneração'!$A$2:$H$1054,5,0),"")</f>
        <v>500.8</v>
      </c>
      <c r="U27" s="188">
        <f>IF($D27&lt;&gt;"",VLOOKUP($D27,'Sem Desoneração'!$A$2:$H$1054,6,0),"")</f>
        <v>0</v>
      </c>
      <c r="V27" s="189">
        <f t="shared" ref="V27" si="12">SUM(S27:U27)</f>
        <v>500.8</v>
      </c>
    </row>
    <row r="28" spans="1:22" s="6" customFormat="1" ht="15" thickBot="1" x14ac:dyDescent="0.3">
      <c r="A28" s="115"/>
      <c r="B28" s="372" t="s">
        <v>64</v>
      </c>
      <c r="C28" s="379"/>
      <c r="D28" s="373"/>
      <c r="E28" s="374" t="s">
        <v>1361</v>
      </c>
      <c r="F28" s="375" t="s">
        <v>53</v>
      </c>
      <c r="G28" s="376"/>
      <c r="H28" s="377">
        <f>(H29*$G29)+(H30*$G30)+(H31*$G31)+(H32*$G32)</f>
        <v>1053.9477999999999</v>
      </c>
      <c r="I28" s="377">
        <f>(I29*$G29)+(I30*$G30)+(I31*$G31)+(I32*$G32)</f>
        <v>1513.5639999999999</v>
      </c>
      <c r="J28" s="377">
        <f>(J29*$G29)+(J30*$G30)+(J31*$G31)+(J32*$G32)</f>
        <v>0</v>
      </c>
      <c r="K28" s="376"/>
      <c r="L28" s="378">
        <f>SUM(L29:L32)</f>
        <v>2567.5118000000002</v>
      </c>
      <c r="N28" s="184">
        <f>(N29*$G29)+(N30*$G30)+(N31*$G31)+(N32*$G32)</f>
        <v>916.63720000000001</v>
      </c>
      <c r="O28" s="184">
        <f>(O29*$G29)+(O30*$G30)+(O31*$G31)+(O32*$G32)</f>
        <v>1513.5639999999999</v>
      </c>
      <c r="P28" s="184">
        <f>(P29*$G29)+(P30*$G30)+(P31*$G31)+(P32*$G32)</f>
        <v>0</v>
      </c>
      <c r="Q28" s="185">
        <f t="shared" si="9"/>
        <v>2430.2012</v>
      </c>
      <c r="S28" s="186">
        <f>(S29*$G29)+(S30*$G30)+(S31*$G31)+(S32*$G32)</f>
        <v>1053.9477999999999</v>
      </c>
      <c r="T28" s="186">
        <f>(T29*$G29)+(T30*$G30)+(T31*$G31)+(T32*$G32)</f>
        <v>1513.5639999999999</v>
      </c>
      <c r="U28" s="186">
        <f>(U29*$G29)+(U30*$G30)+(U31*$G31)+(U32*$G32)</f>
        <v>0</v>
      </c>
      <c r="V28" s="187">
        <f>SUM(S28:U28)</f>
        <v>2567.5117999999998</v>
      </c>
    </row>
    <row r="29" spans="1:22" ht="14.4" x14ac:dyDescent="0.25">
      <c r="B29" s="19" t="s">
        <v>123</v>
      </c>
      <c r="C29" s="91" t="s">
        <v>43</v>
      </c>
      <c r="D29" s="194">
        <v>603000</v>
      </c>
      <c r="E29" s="17" t="str">
        <f>IF($D29&lt;&gt;"",VLOOKUP($D29,'Com Desoneração'!$A$2:$H$1054,2,0),"")</f>
        <v>Aço CA-50 fornec. dobr. colocação</v>
      </c>
      <c r="F29" s="94" t="s">
        <v>69</v>
      </c>
      <c r="G29" s="272">
        <v>27.85</v>
      </c>
      <c r="H29" s="84">
        <f>IF('Orçamento - GLOBAL'!$L$1=1,N29,S29)</f>
        <v>9.74</v>
      </c>
      <c r="I29" s="84">
        <f>IF('Orçamento - GLOBAL'!$L$1=1,O29,T29)</f>
        <v>8.6</v>
      </c>
      <c r="J29" s="98">
        <f>IF('Orçamento - GLOBAL'!$L$1=1,P29,U29)</f>
        <v>0</v>
      </c>
      <c r="K29" s="84">
        <f>IF('Orçamento - GLOBAL'!$L$1=1,Q29,V29)</f>
        <v>18.34</v>
      </c>
      <c r="L29" s="18">
        <f t="shared" ref="L29:L32" si="13">(K29*G29)</f>
        <v>510.76900000000001</v>
      </c>
      <c r="N29" s="190">
        <f>IF($D29&lt;&gt;"",VLOOKUP($D29,'Com Desoneração'!$A$2:$H$1054,4,0),"")</f>
        <v>8.44</v>
      </c>
      <c r="O29" s="190">
        <f>IF($D29&lt;&gt;"",VLOOKUP($D29,'Com Desoneração'!$A$2:$H$1054,5,0),"")</f>
        <v>8.6</v>
      </c>
      <c r="P29" s="190">
        <f>IF($D29&lt;&gt;"",VLOOKUP($D29,'Com Desoneração'!$A$2:$H$1054,6,0),"")</f>
        <v>0</v>
      </c>
      <c r="Q29" s="191">
        <f t="shared" si="9"/>
        <v>17.04</v>
      </c>
      <c r="S29" s="188">
        <f>IF($D29&lt;&gt;"",VLOOKUP($D29,'Sem Desoneração'!$A$2:$H$1054,4,0),"")</f>
        <v>9.74</v>
      </c>
      <c r="T29" s="188">
        <f>IF($D29&lt;&gt;"",VLOOKUP($D29,'Sem Desoneração'!$A$2:$H$1054,5,0),"")</f>
        <v>8.6</v>
      </c>
      <c r="U29" s="188">
        <f>IF($D29&lt;&gt;"",VLOOKUP($D29,'Sem Desoneração'!$A$2:$H$1054,6,0),"")</f>
        <v>0</v>
      </c>
      <c r="V29" s="189">
        <f>SUM(S29:U29)</f>
        <v>18.34</v>
      </c>
    </row>
    <row r="30" spans="1:22" ht="14.4" x14ac:dyDescent="0.25">
      <c r="B30" s="19" t="s">
        <v>124</v>
      </c>
      <c r="C30" s="91" t="s">
        <v>43</v>
      </c>
      <c r="D30" s="267">
        <v>602100</v>
      </c>
      <c r="E30" s="310" t="str">
        <f>IF($D30&lt;&gt;"",VLOOKUP($D30,'Com Desoneração'!$A$2:$H$1054,2,0),"")</f>
        <v>Formas de madeira compensada  resinada</v>
      </c>
      <c r="F30" s="94" t="s">
        <v>44</v>
      </c>
      <c r="G30" s="272">
        <v>12.52</v>
      </c>
      <c r="H30" s="84">
        <f>IF('Orçamento - GLOBAL'!$L$1=1,N30,S30)</f>
        <v>43.22</v>
      </c>
      <c r="I30" s="84">
        <f>IF('Orçamento - GLOBAL'!$L$1=1,O30,T30)</f>
        <v>35.11</v>
      </c>
      <c r="J30" s="98">
        <f>IF('Orçamento - GLOBAL'!$L$1=1,P30,U30)</f>
        <v>0</v>
      </c>
      <c r="K30" s="84">
        <f>IF('Orçamento - GLOBAL'!$L$1=1,Q30,V30)</f>
        <v>78.33</v>
      </c>
      <c r="L30" s="18">
        <f t="shared" si="13"/>
        <v>980.69159999999999</v>
      </c>
      <c r="N30" s="190">
        <f>IF($D30&lt;&gt;"",VLOOKUP($D30,'Com Desoneração'!$A$2:$H$1054,4,0),"")</f>
        <v>37.590000000000003</v>
      </c>
      <c r="O30" s="190">
        <f>IF($D30&lt;&gt;"",VLOOKUP($D30,'Com Desoneração'!$A$2:$H$1054,5,0),"")</f>
        <v>35.11</v>
      </c>
      <c r="P30" s="190">
        <f>IF($D30&lt;&gt;"",VLOOKUP($D30,'Com Desoneração'!$A$2:$H$1054,6,0),"")</f>
        <v>0</v>
      </c>
      <c r="Q30" s="191">
        <f t="shared" si="9"/>
        <v>72.7</v>
      </c>
      <c r="S30" s="188">
        <f>IF($D30&lt;&gt;"",VLOOKUP($D30,'Sem Desoneração'!$A$2:$H$1054,4,0),"")</f>
        <v>43.22</v>
      </c>
      <c r="T30" s="188">
        <f>IF($D30&lt;&gt;"",VLOOKUP($D30,'Sem Desoneração'!$A$2:$H$1054,5,0),"")</f>
        <v>35.11</v>
      </c>
      <c r="U30" s="188">
        <f>IF($D30&lt;&gt;"",VLOOKUP($D30,'Sem Desoneração'!$A$2:$H$1054,6,0),"")</f>
        <v>0</v>
      </c>
      <c r="V30" s="189">
        <f t="shared" ref="V30:V32" si="14">SUM(S30:U30)</f>
        <v>78.33</v>
      </c>
    </row>
    <row r="31" spans="1:22" ht="14.4" x14ac:dyDescent="0.25">
      <c r="B31" s="19" t="s">
        <v>1362</v>
      </c>
      <c r="C31" s="91" t="s">
        <v>43</v>
      </c>
      <c r="D31" s="267">
        <v>742000</v>
      </c>
      <c r="E31" s="17" t="str">
        <f>IF($D31&lt;&gt;"",VLOOKUP($D31,'Com Desoneração'!$A$2:$H$1054,2,0),"")</f>
        <v>Concreto Fck = 20 MPa, preparo em betoneira e lanç.</v>
      </c>
      <c r="F31" s="94" t="s">
        <v>46</v>
      </c>
      <c r="G31" s="272">
        <v>1.08</v>
      </c>
      <c r="H31" s="84">
        <f>IF('Orçamento - GLOBAL'!$L$1=1,N31,S31)</f>
        <v>223.68</v>
      </c>
      <c r="I31" s="84">
        <f>IF('Orçamento - GLOBAL'!$L$1=1,O31,T31)</f>
        <v>308.95999999999998</v>
      </c>
      <c r="J31" s="98">
        <f>IF('Orçamento - GLOBAL'!$L$1=1,P31,U31)</f>
        <v>0</v>
      </c>
      <c r="K31" s="84">
        <f>IF('Orçamento - GLOBAL'!$L$1=1,Q31,V31)</f>
        <v>532.64</v>
      </c>
      <c r="L31" s="18">
        <f t="shared" si="13"/>
        <v>575.25120000000004</v>
      </c>
      <c r="N31" s="190">
        <f>IF($D31&lt;&gt;"",VLOOKUP($D31,'Com Desoneração'!$A$2:$H$1054,4,0),"")</f>
        <v>195.33</v>
      </c>
      <c r="O31" s="190">
        <f>IF($D31&lt;&gt;"",VLOOKUP($D31,'Com Desoneração'!$A$2:$H$1054,5,0),"")</f>
        <v>308.95999999999998</v>
      </c>
      <c r="P31" s="190">
        <f>IF($D31&lt;&gt;"",VLOOKUP($D31,'Com Desoneração'!$A$2:$H$1054,6,0),"")</f>
        <v>0</v>
      </c>
      <c r="Q31" s="191">
        <f t="shared" si="9"/>
        <v>504.28999999999996</v>
      </c>
      <c r="S31" s="188">
        <f>IF($D31&lt;&gt;"",VLOOKUP($D31,'Sem Desoneração'!$A$2:$H$1054,4,0),"")</f>
        <v>223.68</v>
      </c>
      <c r="T31" s="188">
        <f>IF($D31&lt;&gt;"",VLOOKUP($D31,'Sem Desoneração'!$A$2:$H$1054,5,0),"")</f>
        <v>308.95999999999998</v>
      </c>
      <c r="U31" s="188">
        <f>IF($D31&lt;&gt;"",VLOOKUP($D31,'Sem Desoneração'!$A$2:$H$1054,6,0),"")</f>
        <v>0</v>
      </c>
      <c r="V31" s="189">
        <f t="shared" si="14"/>
        <v>532.64</v>
      </c>
    </row>
    <row r="32" spans="1:22" ht="29.4" thickBot="1" x14ac:dyDescent="0.3">
      <c r="B32" s="19" t="s">
        <v>1363</v>
      </c>
      <c r="C32" s="91" t="s">
        <v>43</v>
      </c>
      <c r="D32" s="267">
        <v>161400</v>
      </c>
      <c r="E32" s="17" t="str">
        <f>IF($D32&lt;&gt;"",VLOOKUP($D32,'Com Desoneração'!$A$2:$H$1054,2,0),"")</f>
        <v>Tampão ferro fundido ø=600mm articulado Classe 400</v>
      </c>
      <c r="F32" s="268" t="s">
        <v>53</v>
      </c>
      <c r="G32" s="276">
        <v>1</v>
      </c>
      <c r="H32" s="84">
        <f>IF('Orçamento - GLOBAL'!$L$1=1,N32,S32)</f>
        <v>0</v>
      </c>
      <c r="I32" s="84">
        <f>IF('Orçamento - GLOBAL'!$L$1=1,O32,T32)</f>
        <v>500.8</v>
      </c>
      <c r="J32" s="98">
        <f>IF('Orçamento - GLOBAL'!$L$1=1,P32,U32)</f>
        <v>0</v>
      </c>
      <c r="K32" s="84">
        <f>IF('Orçamento - GLOBAL'!$L$1=1,Q32,V32)</f>
        <v>500.8</v>
      </c>
      <c r="L32" s="18">
        <f t="shared" si="13"/>
        <v>500.8</v>
      </c>
      <c r="N32" s="190">
        <f>IF($D32&lt;&gt;"",VLOOKUP($D32,'Com Desoneração'!$A$2:$H$1054,4,0),"")</f>
        <v>0</v>
      </c>
      <c r="O32" s="190">
        <f>IF($D32&lt;&gt;"",VLOOKUP($D32,'Com Desoneração'!$A$2:$H$1054,5,0),"")</f>
        <v>500.8</v>
      </c>
      <c r="P32" s="190">
        <f>IF($D32&lt;&gt;"",VLOOKUP($D32,'Com Desoneração'!$A$2:$H$1054,6,0),"")</f>
        <v>0</v>
      </c>
      <c r="Q32" s="191">
        <f t="shared" si="9"/>
        <v>500.8</v>
      </c>
      <c r="S32" s="188">
        <f>IF($D32&lt;&gt;"",VLOOKUP($D32,'Sem Desoneração'!$A$2:$H$1054,4,0),"")</f>
        <v>0</v>
      </c>
      <c r="T32" s="188">
        <f>IF($D32&lt;&gt;"",VLOOKUP($D32,'Sem Desoneração'!$A$2:$H$1054,5,0),"")</f>
        <v>500.8</v>
      </c>
      <c r="U32" s="188">
        <f>IF($D32&lt;&gt;"",VLOOKUP($D32,'Sem Desoneração'!$A$2:$H$1054,6,0),"")</f>
        <v>0</v>
      </c>
      <c r="V32" s="189">
        <f t="shared" si="14"/>
        <v>500.8</v>
      </c>
    </row>
    <row r="33" spans="1:22" ht="15" thickBot="1" x14ac:dyDescent="0.3">
      <c r="A33" s="113"/>
      <c r="B33" s="372" t="s">
        <v>68</v>
      </c>
      <c r="C33" s="373"/>
      <c r="D33" s="373"/>
      <c r="E33" s="374" t="s">
        <v>155</v>
      </c>
      <c r="F33" s="375" t="s">
        <v>53</v>
      </c>
      <c r="G33" s="376"/>
      <c r="H33" s="377">
        <f>(H34*$G34)+(H35*$G35)+(H36*$G36)+(H37*$G37)+(H38*$G38)+(H39*$G39)</f>
        <v>338.85665</v>
      </c>
      <c r="I33" s="377">
        <f>(I34*$G34)+(I35*$G35)+(I36*$G36)+(I37*$G37)+(I38*$G38)+(I39*$G39)</f>
        <v>418.29586000000006</v>
      </c>
      <c r="J33" s="377">
        <f>(J34*$G34)+(J35*$G35)+(J36*$G36)+(J37*$G37)+(J38*$G38)+(J39*$G39)</f>
        <v>0</v>
      </c>
      <c r="K33" s="376"/>
      <c r="L33" s="378">
        <f>SUM(L34:L39)</f>
        <v>757.15251000000012</v>
      </c>
      <c r="N33" s="184">
        <f>(N34*$G34)+(N35*$G35)+(N36*$G36)+(N37*$G37)+(N38*$G38)+(N39*$G39)</f>
        <v>294.65474499999999</v>
      </c>
      <c r="O33" s="184">
        <f>(O34*$G34)+(O35*$G35)+(O36*$G36)+(O37*$G37)+(O38*$G38)+(O39*$G39)</f>
        <v>418.29586000000006</v>
      </c>
      <c r="P33" s="184">
        <f>(P34*$G34)+(P35*$G35)+(P36*$G36)+(P37*$G37)+(P38*$G38)+(P39*$G39)</f>
        <v>0</v>
      </c>
      <c r="Q33" s="185">
        <f>SUM(N33:P33)</f>
        <v>712.950605</v>
      </c>
      <c r="S33" s="186">
        <f>(S34*$G34)+(S35*$G35)+(S36*$G36)+(S37*$G37)+(S38*$G38)+(S39*$G39)</f>
        <v>338.85665</v>
      </c>
      <c r="T33" s="186">
        <f>(T34*$G34)+(T35*$G35)+(T36*$G36)+(T37*$G37)+(T38*$G38)+(T39*$G39)</f>
        <v>418.29586000000006</v>
      </c>
      <c r="U33" s="186">
        <f>(U34*$G34)+(U35*$G35)+(U36*$G36)+(U37*$G37)+(U38*$G38)+(U39*$G39)</f>
        <v>0</v>
      </c>
      <c r="V33" s="187">
        <f>SUM(S33:U33)</f>
        <v>757.15251000000012</v>
      </c>
    </row>
    <row r="34" spans="1:22" ht="14.4" x14ac:dyDescent="0.25">
      <c r="B34" s="19" t="s">
        <v>156</v>
      </c>
      <c r="C34" s="91" t="s">
        <v>43</v>
      </c>
      <c r="D34" s="91">
        <v>603900</v>
      </c>
      <c r="E34" s="17" t="str">
        <f>IF($D34&lt;&gt;"",VLOOKUP($D34,'Com Desoneração'!$A$2:$H$1054,2,0),"")</f>
        <v>Lastro de brita</v>
      </c>
      <c r="F34" s="8" t="s">
        <v>46</v>
      </c>
      <c r="G34" s="272">
        <v>0.77</v>
      </c>
      <c r="H34" s="98">
        <f>IF('Orçamento - GLOBAL'!$L$1=1,N34,S34)</f>
        <v>66.06</v>
      </c>
      <c r="I34" s="98">
        <f>IF('Orçamento - GLOBAL'!$L$1=1,O34,T34)</f>
        <v>65.78</v>
      </c>
      <c r="J34" s="98">
        <f>IF('Orçamento - GLOBAL'!$L$1=1,P34,U34)</f>
        <v>0</v>
      </c>
      <c r="K34" s="84">
        <f>IF('Orçamento - GLOBAL'!$L$1=1,Q34,V34)</f>
        <v>131.84</v>
      </c>
      <c r="L34" s="18">
        <f t="shared" ref="L34:L39" si="15">(K34*G34)</f>
        <v>101.5168</v>
      </c>
      <c r="N34" s="190">
        <f>IF($D34&lt;&gt;"",VLOOKUP($D34,'Com Desoneração'!$A$2:$H$1054,4,0),"")</f>
        <v>57.12</v>
      </c>
      <c r="O34" s="190">
        <f>IF($D34&lt;&gt;"",VLOOKUP($D34,'Com Desoneração'!$A$2:$H$1054,5,0),"")</f>
        <v>65.78</v>
      </c>
      <c r="P34" s="190">
        <f>IF($D34&lt;&gt;"",VLOOKUP($D34,'Com Desoneração'!$A$2:$H$1054,6,0),"")</f>
        <v>0</v>
      </c>
      <c r="Q34" s="191">
        <f>SUM(N34:P34)</f>
        <v>122.9</v>
      </c>
      <c r="S34" s="188">
        <f>IF($D34&lt;&gt;"",VLOOKUP($D34,'Sem Desoneração'!$A$2:$H$1054,4,0),"")</f>
        <v>66.06</v>
      </c>
      <c r="T34" s="188">
        <f>IF($D34&lt;&gt;"",VLOOKUP($D34,'Sem Desoneração'!$A$2:$H$1054,5,0),"")</f>
        <v>65.78</v>
      </c>
      <c r="U34" s="188">
        <f>IF($D34&lt;&gt;"",VLOOKUP($D34,'Sem Desoneração'!$A$2:$H$1054,6,0),"")</f>
        <v>0</v>
      </c>
      <c r="V34" s="189">
        <f>SUM(S34:U34)</f>
        <v>131.84</v>
      </c>
    </row>
    <row r="35" spans="1:22" ht="14.4" x14ac:dyDescent="0.25">
      <c r="B35" s="19" t="s">
        <v>157</v>
      </c>
      <c r="C35" s="91" t="s">
        <v>43</v>
      </c>
      <c r="D35" s="91">
        <v>603300</v>
      </c>
      <c r="E35" s="17" t="str">
        <f>IF($D35&lt;&gt;"",VLOOKUP($D35,'Com Desoneração'!$A$2:$H$1054,2,0),"")</f>
        <v>Aço CA-60 fornec. dobr. colocação</v>
      </c>
      <c r="F35" s="8" t="s">
        <v>69</v>
      </c>
      <c r="G35" s="272">
        <v>11.32</v>
      </c>
      <c r="H35" s="98">
        <f>IF('Orçamento - GLOBAL'!$L$1=1,N35,S35)</f>
        <v>9.74</v>
      </c>
      <c r="I35" s="98">
        <f>IF('Orçamento - GLOBAL'!$L$1=1,O35,T35)</f>
        <v>11.17</v>
      </c>
      <c r="J35" s="98">
        <f>IF('Orçamento - GLOBAL'!$L$1=1,P35,U35)</f>
        <v>0</v>
      </c>
      <c r="K35" s="84">
        <f>IF('Orçamento - GLOBAL'!$L$1=1,Q35,V35)</f>
        <v>20.91</v>
      </c>
      <c r="L35" s="18">
        <f t="shared" si="15"/>
        <v>236.7012</v>
      </c>
      <c r="N35" s="190">
        <f>IF($D35&lt;&gt;"",VLOOKUP($D35,'Com Desoneração'!$A$2:$H$1054,4,0),"")</f>
        <v>8.44</v>
      </c>
      <c r="O35" s="190">
        <f>IF($D35&lt;&gt;"",VLOOKUP($D35,'Com Desoneração'!$A$2:$H$1054,5,0),"")</f>
        <v>11.17</v>
      </c>
      <c r="P35" s="190">
        <f>IF($D35&lt;&gt;"",VLOOKUP($D35,'Com Desoneração'!$A$2:$H$1054,6,0),"")</f>
        <v>0</v>
      </c>
      <c r="Q35" s="191">
        <f t="shared" ref="Q35:Q39" si="16">SUM(N35:P35)</f>
        <v>19.61</v>
      </c>
      <c r="S35" s="188">
        <f>IF($D35&lt;&gt;"",VLOOKUP($D35,'Sem Desoneração'!$A$2:$H$1054,4,0),"")</f>
        <v>9.74</v>
      </c>
      <c r="T35" s="188">
        <f>IF($D35&lt;&gt;"",VLOOKUP($D35,'Sem Desoneração'!$A$2:$H$1054,5,0),"")</f>
        <v>11.17</v>
      </c>
      <c r="U35" s="188">
        <f>IF($D35&lt;&gt;"",VLOOKUP($D35,'Sem Desoneração'!$A$2:$H$1054,6,0),"")</f>
        <v>0</v>
      </c>
      <c r="V35" s="189">
        <f t="shared" ref="V35:V39" si="17">SUM(S35:U35)</f>
        <v>20.91</v>
      </c>
    </row>
    <row r="36" spans="1:22" ht="14.4" x14ac:dyDescent="0.25">
      <c r="B36" s="19" t="s">
        <v>158</v>
      </c>
      <c r="C36" s="91" t="s">
        <v>43</v>
      </c>
      <c r="D36" s="31">
        <v>602000</v>
      </c>
      <c r="E36" s="17" t="str">
        <f>IF($D36&lt;&gt;"",VLOOKUP($D36,'Com Desoneração'!$A$2:$H$1054,2,0),"")</f>
        <v>Formas de madeira comum</v>
      </c>
      <c r="F36" s="8" t="s">
        <v>44</v>
      </c>
      <c r="G36" s="272">
        <f>(2.15*6*0.05)+(6*2*0.05)</f>
        <v>1.2450000000000001</v>
      </c>
      <c r="H36" s="98">
        <f>IF('Orçamento - GLOBAL'!$L$1=1,N36,S36)</f>
        <v>43.67</v>
      </c>
      <c r="I36" s="98">
        <f>IF('Orçamento - GLOBAL'!$L$1=1,O36,T36)</f>
        <v>18.86</v>
      </c>
      <c r="J36" s="98">
        <f>IF('Orçamento - GLOBAL'!$L$1=1,P36,U36)</f>
        <v>0</v>
      </c>
      <c r="K36" s="84">
        <f>IF('Orçamento - GLOBAL'!$L$1=1,Q36,V36)</f>
        <v>62.53</v>
      </c>
      <c r="L36" s="18">
        <f t="shared" si="15"/>
        <v>77.849850000000004</v>
      </c>
      <c r="N36" s="190">
        <f>IF($D36&lt;&gt;"",VLOOKUP($D36,'Com Desoneração'!$A$2:$H$1054,4,0),"")</f>
        <v>38.35</v>
      </c>
      <c r="O36" s="190">
        <f>IF($D36&lt;&gt;"",VLOOKUP($D36,'Com Desoneração'!$A$2:$H$1054,5,0),"")</f>
        <v>18.86</v>
      </c>
      <c r="P36" s="190">
        <f>IF($D36&lt;&gt;"",VLOOKUP($D36,'Com Desoneração'!$A$2:$H$1054,6,0),"")</f>
        <v>0</v>
      </c>
      <c r="Q36" s="191">
        <f t="shared" si="16"/>
        <v>57.21</v>
      </c>
      <c r="S36" s="188">
        <f>IF($D36&lt;&gt;"",VLOOKUP($D36,'Sem Desoneração'!$A$2:$H$1054,4,0),"")</f>
        <v>43.67</v>
      </c>
      <c r="T36" s="188">
        <f>IF($D36&lt;&gt;"",VLOOKUP($D36,'Sem Desoneração'!$A$2:$H$1054,5,0),"")</f>
        <v>18.86</v>
      </c>
      <c r="U36" s="188">
        <f>IF($D36&lt;&gt;"",VLOOKUP($D36,'Sem Desoneração'!$A$2:$H$1054,6,0),"")</f>
        <v>0</v>
      </c>
      <c r="V36" s="189">
        <f t="shared" si="17"/>
        <v>62.53</v>
      </c>
    </row>
    <row r="37" spans="1:22" ht="14.4" x14ac:dyDescent="0.25">
      <c r="B37" s="19" t="s">
        <v>159</v>
      </c>
      <c r="C37" s="91" t="s">
        <v>43</v>
      </c>
      <c r="D37" s="31">
        <v>742000</v>
      </c>
      <c r="E37" s="17" t="str">
        <f>IF($D37&lt;&gt;"",VLOOKUP($D37,'Com Desoneração'!$A$2:$H$1054,2,0),"")</f>
        <v>Concreto Fck = 20 MPa, preparo em betoneira e lanç.</v>
      </c>
      <c r="F37" s="8" t="s">
        <v>46</v>
      </c>
      <c r="G37" s="272">
        <f>(7.65)*0.05</f>
        <v>0.38250000000000006</v>
      </c>
      <c r="H37" s="98">
        <f>IF('Orçamento - GLOBAL'!$L$1=1,N37,S37)</f>
        <v>223.68</v>
      </c>
      <c r="I37" s="98">
        <f>IF('Orçamento - GLOBAL'!$L$1=1,O37,T37)</f>
        <v>308.95999999999998</v>
      </c>
      <c r="J37" s="98">
        <f>IF('Orçamento - GLOBAL'!$L$1=1,P37,U37)</f>
        <v>0</v>
      </c>
      <c r="K37" s="84">
        <f>IF('Orçamento - GLOBAL'!$L$1=1,Q37,V37)</f>
        <v>532.64</v>
      </c>
      <c r="L37" s="18">
        <f t="shared" si="15"/>
        <v>203.73480000000004</v>
      </c>
      <c r="N37" s="190">
        <f>IF($D37&lt;&gt;"",VLOOKUP($D37,'Com Desoneração'!$A$2:$H$1054,4,0),"")</f>
        <v>195.33</v>
      </c>
      <c r="O37" s="190">
        <f>IF($D37&lt;&gt;"",VLOOKUP($D37,'Com Desoneração'!$A$2:$H$1054,5,0),"")</f>
        <v>308.95999999999998</v>
      </c>
      <c r="P37" s="190">
        <f>IF($D37&lt;&gt;"",VLOOKUP($D37,'Com Desoneração'!$A$2:$H$1054,6,0),"")</f>
        <v>0</v>
      </c>
      <c r="Q37" s="191">
        <f t="shared" si="16"/>
        <v>504.28999999999996</v>
      </c>
      <c r="S37" s="188">
        <f>IF($D37&lt;&gt;"",VLOOKUP($D37,'Sem Desoneração'!$A$2:$H$1054,4,0),"")</f>
        <v>223.68</v>
      </c>
      <c r="T37" s="188">
        <f>IF($D37&lt;&gt;"",VLOOKUP($D37,'Sem Desoneração'!$A$2:$H$1054,5,0),"")</f>
        <v>308.95999999999998</v>
      </c>
      <c r="U37" s="188">
        <f>IF($D37&lt;&gt;"",VLOOKUP($D37,'Sem Desoneração'!$A$2:$H$1054,6,0),"")</f>
        <v>0</v>
      </c>
      <c r="V37" s="189">
        <f t="shared" si="17"/>
        <v>532.64</v>
      </c>
    </row>
    <row r="38" spans="1:22" ht="14.4" x14ac:dyDescent="0.25">
      <c r="B38" s="19" t="s">
        <v>160</v>
      </c>
      <c r="C38" s="91" t="s">
        <v>43</v>
      </c>
      <c r="D38" s="91">
        <v>604100</v>
      </c>
      <c r="E38" s="17" t="str">
        <f>IF($D38&lt;&gt;"",VLOOKUP($D38,'Com Desoneração'!$A$2:$H$1054,2,0),"")</f>
        <v>Argamassa cimento e areia 1:4</v>
      </c>
      <c r="F38" s="8" t="s">
        <v>46</v>
      </c>
      <c r="G38" s="272">
        <f>(1.72+0.64)*0.025</f>
        <v>5.8999999999999997E-2</v>
      </c>
      <c r="H38" s="98">
        <f>IF('Orçamento - GLOBAL'!$L$1=1,N38,S38)</f>
        <v>202.1</v>
      </c>
      <c r="I38" s="98">
        <f>IF('Orçamento - GLOBAL'!$L$1=1,O38,T38)</f>
        <v>264.44</v>
      </c>
      <c r="J38" s="98">
        <f>IF('Orçamento - GLOBAL'!$L$1=1,P38,U38)</f>
        <v>0</v>
      </c>
      <c r="K38" s="84">
        <f>IF('Orçamento - GLOBAL'!$L$1=1,Q38,V38)</f>
        <v>466.53999999999996</v>
      </c>
      <c r="L38" s="18">
        <f t="shared" si="15"/>
        <v>27.525859999999998</v>
      </c>
      <c r="N38" s="190">
        <f>IF($D38&lt;&gt;"",VLOOKUP($D38,'Com Desoneração'!$A$2:$H$1054,4,0),"")</f>
        <v>174.73</v>
      </c>
      <c r="O38" s="190">
        <f>IF($D38&lt;&gt;"",VLOOKUP($D38,'Com Desoneração'!$A$2:$H$1054,5,0),"")</f>
        <v>264.44</v>
      </c>
      <c r="P38" s="190">
        <f>IF($D38&lt;&gt;"",VLOOKUP($D38,'Com Desoneração'!$A$2:$H$1054,6,0),"")</f>
        <v>0</v>
      </c>
      <c r="Q38" s="191">
        <f t="shared" si="16"/>
        <v>439.16999999999996</v>
      </c>
      <c r="S38" s="188">
        <f>IF($D38&lt;&gt;"",VLOOKUP($D38,'Sem Desoneração'!$A$2:$H$1054,4,0),"")</f>
        <v>202.1</v>
      </c>
      <c r="T38" s="188">
        <f>IF($D38&lt;&gt;"",VLOOKUP($D38,'Sem Desoneração'!$A$2:$H$1054,5,0),"")</f>
        <v>264.44</v>
      </c>
      <c r="U38" s="188">
        <f>IF($D38&lt;&gt;"",VLOOKUP($D38,'Sem Desoneração'!$A$2:$H$1054,6,0),"")</f>
        <v>0</v>
      </c>
      <c r="V38" s="189">
        <f t="shared" si="17"/>
        <v>466.53999999999996</v>
      </c>
    </row>
    <row r="39" spans="1:22" ht="29.4" thickBot="1" x14ac:dyDescent="0.3">
      <c r="B39" s="19" t="s">
        <v>161</v>
      </c>
      <c r="C39" s="91" t="s">
        <v>43</v>
      </c>
      <c r="D39" s="267">
        <v>834907</v>
      </c>
      <c r="E39" s="17" t="str">
        <f>IF($D39&lt;&gt;"",VLOOKUP($D39,'Com Desoneração'!$A$2:$H$1054,2,0),"")</f>
        <v>Fornecimento e assentamento de piso tátil de concreto alerta/direcional 40x40cm vermelho</v>
      </c>
      <c r="F39" s="8" t="s">
        <v>44</v>
      </c>
      <c r="G39" s="272">
        <v>1.1000000000000001</v>
      </c>
      <c r="H39" s="98">
        <f>IF('Orçamento - GLOBAL'!$L$1=1,N39,S39)</f>
        <v>23.53</v>
      </c>
      <c r="I39" s="98">
        <f>IF('Orçamento - GLOBAL'!$L$1=1,O39,T39)</f>
        <v>76.31</v>
      </c>
      <c r="J39" s="98">
        <f>IF('Orçamento - GLOBAL'!$L$1=1,P39,U39)</f>
        <v>0</v>
      </c>
      <c r="K39" s="84">
        <f>IF('Orçamento - GLOBAL'!$L$1=1,Q39,V39)</f>
        <v>99.84</v>
      </c>
      <c r="L39" s="18">
        <f t="shared" si="15"/>
        <v>109.82400000000001</v>
      </c>
      <c r="N39" s="190">
        <f>IF($D39&lt;&gt;"",VLOOKUP($D39,'Com Desoneração'!$A$2:$H$1054,4,0),"")</f>
        <v>20.329999999999998</v>
      </c>
      <c r="O39" s="190">
        <f>IF($D39&lt;&gt;"",VLOOKUP($D39,'Com Desoneração'!$A$2:$H$1054,5,0),"")</f>
        <v>76.31</v>
      </c>
      <c r="P39" s="190">
        <f>IF($D39&lt;&gt;"",VLOOKUP($D39,'Com Desoneração'!$A$2:$H$1054,6,0),"")</f>
        <v>0</v>
      </c>
      <c r="Q39" s="191">
        <f t="shared" si="16"/>
        <v>96.64</v>
      </c>
      <c r="S39" s="188">
        <f>IF($D39&lt;&gt;"",VLOOKUP($D39,'Sem Desoneração'!$A$2:$H$1054,4,0),"")</f>
        <v>23.53</v>
      </c>
      <c r="T39" s="188">
        <f>IF($D39&lt;&gt;"",VLOOKUP($D39,'Sem Desoneração'!$A$2:$H$1054,5,0),"")</f>
        <v>76.31</v>
      </c>
      <c r="U39" s="188">
        <f>IF($D39&lt;&gt;"",VLOOKUP($D39,'Sem Desoneração'!$A$2:$H$1054,6,0),"")</f>
        <v>0</v>
      </c>
      <c r="V39" s="189">
        <f t="shared" si="17"/>
        <v>99.84</v>
      </c>
    </row>
    <row r="40" spans="1:22" ht="15" thickBot="1" x14ac:dyDescent="0.3">
      <c r="A40" s="113"/>
      <c r="B40" s="372" t="s">
        <v>125</v>
      </c>
      <c r="C40" s="373"/>
      <c r="D40" s="373"/>
      <c r="E40" s="374" t="s">
        <v>244</v>
      </c>
      <c r="F40" s="375" t="s">
        <v>53</v>
      </c>
      <c r="G40" s="376"/>
      <c r="H40" s="377">
        <f>(H41*$G41)+(H42*$G42)+(H43*$G43)+(H44*$G44)+(H45*$G45)</f>
        <v>349.69929999999999</v>
      </c>
      <c r="I40" s="377">
        <f>(I41*$G41)+(I42*$G42)+(I43*$G43)+(I44*$G44)+(I45*$G45)</f>
        <v>468.15868</v>
      </c>
      <c r="J40" s="377">
        <f>(J41*$G41)+(J42*$G42)+(J43*$G43)+(J44*$G44)+(J45*$G45)</f>
        <v>0</v>
      </c>
      <c r="K40" s="376"/>
      <c r="L40" s="378">
        <f>SUM(L41:L45)</f>
        <v>817.85798</v>
      </c>
      <c r="N40" s="184">
        <f>(N41*$G41)+(N42*$G42)+(N43*$G43)+(N44*$G44)+(N45*$G45)</f>
        <v>310.06867999999997</v>
      </c>
      <c r="O40" s="184">
        <f>(O41*$G41)+(O42*$G42)+(O43*$G43)+(O44*$G44)+(O45*$G45)</f>
        <v>468.15868</v>
      </c>
      <c r="P40" s="184">
        <f>(P41*$G41)+(P42*$G42)+(P43*$G43)+(P44*$G44)+(P45*$G45)</f>
        <v>0</v>
      </c>
      <c r="Q40" s="185">
        <f>SUM(N40:P40)</f>
        <v>778.22735999999998</v>
      </c>
      <c r="S40" s="186">
        <f>(S41*$G41)+(S42*$G42)+(S43*$G43)+(S44*$G44)+(S45*$G45)</f>
        <v>349.69929999999999</v>
      </c>
      <c r="T40" s="186">
        <f>(T41*$G41)+(T42*$G42)+(T43*$G43)+(T44*$G44)+(T45*$G45)</f>
        <v>468.15868</v>
      </c>
      <c r="U40" s="186">
        <f>(U41*$G41)+(U42*$G42)+(U43*$G43)+(U44*$G44)+(U45*$G45)</f>
        <v>0</v>
      </c>
      <c r="V40" s="187">
        <f>SUM(S40:U40)</f>
        <v>817.85798</v>
      </c>
    </row>
    <row r="41" spans="1:22" ht="14.4" x14ac:dyDescent="0.25">
      <c r="B41" s="19" t="s">
        <v>126</v>
      </c>
      <c r="C41" s="91" t="s">
        <v>43</v>
      </c>
      <c r="D41" s="91">
        <v>603900</v>
      </c>
      <c r="E41" s="17" t="str">
        <f>IF($D41&lt;&gt;"",VLOOKUP($D41,'Com Desoneração'!$A$2:$H$1054,2,0),"")</f>
        <v>Lastro de brita</v>
      </c>
      <c r="F41" s="8" t="s">
        <v>46</v>
      </c>
      <c r="G41" s="272">
        <f>7.08*0.1</f>
        <v>0.70800000000000007</v>
      </c>
      <c r="H41" s="98">
        <f>IF('Orçamento - GLOBAL'!$L$1=1,N41,S41)</f>
        <v>66.06</v>
      </c>
      <c r="I41" s="98">
        <f>IF('Orçamento - GLOBAL'!$L$1=1,O41,T41)</f>
        <v>65.78</v>
      </c>
      <c r="J41" s="98">
        <f>IF('Orçamento - GLOBAL'!$L$1=1,P41,U41)</f>
        <v>0</v>
      </c>
      <c r="K41" s="84">
        <f>IF('Orçamento - GLOBAL'!$L$1=1,Q41,V41)</f>
        <v>131.84</v>
      </c>
      <c r="L41" s="18">
        <f t="shared" ref="L41:L45" si="18">(K41*G41)</f>
        <v>93.342720000000014</v>
      </c>
      <c r="N41" s="190">
        <f>IF($D41&lt;&gt;"",VLOOKUP($D41,'Com Desoneração'!$A$2:$H$1054,4,0),"")</f>
        <v>57.12</v>
      </c>
      <c r="O41" s="190">
        <f>IF($D41&lt;&gt;"",VLOOKUP($D41,'Com Desoneração'!$A$2:$H$1054,5,0),"")</f>
        <v>65.78</v>
      </c>
      <c r="P41" s="190">
        <f>IF($D41&lt;&gt;"",VLOOKUP($D41,'Com Desoneração'!$A$2:$H$1054,6,0),"")</f>
        <v>0</v>
      </c>
      <c r="Q41" s="191">
        <f>SUM(N41:P41)</f>
        <v>122.9</v>
      </c>
      <c r="S41" s="188">
        <f>IF($D41&lt;&gt;"",VLOOKUP($D41,'Sem Desoneração'!$A$2:$H$1054,4,0),"")</f>
        <v>66.06</v>
      </c>
      <c r="T41" s="188">
        <f>IF($D41&lt;&gt;"",VLOOKUP($D41,'Sem Desoneração'!$A$2:$H$1054,5,0),"")</f>
        <v>65.78</v>
      </c>
      <c r="U41" s="188">
        <f>IF($D41&lt;&gt;"",VLOOKUP($D41,'Sem Desoneração'!$A$2:$H$1054,6,0),"")</f>
        <v>0</v>
      </c>
      <c r="V41" s="189">
        <f>SUM(S41:U41)</f>
        <v>131.84</v>
      </c>
    </row>
    <row r="42" spans="1:22" ht="28.8" x14ac:dyDescent="0.25">
      <c r="B42" s="19" t="s">
        <v>127</v>
      </c>
      <c r="C42" s="91" t="s">
        <v>131</v>
      </c>
      <c r="D42" s="91" t="s">
        <v>1371</v>
      </c>
      <c r="E42" s="17" t="s">
        <v>1370</v>
      </c>
      <c r="F42" s="8" t="s">
        <v>44</v>
      </c>
      <c r="G42" s="272">
        <v>7.08</v>
      </c>
      <c r="H42" s="98">
        <f>IF('Orçamento - GLOBAL'!$L$1=1,N42,S42)</f>
        <v>2.14</v>
      </c>
      <c r="I42" s="98">
        <f>IF('Orçamento - GLOBAL'!$L$1=1,O42,T42)</f>
        <v>25.95</v>
      </c>
      <c r="J42" s="98">
        <f>IF('Orçamento - GLOBAL'!$L$1=1,P42,U42)</f>
        <v>0</v>
      </c>
      <c r="K42" s="84">
        <f>IF('Orçamento - GLOBAL'!$L$1=1,Q42,V42)</f>
        <v>28.09</v>
      </c>
      <c r="L42" s="18">
        <f t="shared" si="18"/>
        <v>198.87719999999999</v>
      </c>
      <c r="N42" s="190">
        <v>1.93</v>
      </c>
      <c r="O42" s="190">
        <v>25.95</v>
      </c>
      <c r="P42" s="190"/>
      <c r="Q42" s="191">
        <f t="shared" ref="Q42:Q45" si="19">SUM(N42:P42)</f>
        <v>27.88</v>
      </c>
      <c r="S42" s="188">
        <v>2.14</v>
      </c>
      <c r="T42" s="188">
        <v>25.95</v>
      </c>
      <c r="U42" s="188"/>
      <c r="V42" s="189">
        <f t="shared" ref="V42:V45" si="20">SUM(S42:U42)</f>
        <v>28.09</v>
      </c>
    </row>
    <row r="43" spans="1:22" ht="14.4" x14ac:dyDescent="0.25">
      <c r="B43" s="19" t="s">
        <v>128</v>
      </c>
      <c r="C43" s="91" t="s">
        <v>43</v>
      </c>
      <c r="D43" s="31">
        <v>602000</v>
      </c>
      <c r="E43" s="17" t="str">
        <f>IF($D43&lt;&gt;"",VLOOKUP($D43,'Com Desoneração'!$A$2:$H$1054,2,0),"")</f>
        <v>Formas de madeira comum</v>
      </c>
      <c r="F43" s="8" t="s">
        <v>44</v>
      </c>
      <c r="G43" s="272">
        <f>8.3*0.1</f>
        <v>0.83000000000000007</v>
      </c>
      <c r="H43" s="98">
        <f>IF('Orçamento - GLOBAL'!$L$1=1,N43,S43)</f>
        <v>43.67</v>
      </c>
      <c r="I43" s="98">
        <f>IF('Orçamento - GLOBAL'!$L$1=1,O43,T43)</f>
        <v>18.86</v>
      </c>
      <c r="J43" s="98">
        <f>IF('Orçamento - GLOBAL'!$L$1=1,P43,U43)</f>
        <v>0</v>
      </c>
      <c r="K43" s="84">
        <f>IF('Orçamento - GLOBAL'!$L$1=1,Q43,V43)</f>
        <v>62.53</v>
      </c>
      <c r="L43" s="18">
        <f t="shared" si="18"/>
        <v>51.899900000000002</v>
      </c>
      <c r="N43" s="190">
        <f>IF($D43&lt;&gt;"",VLOOKUP($D43,'Com Desoneração'!$A$2:$H$1054,4,0),"")</f>
        <v>38.35</v>
      </c>
      <c r="O43" s="190">
        <f>IF($D43&lt;&gt;"",VLOOKUP($D43,'Com Desoneração'!$A$2:$H$1054,5,0),"")</f>
        <v>18.86</v>
      </c>
      <c r="P43" s="190">
        <f>IF($D43&lt;&gt;"",VLOOKUP($D43,'Com Desoneração'!$A$2:$H$1054,6,0),"")</f>
        <v>0</v>
      </c>
      <c r="Q43" s="191">
        <f t="shared" si="19"/>
        <v>57.21</v>
      </c>
      <c r="S43" s="188">
        <f>IF($D43&lt;&gt;"",VLOOKUP($D43,'Sem Desoneração'!$A$2:$H$1054,4,0),"")</f>
        <v>43.67</v>
      </c>
      <c r="T43" s="188">
        <f>IF($D43&lt;&gt;"",VLOOKUP($D43,'Sem Desoneração'!$A$2:$H$1054,5,0),"")</f>
        <v>18.86</v>
      </c>
      <c r="U43" s="188">
        <f>IF($D43&lt;&gt;"",VLOOKUP($D43,'Sem Desoneração'!$A$2:$H$1054,6,0),"")</f>
        <v>0</v>
      </c>
      <c r="V43" s="189">
        <f t="shared" si="20"/>
        <v>62.53</v>
      </c>
    </row>
    <row r="44" spans="1:22" ht="14.4" x14ac:dyDescent="0.25">
      <c r="B44" s="19" t="s">
        <v>129</v>
      </c>
      <c r="C44" s="91" t="s">
        <v>43</v>
      </c>
      <c r="D44" s="31">
        <v>742000</v>
      </c>
      <c r="E44" s="17" t="str">
        <f>IF($D44&lt;&gt;"",VLOOKUP($D44,'Com Desoneração'!$A$2:$H$1054,2,0),"")</f>
        <v>Concreto Fck = 20 MPa, preparo em betoneira e lanç.</v>
      </c>
      <c r="F44" s="8" t="s">
        <v>46</v>
      </c>
      <c r="G44" s="272">
        <f>7.08*0.05</f>
        <v>0.35400000000000004</v>
      </c>
      <c r="H44" s="98">
        <f>IF('Orçamento - GLOBAL'!$L$1=1,N44,S44)</f>
        <v>223.68</v>
      </c>
      <c r="I44" s="98">
        <f>IF('Orçamento - GLOBAL'!$L$1=1,O44,T44)</f>
        <v>308.95999999999998</v>
      </c>
      <c r="J44" s="98">
        <f>IF('Orçamento - GLOBAL'!$L$1=1,P44,U44)</f>
        <v>0</v>
      </c>
      <c r="K44" s="84">
        <f>IF('Orçamento - GLOBAL'!$L$1=1,Q44,V44)</f>
        <v>532.64</v>
      </c>
      <c r="L44" s="18">
        <f t="shared" si="18"/>
        <v>188.55456000000001</v>
      </c>
      <c r="N44" s="190">
        <f>IF($D44&lt;&gt;"",VLOOKUP($D44,'Com Desoneração'!$A$2:$H$1054,4,0),"")</f>
        <v>195.33</v>
      </c>
      <c r="O44" s="190">
        <f>IF($D44&lt;&gt;"",VLOOKUP($D44,'Com Desoneração'!$A$2:$H$1054,5,0),"")</f>
        <v>308.95999999999998</v>
      </c>
      <c r="P44" s="190">
        <f>IF($D44&lt;&gt;"",VLOOKUP($D44,'Com Desoneração'!$A$2:$H$1054,6,0),"")</f>
        <v>0</v>
      </c>
      <c r="Q44" s="191">
        <f t="shared" si="19"/>
        <v>504.28999999999996</v>
      </c>
      <c r="S44" s="188">
        <f>IF($D44&lt;&gt;"",VLOOKUP($D44,'Sem Desoneração'!$A$2:$H$1054,4,0),"")</f>
        <v>223.68</v>
      </c>
      <c r="T44" s="188">
        <f>IF($D44&lt;&gt;"",VLOOKUP($D44,'Sem Desoneração'!$A$2:$H$1054,5,0),"")</f>
        <v>308.95999999999998</v>
      </c>
      <c r="U44" s="188">
        <f>IF($D44&lt;&gt;"",VLOOKUP($D44,'Sem Desoneração'!$A$2:$H$1054,6,0),"")</f>
        <v>0</v>
      </c>
      <c r="V44" s="189">
        <f t="shared" si="20"/>
        <v>532.64</v>
      </c>
    </row>
    <row r="45" spans="1:22" ht="29.4" thickBot="1" x14ac:dyDescent="0.3">
      <c r="B45" s="19" t="s">
        <v>130</v>
      </c>
      <c r="C45" s="91" t="s">
        <v>236</v>
      </c>
      <c r="D45" s="267">
        <v>104658</v>
      </c>
      <c r="E45" s="17" t="s">
        <v>1374</v>
      </c>
      <c r="F45" s="8" t="s">
        <v>44</v>
      </c>
      <c r="G45" s="272">
        <v>1.56</v>
      </c>
      <c r="H45" s="98">
        <f>IF('Orçamento - GLOBAL'!$L$1=1,N45,S45)</f>
        <v>110.47999999999999</v>
      </c>
      <c r="I45" s="98">
        <f>IF('Orçamento - GLOBAL'!$L$1=1,O45,T45)</f>
        <v>72.33</v>
      </c>
      <c r="J45" s="98">
        <f>IF('Orçamento - GLOBAL'!$L$1=1,P45,U45)</f>
        <v>0</v>
      </c>
      <c r="K45" s="84">
        <f>IF('Orçamento - GLOBAL'!$L$1=1,Q45,V45)</f>
        <v>182.81</v>
      </c>
      <c r="L45" s="18">
        <f t="shared" si="18"/>
        <v>285.18360000000001</v>
      </c>
      <c r="N45" s="190">
        <f>38.91+60.44</f>
        <v>99.35</v>
      </c>
      <c r="O45" s="190">
        <f>13.4+58.93</f>
        <v>72.33</v>
      </c>
      <c r="P45" s="190"/>
      <c r="Q45" s="191">
        <f t="shared" si="19"/>
        <v>171.68</v>
      </c>
      <c r="S45" s="188">
        <f>43.52+66.96</f>
        <v>110.47999999999999</v>
      </c>
      <c r="T45" s="188">
        <f>13.4+58.93</f>
        <v>72.33</v>
      </c>
      <c r="U45" s="188"/>
      <c r="V45" s="189">
        <f t="shared" si="20"/>
        <v>182.81</v>
      </c>
    </row>
    <row r="46" spans="1:22" ht="43.8" thickBot="1" x14ac:dyDescent="0.3">
      <c r="A46" s="113"/>
      <c r="B46" s="372" t="s">
        <v>132</v>
      </c>
      <c r="C46" s="373"/>
      <c r="D46" s="373"/>
      <c r="E46" s="374" t="s">
        <v>1382</v>
      </c>
      <c r="F46" s="375" t="s">
        <v>53</v>
      </c>
      <c r="G46" s="376"/>
      <c r="H46" s="377">
        <f>(H47*$G47)+(H48*$G48)</f>
        <v>128.07249999999999</v>
      </c>
      <c r="I46" s="377">
        <f>(I47*$G47)+(I48*$G48)</f>
        <v>421.59250000000003</v>
      </c>
      <c r="J46" s="377">
        <f t="shared" ref="J46" si="21">(J47*$G47)+(J48*$G48)</f>
        <v>2.4300000000000002</v>
      </c>
      <c r="K46" s="376"/>
      <c r="L46" s="378">
        <f>SUM(L47:L48)</f>
        <v>552.09500000000003</v>
      </c>
      <c r="N46" s="184">
        <f>(N47*$G47)+(N48*$G48)</f>
        <v>117.01</v>
      </c>
      <c r="O46" s="184">
        <f t="shared" ref="O46:P46" si="22">(O47*$G47)+(O48*$G48)</f>
        <v>421.59250000000003</v>
      </c>
      <c r="P46" s="184">
        <f t="shared" si="22"/>
        <v>2.1</v>
      </c>
      <c r="Q46" s="185">
        <f>SUM(N46:P46)</f>
        <v>540.7025000000001</v>
      </c>
      <c r="S46" s="186">
        <f>(S47*$G47)+(S48*$G48)</f>
        <v>128.07249999999999</v>
      </c>
      <c r="T46" s="186">
        <f t="shared" ref="T46:U46" si="23">(T47*$G47)+(T48*$G48)</f>
        <v>421.59250000000003</v>
      </c>
      <c r="U46" s="186">
        <f t="shared" si="23"/>
        <v>2.4300000000000002</v>
      </c>
      <c r="V46" s="187">
        <f>SUM(S46:U46)</f>
        <v>552.09499999999991</v>
      </c>
    </row>
    <row r="47" spans="1:22" ht="15" customHeight="1" x14ac:dyDescent="0.25">
      <c r="B47" s="92" t="s">
        <v>133</v>
      </c>
      <c r="C47" s="91" t="s">
        <v>43</v>
      </c>
      <c r="D47" s="93">
        <v>820000</v>
      </c>
      <c r="E47" s="17" t="str">
        <f>IF($D47&lt;&gt;"",VLOOKUP($D47,'Com Desoneração'!$A$2:$H$1054,2,0),"")</f>
        <v>Placa sinalização c/ película refletiva</v>
      </c>
      <c r="F47" s="94" t="s">
        <v>44</v>
      </c>
      <c r="G47" s="274">
        <v>0.25</v>
      </c>
      <c r="H47" s="98">
        <f>IF('Orçamento - GLOBAL'!$L$1=1,N47,S47)</f>
        <v>200.09</v>
      </c>
      <c r="I47" s="98">
        <f>IF('Orçamento - GLOBAL'!$L$1=1,O47,T47)</f>
        <v>342.21</v>
      </c>
      <c r="J47" s="98">
        <f>IF('Orçamento - GLOBAL'!$L$1=1,P47,U47)</f>
        <v>0</v>
      </c>
      <c r="K47" s="84">
        <f>IF('Orçamento - GLOBAL'!$L$1=1,Q47,V47)</f>
        <v>542.29999999999995</v>
      </c>
      <c r="L47" s="18">
        <f>K47*G47</f>
        <v>135.57499999999999</v>
      </c>
      <c r="N47" s="190">
        <f>IF($D47&lt;&gt;"",VLOOKUP($D47,'Com Desoneração'!$A$2:$H$1054,4,0),"")</f>
        <v>188.44</v>
      </c>
      <c r="O47" s="190">
        <f>IF($D47&lt;&gt;"",VLOOKUP($D47,'Com Desoneração'!$A$2:$H$1054,5,0),"")</f>
        <v>342.21</v>
      </c>
      <c r="P47" s="190">
        <f>IF($D47&lt;&gt;"",VLOOKUP($D47,'Com Desoneração'!$A$2:$H$1054,6,0),"")</f>
        <v>0</v>
      </c>
      <c r="Q47" s="191">
        <f t="shared" ref="Q47:Q48" si="24">SUM(N47:P47)</f>
        <v>530.65</v>
      </c>
      <c r="S47" s="188">
        <f>IF($D47&lt;&gt;"",VLOOKUP($D47,'Sem Desoneração'!$A$2:$H$1054,4,0),"")</f>
        <v>200.09</v>
      </c>
      <c r="T47" s="188">
        <f>IF($D47&lt;&gt;"",VLOOKUP($D47,'Sem Desoneração'!$A$2:$H$1054,5,0),"")</f>
        <v>342.21</v>
      </c>
      <c r="U47" s="188">
        <f>IF($D47&lt;&gt;"",VLOOKUP($D47,'Sem Desoneração'!$A$2:$H$1054,6,0),"")</f>
        <v>0</v>
      </c>
      <c r="V47" s="189">
        <f t="shared" ref="V47:V48" si="25">SUM(S47:U47)</f>
        <v>542.29999999999995</v>
      </c>
    </row>
    <row r="48" spans="1:22" ht="29.4" thickBot="1" x14ac:dyDescent="0.3">
      <c r="B48" s="95" t="s">
        <v>134</v>
      </c>
      <c r="C48" s="91" t="s">
        <v>43</v>
      </c>
      <c r="D48" s="96">
        <v>821300</v>
      </c>
      <c r="E48" s="17" t="str">
        <f>IF($D48&lt;&gt;"",VLOOKUP($D48,'Com Desoneração'!$A$2:$H$1054,2,0),"")</f>
        <v>Suporte metálico galv. fogo d=2,5" c/tampa e aletas anti-giro, h=3,00m</v>
      </c>
      <c r="F48" s="97" t="s">
        <v>53</v>
      </c>
      <c r="G48" s="273">
        <v>1</v>
      </c>
      <c r="H48" s="98">
        <f>IF('Orçamento - GLOBAL'!$L$1=1,N48,S48)</f>
        <v>78.05</v>
      </c>
      <c r="I48" s="98">
        <f>IF('Orçamento - GLOBAL'!$L$1=1,O48,T48)</f>
        <v>336.04</v>
      </c>
      <c r="J48" s="98">
        <f>IF('Orçamento - GLOBAL'!$L$1=1,P48,U48)</f>
        <v>2.4300000000000002</v>
      </c>
      <c r="K48" s="84">
        <f>IF('Orçamento - GLOBAL'!$L$1=1,Q48,V48)</f>
        <v>416.52000000000004</v>
      </c>
      <c r="L48" s="70">
        <f t="shared" ref="L48" si="26">ROUND(K48*G48,2)</f>
        <v>416.52</v>
      </c>
      <c r="N48" s="190">
        <f>IF($D48&lt;&gt;"",VLOOKUP($D48,'Com Desoneração'!$A$2:$H$1054,4,0),"")</f>
        <v>69.900000000000006</v>
      </c>
      <c r="O48" s="190">
        <f>IF($D48&lt;&gt;"",VLOOKUP($D48,'Com Desoneração'!$A$2:$H$1054,5,0),"")</f>
        <v>336.04</v>
      </c>
      <c r="P48" s="190">
        <f>IF($D48&lt;&gt;"",VLOOKUP($D48,'Com Desoneração'!$A$2:$H$1054,6,0),"")</f>
        <v>2.1</v>
      </c>
      <c r="Q48" s="191">
        <f t="shared" si="24"/>
        <v>408.04000000000008</v>
      </c>
      <c r="S48" s="188">
        <f>IF($D48&lt;&gt;"",VLOOKUP($D48,'Sem Desoneração'!$A$2:$H$1054,4,0),"")</f>
        <v>78.05</v>
      </c>
      <c r="T48" s="188">
        <f>IF($D48&lt;&gt;"",VLOOKUP($D48,'Sem Desoneração'!$A$2:$H$1054,5,0),"")</f>
        <v>336.04</v>
      </c>
      <c r="U48" s="188">
        <f>IF($D48&lt;&gt;"",VLOOKUP($D48,'Sem Desoneração'!$A$2:$H$1054,6,0),"")</f>
        <v>2.4300000000000002</v>
      </c>
      <c r="V48" s="189">
        <f t="shared" si="25"/>
        <v>416.52000000000004</v>
      </c>
    </row>
    <row r="49" spans="1:22" ht="43.8" thickBot="1" x14ac:dyDescent="0.3">
      <c r="A49" s="113"/>
      <c r="B49" s="372" t="s">
        <v>135</v>
      </c>
      <c r="C49" s="373"/>
      <c r="D49" s="373"/>
      <c r="E49" s="374" t="s">
        <v>1381</v>
      </c>
      <c r="F49" s="375" t="s">
        <v>53</v>
      </c>
      <c r="G49" s="376"/>
      <c r="H49" s="377">
        <f>(H50*$G50)+(H51*$G51)</f>
        <v>140.0779</v>
      </c>
      <c r="I49" s="377">
        <f>(I50*$G50)+(I51*$G51)</f>
        <v>442.12510000000003</v>
      </c>
      <c r="J49" s="377">
        <f t="shared" ref="J49" si="27">(J50*$G50)+(J51*$G51)</f>
        <v>2.4300000000000002</v>
      </c>
      <c r="K49" s="376"/>
      <c r="L49" s="378">
        <f>SUM(L50:L51)</f>
        <v>584.63299999999992</v>
      </c>
      <c r="N49" s="184">
        <f>(N50*$G50)+(N51*$G51)</f>
        <v>128.31639999999999</v>
      </c>
      <c r="O49" s="184">
        <f t="shared" ref="O49:P49" si="28">(O50*$G50)+(O51*$G51)</f>
        <v>442.12510000000003</v>
      </c>
      <c r="P49" s="184">
        <f t="shared" si="28"/>
        <v>2.1</v>
      </c>
      <c r="Q49" s="185">
        <f>SUM(N49:P49)</f>
        <v>572.54150000000004</v>
      </c>
      <c r="S49" s="186">
        <f>(S50*$G50)+(S51*$G51)</f>
        <v>140.0779</v>
      </c>
      <c r="T49" s="186">
        <f t="shared" ref="T49:U49" si="29">(T50*$G50)+(T51*$G51)</f>
        <v>442.12510000000003</v>
      </c>
      <c r="U49" s="186">
        <f t="shared" si="29"/>
        <v>2.4300000000000002</v>
      </c>
      <c r="V49" s="187">
        <f>SUM(S49:U49)</f>
        <v>584.63299999999992</v>
      </c>
    </row>
    <row r="50" spans="1:22" ht="15" customHeight="1" x14ac:dyDescent="0.25">
      <c r="B50" s="92" t="s">
        <v>136</v>
      </c>
      <c r="C50" s="91" t="s">
        <v>43</v>
      </c>
      <c r="D50" s="93">
        <v>820000</v>
      </c>
      <c r="E50" s="17" t="str">
        <f>IF($D50&lt;&gt;"",VLOOKUP($D50,'Com Desoneração'!$A$2:$H$1054,2,0),"")</f>
        <v>Placa sinalização c/ película refletiva</v>
      </c>
      <c r="F50" s="94" t="s">
        <v>44</v>
      </c>
      <c r="G50" s="274">
        <v>0.31</v>
      </c>
      <c r="H50" s="98">
        <f>IF('Orçamento - GLOBAL'!$L$1=1,N50,S50)</f>
        <v>200.09</v>
      </c>
      <c r="I50" s="98">
        <f>IF('Orçamento - GLOBAL'!$L$1=1,O50,T50)</f>
        <v>342.21</v>
      </c>
      <c r="J50" s="98">
        <f>IF('Orçamento - GLOBAL'!$L$1=1,P50,U50)</f>
        <v>0</v>
      </c>
      <c r="K50" s="84">
        <f>IF('Orçamento - GLOBAL'!$L$1=1,Q50,V50)</f>
        <v>542.29999999999995</v>
      </c>
      <c r="L50" s="18">
        <f>K50*G50</f>
        <v>168.11299999999997</v>
      </c>
      <c r="N50" s="190">
        <f>IF($D50&lt;&gt;"",VLOOKUP($D50,'Com Desoneração'!$A$2:$H$1054,4,0),"")</f>
        <v>188.44</v>
      </c>
      <c r="O50" s="190">
        <f>IF($D50&lt;&gt;"",VLOOKUP($D50,'Com Desoneração'!$A$2:$H$1054,5,0),"")</f>
        <v>342.21</v>
      </c>
      <c r="P50" s="190">
        <f>IF($D50&lt;&gt;"",VLOOKUP($D50,'Com Desoneração'!$A$2:$H$1054,6,0),"")</f>
        <v>0</v>
      </c>
      <c r="Q50" s="191">
        <f t="shared" ref="Q50:Q51" si="30">SUM(N50:P50)</f>
        <v>530.65</v>
      </c>
      <c r="S50" s="188">
        <f>IF($D50&lt;&gt;"",VLOOKUP($D50,'Sem Desoneração'!$A$2:$H$1054,4,0),"")</f>
        <v>200.09</v>
      </c>
      <c r="T50" s="188">
        <f>IF($D50&lt;&gt;"",VLOOKUP($D50,'Sem Desoneração'!$A$2:$H$1054,5,0),"")</f>
        <v>342.21</v>
      </c>
      <c r="U50" s="188">
        <f>IF($D50&lt;&gt;"",VLOOKUP($D50,'Sem Desoneração'!$A$2:$H$1054,6,0),"")</f>
        <v>0</v>
      </c>
      <c r="V50" s="189">
        <f t="shared" ref="V50:V51" si="31">SUM(S50:U50)</f>
        <v>542.29999999999995</v>
      </c>
    </row>
    <row r="51" spans="1:22" ht="29.4" thickBot="1" x14ac:dyDescent="0.3">
      <c r="B51" s="95" t="s">
        <v>137</v>
      </c>
      <c r="C51" s="91" t="s">
        <v>43</v>
      </c>
      <c r="D51" s="96">
        <v>821300</v>
      </c>
      <c r="E51" s="17" t="str">
        <f>IF($D51&lt;&gt;"",VLOOKUP($D51,'Com Desoneração'!$A$2:$H$1054,2,0),"")</f>
        <v>Suporte metálico galv. fogo d=2,5" c/tampa e aletas anti-giro, h=3,00m</v>
      </c>
      <c r="F51" s="97" t="s">
        <v>53</v>
      </c>
      <c r="G51" s="273">
        <v>1</v>
      </c>
      <c r="H51" s="98">
        <f>IF('Orçamento - GLOBAL'!$L$1=1,N51,S51)</f>
        <v>78.05</v>
      </c>
      <c r="I51" s="98">
        <f>IF('Orçamento - GLOBAL'!$L$1=1,O51,T51)</f>
        <v>336.04</v>
      </c>
      <c r="J51" s="98">
        <f>IF('Orçamento - GLOBAL'!$L$1=1,P51,U51)</f>
        <v>2.4300000000000002</v>
      </c>
      <c r="K51" s="84">
        <f>IF('Orçamento - GLOBAL'!$L$1=1,Q51,V51)</f>
        <v>416.52000000000004</v>
      </c>
      <c r="L51" s="70">
        <f t="shared" ref="L51" si="32">ROUND(K51*G51,2)</f>
        <v>416.52</v>
      </c>
      <c r="N51" s="190">
        <f>IF($D51&lt;&gt;"",VLOOKUP($D51,'Com Desoneração'!$A$2:$H$1054,4,0),"")</f>
        <v>69.900000000000006</v>
      </c>
      <c r="O51" s="190">
        <f>IF($D51&lt;&gt;"",VLOOKUP($D51,'Com Desoneração'!$A$2:$H$1054,5,0),"")</f>
        <v>336.04</v>
      </c>
      <c r="P51" s="190">
        <f>IF($D51&lt;&gt;"",VLOOKUP($D51,'Com Desoneração'!$A$2:$H$1054,6,0),"")</f>
        <v>2.1</v>
      </c>
      <c r="Q51" s="191">
        <f t="shared" si="30"/>
        <v>408.04000000000008</v>
      </c>
      <c r="S51" s="188">
        <f>IF($D51&lt;&gt;"",VLOOKUP($D51,'Sem Desoneração'!$A$2:$H$1054,4,0),"")</f>
        <v>78.05</v>
      </c>
      <c r="T51" s="188">
        <f>IF($D51&lt;&gt;"",VLOOKUP($D51,'Sem Desoneração'!$A$2:$H$1054,5,0),"")</f>
        <v>336.04</v>
      </c>
      <c r="U51" s="188">
        <f>IF($D51&lt;&gt;"",VLOOKUP($D51,'Sem Desoneração'!$A$2:$H$1054,6,0),"")</f>
        <v>2.4300000000000002</v>
      </c>
      <c r="V51" s="189">
        <f t="shared" si="31"/>
        <v>416.52000000000004</v>
      </c>
    </row>
    <row r="52" spans="1:22" ht="43.8" thickBot="1" x14ac:dyDescent="0.3">
      <c r="A52" s="113"/>
      <c r="B52" s="372" t="s">
        <v>138</v>
      </c>
      <c r="C52" s="373"/>
      <c r="D52" s="373"/>
      <c r="E52" s="374" t="s">
        <v>1383</v>
      </c>
      <c r="F52" s="375" t="s">
        <v>53</v>
      </c>
      <c r="G52" s="376"/>
      <c r="H52" s="377">
        <f>(H53*$G53)+(H54*$G54)</f>
        <v>118.068</v>
      </c>
      <c r="I52" s="377">
        <f>(I53*$G53)+(I54*$G54)</f>
        <v>404.48200000000003</v>
      </c>
      <c r="J52" s="377">
        <f t="shared" ref="J52" si="33">(J53*$G53)+(J54*$G54)</f>
        <v>2.4300000000000002</v>
      </c>
      <c r="K52" s="376"/>
      <c r="L52" s="378">
        <f>SUM(L53:L54)</f>
        <v>524.98</v>
      </c>
      <c r="N52" s="184">
        <f>(N53*$G53)+(N54*$G54)</f>
        <v>107.58800000000001</v>
      </c>
      <c r="O52" s="184">
        <f t="shared" ref="O52:P52" si="34">(O53*$G53)+(O54*$G54)</f>
        <v>404.48200000000003</v>
      </c>
      <c r="P52" s="184">
        <f t="shared" si="34"/>
        <v>2.1</v>
      </c>
      <c r="Q52" s="185">
        <f>SUM(N52:P52)</f>
        <v>514.17000000000007</v>
      </c>
      <c r="S52" s="186">
        <f>(S53*$G53)+(S54*$G54)</f>
        <v>118.068</v>
      </c>
      <c r="T52" s="186">
        <f t="shared" ref="T52:U52" si="35">(T53*$G53)+(T54*$G54)</f>
        <v>404.48200000000003</v>
      </c>
      <c r="U52" s="186">
        <f t="shared" si="35"/>
        <v>2.4300000000000002</v>
      </c>
      <c r="V52" s="187">
        <f>SUM(S52:U52)</f>
        <v>524.98</v>
      </c>
    </row>
    <row r="53" spans="1:22" ht="15" customHeight="1" x14ac:dyDescent="0.25">
      <c r="B53" s="369" t="s">
        <v>139</v>
      </c>
      <c r="C53" s="361" t="s">
        <v>43</v>
      </c>
      <c r="D53" s="194">
        <v>820000</v>
      </c>
      <c r="E53" s="195" t="str">
        <f>IF($D53&lt;&gt;"",VLOOKUP($D53,'Com Desoneração'!$A$2:$H$1054,2,0),"")</f>
        <v>Placa sinalização c/ película refletiva</v>
      </c>
      <c r="F53" s="370" t="s">
        <v>44</v>
      </c>
      <c r="G53" s="363">
        <v>0.2</v>
      </c>
      <c r="H53" s="364">
        <f>IF('Orçamento - GLOBAL'!$L$1=1,N53,S53)</f>
        <v>200.09</v>
      </c>
      <c r="I53" s="364">
        <f>IF('Orçamento - GLOBAL'!$L$1=1,O53,T53)</f>
        <v>342.21</v>
      </c>
      <c r="J53" s="364">
        <f>IF('Orçamento - GLOBAL'!$L$1=1,P53,U53)</f>
        <v>0</v>
      </c>
      <c r="K53" s="365">
        <f>IF('Orçamento - GLOBAL'!$L$1=1,Q53,V53)</f>
        <v>542.29999999999995</v>
      </c>
      <c r="L53" s="198">
        <f>K53*G53</f>
        <v>108.46</v>
      </c>
      <c r="N53" s="190">
        <f>IF($D53&lt;&gt;"",VLOOKUP($D53,'Com Desoneração'!$A$2:$H$1054,4,0),"")</f>
        <v>188.44</v>
      </c>
      <c r="O53" s="190">
        <f>IF($D53&lt;&gt;"",VLOOKUP($D53,'Com Desoneração'!$A$2:$H$1054,5,0),"")</f>
        <v>342.21</v>
      </c>
      <c r="P53" s="190">
        <f>IF($D53&lt;&gt;"",VLOOKUP($D53,'Com Desoneração'!$A$2:$H$1054,6,0),"")</f>
        <v>0</v>
      </c>
      <c r="Q53" s="191">
        <f t="shared" ref="Q53:Q54" si="36">SUM(N53:P53)</f>
        <v>530.65</v>
      </c>
      <c r="S53" s="188">
        <f>IF($D53&lt;&gt;"",VLOOKUP($D53,'Sem Desoneração'!$A$2:$H$1054,4,0),"")</f>
        <v>200.09</v>
      </c>
      <c r="T53" s="188">
        <f>IF($D53&lt;&gt;"",VLOOKUP($D53,'Sem Desoneração'!$A$2:$H$1054,5,0),"")</f>
        <v>342.21</v>
      </c>
      <c r="U53" s="188">
        <f>IF($D53&lt;&gt;"",VLOOKUP($D53,'Sem Desoneração'!$A$2:$H$1054,6,0),"")</f>
        <v>0</v>
      </c>
      <c r="V53" s="189">
        <f t="shared" ref="V53:V54" si="37">SUM(S53:U53)</f>
        <v>542.29999999999995</v>
      </c>
    </row>
    <row r="54" spans="1:22" ht="29.4" thickBot="1" x14ac:dyDescent="0.3">
      <c r="B54" s="95" t="s">
        <v>140</v>
      </c>
      <c r="C54" s="371" t="s">
        <v>43</v>
      </c>
      <c r="D54" s="96">
        <v>821300</v>
      </c>
      <c r="E54" s="77" t="str">
        <f>IF($D54&lt;&gt;"",VLOOKUP($D54,'Com Desoneração'!$A$2:$H$1054,2,0),"")</f>
        <v>Suporte metálico galv. fogo d=2,5" c/tampa e aletas anti-giro, h=3,00m</v>
      </c>
      <c r="F54" s="97" t="s">
        <v>53</v>
      </c>
      <c r="G54" s="273">
        <v>1</v>
      </c>
      <c r="H54" s="99">
        <f>IF('Orçamento - GLOBAL'!$L$1=1,N54,S54)</f>
        <v>78.05</v>
      </c>
      <c r="I54" s="99">
        <f>IF('Orçamento - GLOBAL'!$L$1=1,O54,T54)</f>
        <v>336.04</v>
      </c>
      <c r="J54" s="99">
        <f>IF('Orçamento - GLOBAL'!$L$1=1,P54,U54)</f>
        <v>2.4300000000000002</v>
      </c>
      <c r="K54" s="261">
        <f>IF('Orçamento - GLOBAL'!$L$1=1,Q54,V54)</f>
        <v>416.52000000000004</v>
      </c>
      <c r="L54" s="70">
        <f t="shared" ref="L54:L60" si="38">ROUND(K54*G54,2)</f>
        <v>416.52</v>
      </c>
      <c r="N54" s="190">
        <f>IF($D54&lt;&gt;"",VLOOKUP($D54,'Com Desoneração'!$A$2:$H$1054,4,0),"")</f>
        <v>69.900000000000006</v>
      </c>
      <c r="O54" s="190">
        <f>IF($D54&lt;&gt;"",VLOOKUP($D54,'Com Desoneração'!$A$2:$H$1054,5,0),"")</f>
        <v>336.04</v>
      </c>
      <c r="P54" s="190">
        <f>IF($D54&lt;&gt;"",VLOOKUP($D54,'Com Desoneração'!$A$2:$H$1054,6,0),"")</f>
        <v>2.1</v>
      </c>
      <c r="Q54" s="191">
        <f t="shared" si="36"/>
        <v>408.04000000000008</v>
      </c>
      <c r="S54" s="188">
        <f>IF($D54&lt;&gt;"",VLOOKUP($D54,'Sem Desoneração'!$A$2:$H$1054,4,0),"")</f>
        <v>78.05</v>
      </c>
      <c r="T54" s="188">
        <f>IF($D54&lt;&gt;"",VLOOKUP($D54,'Sem Desoneração'!$A$2:$H$1054,5,0),"")</f>
        <v>336.04</v>
      </c>
      <c r="U54" s="188">
        <f>IF($D54&lt;&gt;"",VLOOKUP($D54,'Sem Desoneração'!$A$2:$H$1054,6,0),"")</f>
        <v>2.4300000000000002</v>
      </c>
      <c r="V54" s="189">
        <f t="shared" si="37"/>
        <v>416.52000000000004</v>
      </c>
    </row>
    <row r="55" spans="1:22" s="6" customFormat="1" ht="15" thickBot="1" x14ac:dyDescent="0.3">
      <c r="A55" s="115"/>
      <c r="B55" s="177" t="s">
        <v>141</v>
      </c>
      <c r="C55" s="197"/>
      <c r="D55" s="178"/>
      <c r="E55" s="179" t="s">
        <v>1457</v>
      </c>
      <c r="F55" s="180" t="s">
        <v>53</v>
      </c>
      <c r="G55" s="181"/>
      <c r="H55" s="182">
        <f>(H56*$G56)+(H57*$G57)+(H58*$G58)+(H59*$G59)+(H60*$G60)</f>
        <v>330.6379</v>
      </c>
      <c r="I55" s="182">
        <f>(I56*$G56)+(I57*$G57)+(I58*$G58)+(I59*$G59)+(I60*$G60)</f>
        <v>207.91989999999998</v>
      </c>
      <c r="J55" s="182">
        <f>(J56*$G56)+(J57*$G57)+(J58*$G58)+(J59*$G59)+(J60*$G60)</f>
        <v>0</v>
      </c>
      <c r="K55" s="181"/>
      <c r="L55" s="183">
        <f>SUM(L56:L60)</f>
        <v>538.56999999999982</v>
      </c>
      <c r="N55" s="184">
        <f>(N56*$G56)+(N57*$G57)+(N58*$G58)+(N59*$G59)+(N60*$G60)</f>
        <v>290.68115</v>
      </c>
      <c r="O55" s="184">
        <f>(O56*$G56)+(O57*$G57)+(O58*$G58)+(O59*$G59)+(O60*$G60)</f>
        <v>207.91989999999998</v>
      </c>
      <c r="P55" s="184">
        <f>(P56*$G56)+(P57*$G57)+(P58*$G58)+(P59*$G59)+(P60*$G60)</f>
        <v>0</v>
      </c>
      <c r="Q55" s="185">
        <f t="shared" ref="Q55:Q60" si="39">SUM(N55:P55)</f>
        <v>498.60104999999999</v>
      </c>
      <c r="S55" s="186">
        <f>(S56*$G56)+(S57*$G57)+(S58*$G58)+(S59*$G59)+(S60*$G60)</f>
        <v>330.6379</v>
      </c>
      <c r="T55" s="186">
        <f>(T56*$G56)+(T57*$G57)+(T58*$G58)+(T59*$G59)+(T60*$G60)</f>
        <v>207.91989999999998</v>
      </c>
      <c r="U55" s="186">
        <f>(U56*$G56)+(U57*$G57)+(U58*$G58)+(U59*$G59)+(U60*$G60)</f>
        <v>0</v>
      </c>
      <c r="V55" s="187">
        <f>SUM(S55:U55)</f>
        <v>538.55780000000004</v>
      </c>
    </row>
    <row r="56" spans="1:22" ht="14.4" x14ac:dyDescent="0.25">
      <c r="B56" s="193" t="s">
        <v>142</v>
      </c>
      <c r="C56" s="361" t="s">
        <v>43</v>
      </c>
      <c r="D56" s="362">
        <v>605200</v>
      </c>
      <c r="E56" s="195" t="str">
        <f>IF($D56&lt;&gt;"",VLOOKUP($D56,'Com Desoneração'!$A$2:$H$1054,2,0),"")</f>
        <v>Concreto Fck = 11 MPa, preparo em betoneira e lanç.</v>
      </c>
      <c r="F56" s="259" t="s">
        <v>46</v>
      </c>
      <c r="G56" s="275">
        <v>0.38500000000000001</v>
      </c>
      <c r="H56" s="245">
        <f>IF('Orçamento - GLOBAL'!$L$1=1,N56,S56)</f>
        <v>223.68</v>
      </c>
      <c r="I56" s="245">
        <f>IF('Orçamento - GLOBAL'!$L$1=1,O56,T56)</f>
        <v>247.48</v>
      </c>
      <c r="J56" s="245">
        <f>IF('Orçamento - GLOBAL'!$L$1=1,P56,U56)</f>
        <v>0</v>
      </c>
      <c r="K56" s="260">
        <f>IF('Orçamento - GLOBAL'!$L$1=1,Q56,V56)</f>
        <v>471.15999999999997</v>
      </c>
      <c r="L56" s="246">
        <f t="shared" si="38"/>
        <v>181.4</v>
      </c>
      <c r="N56" s="190">
        <f>IF($D56&lt;&gt;"",VLOOKUP($D56,'Com Desoneração'!$A$2:$H$1054,4,0),"")</f>
        <v>195.33</v>
      </c>
      <c r="O56" s="190">
        <f>IF($D56&lt;&gt;"",VLOOKUP($D56,'Com Desoneração'!$A$2:$H$1054,5,0),"")</f>
        <v>247.48</v>
      </c>
      <c r="P56" s="190">
        <f>IF($D56&lt;&gt;"",VLOOKUP($D56,'Com Desoneração'!$A$2:$H$1054,6,0),"")</f>
        <v>0</v>
      </c>
      <c r="Q56" s="191">
        <f t="shared" si="39"/>
        <v>442.81</v>
      </c>
      <c r="S56" s="188">
        <f>IF($D56&lt;&gt;"",VLOOKUP($D56,'Sem Desoneração'!$A$2:$H$1054,4,0),"")</f>
        <v>223.68</v>
      </c>
      <c r="T56" s="188">
        <f>IF($D56&lt;&gt;"",VLOOKUP($D56,'Sem Desoneração'!$A$2:$H$1054,5,0),"")</f>
        <v>247.48</v>
      </c>
      <c r="U56" s="188">
        <f>IF($D56&lt;&gt;"",VLOOKUP($D56,'Sem Desoneração'!$A$2:$H$1054,6,0),"")</f>
        <v>0</v>
      </c>
      <c r="V56" s="189">
        <f>SUM(S56:U56)</f>
        <v>471.15999999999997</v>
      </c>
    </row>
    <row r="57" spans="1:22" ht="14.4" x14ac:dyDescent="0.25">
      <c r="B57" s="19" t="s">
        <v>143</v>
      </c>
      <c r="C57" s="31" t="s">
        <v>43</v>
      </c>
      <c r="D57" s="31">
        <v>602000</v>
      </c>
      <c r="E57" s="17" t="str">
        <f>IF($D57&lt;&gt;"",VLOOKUP($D57,'Com Desoneração'!$A$2:$H$1054,2,0),"")</f>
        <v>Formas de madeira comum</v>
      </c>
      <c r="F57" s="8" t="s">
        <v>44</v>
      </c>
      <c r="G57" s="272">
        <v>5.05</v>
      </c>
      <c r="H57" s="98">
        <f>IF('Orçamento - GLOBAL'!$L$1=1,N57,S57)</f>
        <v>43.67</v>
      </c>
      <c r="I57" s="98">
        <f>IF('Orçamento - GLOBAL'!$L$1=1,O57,T57)</f>
        <v>18.86</v>
      </c>
      <c r="J57" s="98">
        <f>IF('Orçamento - GLOBAL'!$L$1=1,P57,U57)</f>
        <v>0</v>
      </c>
      <c r="K57" s="84">
        <f>IF('Orçamento - GLOBAL'!$L$1=1,Q57,V57)</f>
        <v>62.53</v>
      </c>
      <c r="L57" s="18">
        <f t="shared" si="38"/>
        <v>315.77999999999997</v>
      </c>
      <c r="N57" s="190">
        <f>IF($D57&lt;&gt;"",VLOOKUP($D57,'Com Desoneração'!$A$2:$H$1054,4,0),"")</f>
        <v>38.35</v>
      </c>
      <c r="O57" s="190">
        <f>IF($D57&lt;&gt;"",VLOOKUP($D57,'Com Desoneração'!$A$2:$H$1054,5,0),"")</f>
        <v>18.86</v>
      </c>
      <c r="P57" s="190">
        <f>IF($D57&lt;&gt;"",VLOOKUP($D57,'Com Desoneração'!$A$2:$H$1054,6,0),"")</f>
        <v>0</v>
      </c>
      <c r="Q57" s="191">
        <f t="shared" si="39"/>
        <v>57.21</v>
      </c>
      <c r="S57" s="188">
        <f>IF($D57&lt;&gt;"",VLOOKUP($D57,'Sem Desoneração'!$A$2:$H$1054,4,0),"")</f>
        <v>43.67</v>
      </c>
      <c r="T57" s="188">
        <f>IF($D57&lt;&gt;"",VLOOKUP($D57,'Sem Desoneração'!$A$2:$H$1054,5,0),"")</f>
        <v>18.86</v>
      </c>
      <c r="U57" s="188">
        <f>IF($D57&lt;&gt;"",VLOOKUP($D57,'Sem Desoneração'!$A$2:$H$1054,6,0),"")</f>
        <v>0</v>
      </c>
      <c r="V57" s="189">
        <f t="shared" ref="V57:V60" si="40">SUM(S57:U57)</f>
        <v>62.53</v>
      </c>
    </row>
    <row r="58" spans="1:22" ht="14.4" x14ac:dyDescent="0.25">
      <c r="B58" s="19" t="s">
        <v>144</v>
      </c>
      <c r="C58" s="31" t="s">
        <v>43</v>
      </c>
      <c r="D58" s="31">
        <v>130100</v>
      </c>
      <c r="E58" s="17" t="str">
        <f>IF($D58&lt;&gt;"",VLOOKUP($D58,'Com Desoneração'!$A$2:$H$1054,2,0),"")</f>
        <v>Pedra de mão (comercial)</v>
      </c>
      <c r="F58" s="8" t="s">
        <v>46</v>
      </c>
      <c r="G58" s="272">
        <v>0.28999999999999998</v>
      </c>
      <c r="H58" s="98">
        <f>IF('Orçamento - GLOBAL'!$L$1=1,N58,S58)</f>
        <v>0</v>
      </c>
      <c r="I58" s="98">
        <f>IF('Orçamento - GLOBAL'!$L$1=1,O58,T58)</f>
        <v>59.99</v>
      </c>
      <c r="J58" s="98">
        <f>IF('Orçamento - GLOBAL'!$L$1=1,P58,U58)</f>
        <v>0</v>
      </c>
      <c r="K58" s="84">
        <f>IF('Orçamento - GLOBAL'!$L$1=1,Q58,V58)</f>
        <v>59.99</v>
      </c>
      <c r="L58" s="18">
        <f t="shared" si="38"/>
        <v>17.399999999999999</v>
      </c>
      <c r="N58" s="190">
        <f>IF($D58&lt;&gt;"",VLOOKUP($D58,'Com Desoneração'!$A$2:$H$1054,4,0),"")</f>
        <v>0</v>
      </c>
      <c r="O58" s="190">
        <f>IF($D58&lt;&gt;"",VLOOKUP($D58,'Com Desoneração'!$A$2:$H$1054,5,0),"")</f>
        <v>59.99</v>
      </c>
      <c r="P58" s="190">
        <f>IF($D58&lt;&gt;"",VLOOKUP($D58,'Com Desoneração'!$A$2:$H$1054,6,0),"")</f>
        <v>0</v>
      </c>
      <c r="Q58" s="191">
        <f t="shared" ref="Q58" si="41">SUM(N58:P58)</f>
        <v>59.99</v>
      </c>
      <c r="S58" s="188">
        <f>IF($D58&lt;&gt;"",VLOOKUP($D58,'Sem Desoneração'!$A$2:$H$1054,4,0),"")</f>
        <v>0</v>
      </c>
      <c r="T58" s="188">
        <f>IF($D58&lt;&gt;"",VLOOKUP($D58,'Sem Desoneração'!$A$2:$H$1054,5,0),"")</f>
        <v>59.99</v>
      </c>
      <c r="U58" s="188">
        <f>IF($D58&lt;&gt;"",VLOOKUP($D58,'Sem Desoneração'!$A$2:$H$1054,6,0),"")</f>
        <v>0</v>
      </c>
      <c r="V58" s="189">
        <f t="shared" ref="V58" si="42">SUM(S58:U58)</f>
        <v>59.99</v>
      </c>
    </row>
    <row r="59" spans="1:22" ht="14.4" x14ac:dyDescent="0.25">
      <c r="B59" s="19" t="s">
        <v>145</v>
      </c>
      <c r="C59" s="31" t="s">
        <v>43</v>
      </c>
      <c r="D59" s="31">
        <v>600600</v>
      </c>
      <c r="E59" s="17" t="str">
        <f>IF($D59&lt;&gt;"",VLOOKUP($D59,'Com Desoneração'!$A$2:$H$1054,2,0),"")</f>
        <v>Escavação valas de drenagem 1a. cat.</v>
      </c>
      <c r="F59" s="8" t="s">
        <v>46</v>
      </c>
      <c r="G59" s="272">
        <v>0.71</v>
      </c>
      <c r="H59" s="98">
        <f>IF('Orçamento - GLOBAL'!$L$1=1,N59,S59)</f>
        <v>18.559999999999999</v>
      </c>
      <c r="I59" s="98">
        <f>IF('Orçamento - GLOBAL'!$L$1=1,O59,T59)</f>
        <v>0</v>
      </c>
      <c r="J59" s="98">
        <f>IF('Orçamento - GLOBAL'!$L$1=1,P59,U59)</f>
        <v>0</v>
      </c>
      <c r="K59" s="84">
        <f>IF('Orçamento - GLOBAL'!$L$1=1,Q59,V59)</f>
        <v>18.559999999999999</v>
      </c>
      <c r="L59" s="18">
        <f t="shared" si="38"/>
        <v>13.18</v>
      </c>
      <c r="N59" s="190">
        <f>IF($D59&lt;&gt;"",VLOOKUP($D59,'Com Desoneração'!$A$2:$H$1054,4,0),"")</f>
        <v>17.559999999999999</v>
      </c>
      <c r="O59" s="190">
        <f>IF($D59&lt;&gt;"",VLOOKUP($D59,'Com Desoneração'!$A$2:$H$1054,5,0),"")</f>
        <v>0</v>
      </c>
      <c r="P59" s="190">
        <f>IF($D59&lt;&gt;"",VLOOKUP($D59,'Com Desoneração'!$A$2:$H$1054,6,0),"")</f>
        <v>0</v>
      </c>
      <c r="Q59" s="191">
        <f t="shared" si="39"/>
        <v>17.559999999999999</v>
      </c>
      <c r="S59" s="188">
        <f>IF($D59&lt;&gt;"",VLOOKUP($D59,'Sem Desoneração'!$A$2:$H$1054,4,0),"")</f>
        <v>18.559999999999999</v>
      </c>
      <c r="T59" s="188">
        <f>IF($D59&lt;&gt;"",VLOOKUP($D59,'Sem Desoneração'!$A$2:$H$1054,5,0),"")</f>
        <v>0</v>
      </c>
      <c r="U59" s="188">
        <f>IF($D59&lt;&gt;"",VLOOKUP($D59,'Sem Desoneração'!$A$2:$H$1054,6,0),"")</f>
        <v>0</v>
      </c>
      <c r="V59" s="189">
        <f t="shared" si="40"/>
        <v>18.559999999999999</v>
      </c>
    </row>
    <row r="60" spans="1:22" ht="15" thickBot="1" x14ac:dyDescent="0.3">
      <c r="B60" s="67" t="s">
        <v>1384</v>
      </c>
      <c r="C60" s="68" t="s">
        <v>43</v>
      </c>
      <c r="D60" s="68">
        <v>601100</v>
      </c>
      <c r="E60" s="77" t="str">
        <f>IF($D60&lt;&gt;"",VLOOKUP($D60,'Com Desoneração'!$A$2:$H$1054,2,0),"")</f>
        <v>Apiloamento manual</v>
      </c>
      <c r="F60" s="69" t="s">
        <v>53</v>
      </c>
      <c r="G60" s="273">
        <v>0.2</v>
      </c>
      <c r="H60" s="99">
        <f>IF('Orçamento - GLOBAL'!$L$1=1,N60,S60)</f>
        <v>54.05</v>
      </c>
      <c r="I60" s="99">
        <f>IF('Orçamento - GLOBAL'!$L$1=1,O60,T60)</f>
        <v>0</v>
      </c>
      <c r="J60" s="99">
        <f>IF('Orçamento - GLOBAL'!$L$1=1,P60,U60)</f>
        <v>0</v>
      </c>
      <c r="K60" s="261">
        <f>IF('Orçamento - GLOBAL'!$L$1=1,Q60,V60)</f>
        <v>54.05</v>
      </c>
      <c r="L60" s="70">
        <f t="shared" si="38"/>
        <v>10.81</v>
      </c>
      <c r="N60" s="255">
        <f>IF($D60&lt;&gt;"",VLOOKUP($D60,'Com Desoneração'!$A$2:$H$1054,4,0),"")</f>
        <v>46.72</v>
      </c>
      <c r="O60" s="255">
        <f>IF($D60&lt;&gt;"",VLOOKUP($D60,'Com Desoneração'!$A$2:$H$1054,5,0),"")</f>
        <v>0</v>
      </c>
      <c r="P60" s="255">
        <f>IF($D60&lt;&gt;"",VLOOKUP($D60,'Com Desoneração'!$A$2:$H$1054,6,0),"")</f>
        <v>0</v>
      </c>
      <c r="Q60" s="256">
        <f t="shared" si="39"/>
        <v>46.72</v>
      </c>
      <c r="S60" s="257">
        <f>IF($D60&lt;&gt;"",VLOOKUP($D60,'Sem Desoneração'!$A$2:$H$1054,4,0),"")</f>
        <v>54.05</v>
      </c>
      <c r="T60" s="257">
        <f>IF($D60&lt;&gt;"",VLOOKUP($D60,'Sem Desoneração'!$A$2:$H$1054,5,0),"")</f>
        <v>0</v>
      </c>
      <c r="U60" s="257">
        <f>IF($D60&lt;&gt;"",VLOOKUP($D60,'Sem Desoneração'!$A$2:$H$1054,6,0),"")</f>
        <v>0</v>
      </c>
      <c r="V60" s="258">
        <f t="shared" si="40"/>
        <v>54.05</v>
      </c>
    </row>
    <row r="61" spans="1:22" s="6" customFormat="1" ht="15" thickBot="1" x14ac:dyDescent="0.3">
      <c r="A61" s="115"/>
      <c r="B61" s="177" t="s">
        <v>146</v>
      </c>
      <c r="C61" s="197"/>
      <c r="D61" s="178"/>
      <c r="E61" s="179" t="s">
        <v>235</v>
      </c>
      <c r="F61" s="180" t="s">
        <v>53</v>
      </c>
      <c r="G61" s="181"/>
      <c r="H61" s="182">
        <f>(H62*$G62)+(H63*$G63)+(H64*$G64)+(H65*$G65)+(H66*$G66)</f>
        <v>682.1015000000001</v>
      </c>
      <c r="I61" s="182">
        <f>(I62*$G62)+(I63*$G63)+(I64*$G64)+(I65*$G65)+(I66*$G66)</f>
        <v>538.75750000000005</v>
      </c>
      <c r="J61" s="182">
        <f>(J62*$G62)+(J63*$G63)+(J64*$G64)+(J65*$G65)+(J66*$G66)</f>
        <v>0</v>
      </c>
      <c r="K61" s="181"/>
      <c r="L61" s="183">
        <f>SUM(L62:L66)</f>
        <v>1220.8600000000001</v>
      </c>
      <c r="N61" s="184">
        <f>(N62*$G62)+(N63*$G63)+(N64*$G64)+(N65*$G65)+(N66*$G66)</f>
        <v>600.52974999999992</v>
      </c>
      <c r="O61" s="184">
        <f>(O62*$G62)+(O63*$G63)+(O64*$G64)+(O65*$G65)+(O66*$G66)</f>
        <v>538.75750000000005</v>
      </c>
      <c r="P61" s="184">
        <f>(P62*$G62)+(P63*$G63)+(P64*$G64)+(P65*$G65)+(P66*$G66)</f>
        <v>0</v>
      </c>
      <c r="Q61" s="185">
        <f t="shared" ref="Q61:Q66" si="43">SUM(N61:P61)</f>
        <v>1139.2872499999999</v>
      </c>
      <c r="S61" s="186">
        <f>(S62*$G62)+(S63*$G63)+(S64*$G64)+(S65*$G65)+(S66*$G66)</f>
        <v>682.1015000000001</v>
      </c>
      <c r="T61" s="186">
        <f>(T62*$G62)+(T63*$G63)+(T64*$G64)+(T65*$G65)+(T66*$G66)</f>
        <v>538.75750000000005</v>
      </c>
      <c r="U61" s="186">
        <f>(U62*$G62)+(U63*$G63)+(U64*$G64)+(U65*$G65)+(U66*$G66)</f>
        <v>0</v>
      </c>
      <c r="V61" s="187">
        <f>SUM(S61:U61)</f>
        <v>1220.8590000000002</v>
      </c>
    </row>
    <row r="62" spans="1:22" ht="14.4" x14ac:dyDescent="0.25">
      <c r="B62" s="193" t="s">
        <v>147</v>
      </c>
      <c r="C62" s="361" t="s">
        <v>43</v>
      </c>
      <c r="D62" s="362">
        <v>605200</v>
      </c>
      <c r="E62" s="195" t="str">
        <f>IF($D62&lt;&gt;"",VLOOKUP($D62,'Com Desoneração'!$A$2:$H$1054,2,0),"")</f>
        <v>Concreto Fck = 11 MPa, preparo em betoneira e lanç.</v>
      </c>
      <c r="F62" s="196" t="s">
        <v>46</v>
      </c>
      <c r="G62" s="363">
        <v>1.1850000000000001</v>
      </c>
      <c r="H62" s="364">
        <f>IF('Orçamento - GLOBAL'!$L$1=1,N62,S62)</f>
        <v>223.68</v>
      </c>
      <c r="I62" s="364">
        <f>IF('Orçamento - GLOBAL'!$L$1=1,O62,T62)</f>
        <v>247.48</v>
      </c>
      <c r="J62" s="364">
        <f>IF('Orçamento - GLOBAL'!$L$1=1,P62,U62)</f>
        <v>0</v>
      </c>
      <c r="K62" s="365">
        <f>IF('Orçamento - GLOBAL'!$L$1=1,Q62,V62)</f>
        <v>471.15999999999997</v>
      </c>
      <c r="L62" s="198">
        <f t="shared" ref="L62:L66" si="44">ROUND(K62*G62,2)</f>
        <v>558.32000000000005</v>
      </c>
      <c r="N62" s="190">
        <f>IF($D62&lt;&gt;"",VLOOKUP($D62,'Com Desoneração'!$A$2:$H$1054,4,0),"")</f>
        <v>195.33</v>
      </c>
      <c r="O62" s="190">
        <f>IF($D62&lt;&gt;"",VLOOKUP($D62,'Com Desoneração'!$A$2:$H$1054,5,0),"")</f>
        <v>247.48</v>
      </c>
      <c r="P62" s="190">
        <f>IF($D62&lt;&gt;"",VLOOKUP($D62,'Com Desoneração'!$A$2:$H$1054,6,0),"")</f>
        <v>0</v>
      </c>
      <c r="Q62" s="191">
        <f t="shared" si="43"/>
        <v>442.81</v>
      </c>
      <c r="S62" s="188">
        <f>IF($D62&lt;&gt;"",VLOOKUP($D62,'Sem Desoneração'!$A$2:$H$1054,4,0),"")</f>
        <v>223.68</v>
      </c>
      <c r="T62" s="188">
        <f>IF($D62&lt;&gt;"",VLOOKUP($D62,'Sem Desoneração'!$A$2:$H$1054,5,0),"")</f>
        <v>247.48</v>
      </c>
      <c r="U62" s="188">
        <f>IF($D62&lt;&gt;"",VLOOKUP($D62,'Sem Desoneração'!$A$2:$H$1054,6,0),"")</f>
        <v>0</v>
      </c>
      <c r="V62" s="189">
        <f>SUM(S62:U62)</f>
        <v>471.15999999999997</v>
      </c>
    </row>
    <row r="63" spans="1:22" ht="14.4" x14ac:dyDescent="0.25">
      <c r="B63" s="19" t="s">
        <v>148</v>
      </c>
      <c r="C63" s="31" t="s">
        <v>43</v>
      </c>
      <c r="D63" s="31">
        <v>602000</v>
      </c>
      <c r="E63" s="17" t="str">
        <f>IF($D63&lt;&gt;"",VLOOKUP($D63,'Com Desoneração'!$A$2:$H$1054,2,0),"")</f>
        <v>Formas de madeira comum</v>
      </c>
      <c r="F63" s="8" t="s">
        <v>44</v>
      </c>
      <c r="G63" s="272">
        <v>8.15</v>
      </c>
      <c r="H63" s="98">
        <f>IF('Orçamento - GLOBAL'!$L$1=1,N63,S63)</f>
        <v>43.67</v>
      </c>
      <c r="I63" s="98">
        <f>IF('Orçamento - GLOBAL'!$L$1=1,O63,T63)</f>
        <v>18.86</v>
      </c>
      <c r="J63" s="98">
        <f>IF('Orçamento - GLOBAL'!$L$1=1,P63,U63)</f>
        <v>0</v>
      </c>
      <c r="K63" s="84">
        <f>IF('Orçamento - GLOBAL'!$L$1=1,Q63,V63)</f>
        <v>62.53</v>
      </c>
      <c r="L63" s="18">
        <f t="shared" si="44"/>
        <v>509.62</v>
      </c>
      <c r="N63" s="190">
        <f>IF($D63&lt;&gt;"",VLOOKUP($D63,'Com Desoneração'!$A$2:$H$1054,4,0),"")</f>
        <v>38.35</v>
      </c>
      <c r="O63" s="190">
        <f>IF($D63&lt;&gt;"",VLOOKUP($D63,'Com Desoneração'!$A$2:$H$1054,5,0),"")</f>
        <v>18.86</v>
      </c>
      <c r="P63" s="190">
        <f>IF($D63&lt;&gt;"",VLOOKUP($D63,'Com Desoneração'!$A$2:$H$1054,6,0),"")</f>
        <v>0</v>
      </c>
      <c r="Q63" s="191">
        <f t="shared" si="43"/>
        <v>57.21</v>
      </c>
      <c r="S63" s="188">
        <f>IF($D63&lt;&gt;"",VLOOKUP($D63,'Sem Desoneração'!$A$2:$H$1054,4,0),"")</f>
        <v>43.67</v>
      </c>
      <c r="T63" s="188">
        <f>IF($D63&lt;&gt;"",VLOOKUP($D63,'Sem Desoneração'!$A$2:$H$1054,5,0),"")</f>
        <v>18.86</v>
      </c>
      <c r="U63" s="188">
        <f>IF($D63&lt;&gt;"",VLOOKUP($D63,'Sem Desoneração'!$A$2:$H$1054,6,0),"")</f>
        <v>0</v>
      </c>
      <c r="V63" s="189">
        <f t="shared" ref="V63:V66" si="45">SUM(S63:U63)</f>
        <v>62.53</v>
      </c>
    </row>
    <row r="64" spans="1:22" ht="14.4" x14ac:dyDescent="0.25">
      <c r="B64" s="19" t="s">
        <v>149</v>
      </c>
      <c r="C64" s="31" t="s">
        <v>43</v>
      </c>
      <c r="D64" s="31">
        <v>130100</v>
      </c>
      <c r="E64" s="17" t="str">
        <f>IF($D64&lt;&gt;"",VLOOKUP($D64,'Com Desoneração'!$A$2:$H$1054,2,0),"")</f>
        <v>Pedra de mão (comercial)</v>
      </c>
      <c r="F64" s="8" t="s">
        <v>46</v>
      </c>
      <c r="G64" s="272">
        <v>1.53</v>
      </c>
      <c r="H64" s="98">
        <f>IF('Orçamento - GLOBAL'!$L$1=1,N64,S64)</f>
        <v>0</v>
      </c>
      <c r="I64" s="98">
        <f>IF('Orçamento - GLOBAL'!$L$1=1,O64,T64)</f>
        <v>59.99</v>
      </c>
      <c r="J64" s="98">
        <f>IF('Orçamento - GLOBAL'!$L$1=1,P64,U64)</f>
        <v>0</v>
      </c>
      <c r="K64" s="84">
        <f>IF('Orçamento - GLOBAL'!$L$1=1,Q64,V64)</f>
        <v>59.99</v>
      </c>
      <c r="L64" s="18">
        <f t="shared" si="44"/>
        <v>91.78</v>
      </c>
      <c r="N64" s="190">
        <f>IF($D64&lt;&gt;"",VLOOKUP($D64,'Com Desoneração'!$A$2:$H$1054,4,0),"")</f>
        <v>0</v>
      </c>
      <c r="O64" s="190">
        <f>IF($D64&lt;&gt;"",VLOOKUP($D64,'Com Desoneração'!$A$2:$H$1054,5,0),"")</f>
        <v>59.99</v>
      </c>
      <c r="P64" s="190">
        <f>IF($D64&lt;&gt;"",VLOOKUP($D64,'Com Desoneração'!$A$2:$H$1054,6,0),"")</f>
        <v>0</v>
      </c>
      <c r="Q64" s="191">
        <f t="shared" si="43"/>
        <v>59.99</v>
      </c>
      <c r="S64" s="188">
        <f>IF($D64&lt;&gt;"",VLOOKUP($D64,'Sem Desoneração'!$A$2:$H$1054,4,0),"")</f>
        <v>0</v>
      </c>
      <c r="T64" s="188">
        <f>IF($D64&lt;&gt;"",VLOOKUP($D64,'Sem Desoneração'!$A$2:$H$1054,5,0),"")</f>
        <v>59.99</v>
      </c>
      <c r="U64" s="188">
        <f>IF($D64&lt;&gt;"",VLOOKUP($D64,'Sem Desoneração'!$A$2:$H$1054,6,0),"")</f>
        <v>0</v>
      </c>
      <c r="V64" s="189">
        <f t="shared" si="45"/>
        <v>59.99</v>
      </c>
    </row>
    <row r="65" spans="1:22" ht="14.4" x14ac:dyDescent="0.25">
      <c r="B65" s="19" t="s">
        <v>150</v>
      </c>
      <c r="C65" s="31" t="s">
        <v>43</v>
      </c>
      <c r="D65" s="31">
        <v>600600</v>
      </c>
      <c r="E65" s="17" t="str">
        <f>IF($D65&lt;&gt;"",VLOOKUP($D65,'Com Desoneração'!$A$2:$H$1054,2,0),"")</f>
        <v>Escavação valas de drenagem 1a. cat.</v>
      </c>
      <c r="F65" s="8" t="s">
        <v>46</v>
      </c>
      <c r="G65" s="272">
        <v>2.42</v>
      </c>
      <c r="H65" s="98">
        <f>IF('Orçamento - GLOBAL'!$L$1=1,N65,S65)</f>
        <v>18.559999999999999</v>
      </c>
      <c r="I65" s="98">
        <f>IF('Orçamento - GLOBAL'!$L$1=1,O65,T65)</f>
        <v>0</v>
      </c>
      <c r="J65" s="98">
        <f>IF('Orçamento - GLOBAL'!$L$1=1,P65,U65)</f>
        <v>0</v>
      </c>
      <c r="K65" s="84">
        <f>IF('Orçamento - GLOBAL'!$L$1=1,Q65,V65)</f>
        <v>18.559999999999999</v>
      </c>
      <c r="L65" s="18">
        <f t="shared" si="44"/>
        <v>44.92</v>
      </c>
      <c r="N65" s="190">
        <f>IF($D65&lt;&gt;"",VLOOKUP($D65,'Com Desoneração'!$A$2:$H$1054,4,0),"")</f>
        <v>17.559999999999999</v>
      </c>
      <c r="O65" s="190">
        <f>IF($D65&lt;&gt;"",VLOOKUP($D65,'Com Desoneração'!$A$2:$H$1054,5,0),"")</f>
        <v>0</v>
      </c>
      <c r="P65" s="190">
        <f>IF($D65&lt;&gt;"",VLOOKUP($D65,'Com Desoneração'!$A$2:$H$1054,6,0),"")</f>
        <v>0</v>
      </c>
      <c r="Q65" s="191">
        <f t="shared" si="43"/>
        <v>17.559999999999999</v>
      </c>
      <c r="S65" s="188">
        <f>IF($D65&lt;&gt;"",VLOOKUP($D65,'Sem Desoneração'!$A$2:$H$1054,4,0),"")</f>
        <v>18.559999999999999</v>
      </c>
      <c r="T65" s="188">
        <f>IF($D65&lt;&gt;"",VLOOKUP($D65,'Sem Desoneração'!$A$2:$H$1054,5,0),"")</f>
        <v>0</v>
      </c>
      <c r="U65" s="188">
        <f>IF($D65&lt;&gt;"",VLOOKUP($D65,'Sem Desoneração'!$A$2:$H$1054,6,0),"")</f>
        <v>0</v>
      </c>
      <c r="V65" s="189">
        <f t="shared" si="45"/>
        <v>18.559999999999999</v>
      </c>
    </row>
    <row r="66" spans="1:22" ht="15" thickBot="1" x14ac:dyDescent="0.3">
      <c r="B66" s="67" t="s">
        <v>1385</v>
      </c>
      <c r="C66" s="68" t="s">
        <v>43</v>
      </c>
      <c r="D66" s="68">
        <v>601100</v>
      </c>
      <c r="E66" s="77" t="str">
        <f>IF($D66&lt;&gt;"",VLOOKUP($D66,'Com Desoneração'!$A$2:$H$1054,2,0),"")</f>
        <v>Apiloamento manual</v>
      </c>
      <c r="F66" s="69" t="s">
        <v>53</v>
      </c>
      <c r="G66" s="273">
        <v>0.3</v>
      </c>
      <c r="H66" s="99">
        <f>IF('Orçamento - GLOBAL'!$L$1=1,N66,S66)</f>
        <v>54.05</v>
      </c>
      <c r="I66" s="99">
        <f>IF('Orçamento - GLOBAL'!$L$1=1,O66,T66)</f>
        <v>0</v>
      </c>
      <c r="J66" s="99">
        <f>IF('Orçamento - GLOBAL'!$L$1=1,P66,U66)</f>
        <v>0</v>
      </c>
      <c r="K66" s="261">
        <f>IF('Orçamento - GLOBAL'!$L$1=1,Q66,V66)</f>
        <v>54.05</v>
      </c>
      <c r="L66" s="70">
        <f t="shared" si="44"/>
        <v>16.22</v>
      </c>
      <c r="N66" s="255">
        <f>IF($D66&lt;&gt;"",VLOOKUP($D66,'Com Desoneração'!$A$2:$H$1054,4,0),"")</f>
        <v>46.72</v>
      </c>
      <c r="O66" s="255">
        <f>IF($D66&lt;&gt;"",VLOOKUP($D66,'Com Desoneração'!$A$2:$H$1054,5,0),"")</f>
        <v>0</v>
      </c>
      <c r="P66" s="255">
        <f>IF($D66&lt;&gt;"",VLOOKUP($D66,'Com Desoneração'!$A$2:$H$1054,6,0),"")</f>
        <v>0</v>
      </c>
      <c r="Q66" s="256">
        <f t="shared" si="43"/>
        <v>46.72</v>
      </c>
      <c r="S66" s="257">
        <f>IF($D66&lt;&gt;"",VLOOKUP($D66,'Sem Desoneração'!$A$2:$H$1054,4,0),"")</f>
        <v>54.05</v>
      </c>
      <c r="T66" s="257">
        <f>IF($D66&lt;&gt;"",VLOOKUP($D66,'Sem Desoneração'!$A$2:$H$1054,5,0),"")</f>
        <v>0</v>
      </c>
      <c r="U66" s="257">
        <f>IF($D66&lt;&gt;"",VLOOKUP($D66,'Sem Desoneração'!$A$2:$H$1054,6,0),"")</f>
        <v>0</v>
      </c>
      <c r="V66" s="258">
        <f t="shared" si="45"/>
        <v>54.05</v>
      </c>
    </row>
    <row r="67" spans="1:22" ht="15" thickBot="1" x14ac:dyDescent="0.3">
      <c r="A67" s="113"/>
      <c r="B67" s="372" t="s">
        <v>1415</v>
      </c>
      <c r="C67" s="373"/>
      <c r="D67" s="373"/>
      <c r="E67" s="374" t="s">
        <v>1416</v>
      </c>
      <c r="F67" s="375" t="s">
        <v>53</v>
      </c>
      <c r="G67" s="376"/>
      <c r="H67" s="377">
        <f>(H68*$G68)+(H69*$G69)+(H70*$G70)+(H71*$G71)+(H72*$G72)</f>
        <v>467.78705000000002</v>
      </c>
      <c r="I67" s="377">
        <f>(I68*$G68)+(I69*$G69)+(I70*$G70)+(I71*$G71)+(I72*$G72)</f>
        <v>657.74059999999997</v>
      </c>
      <c r="J67" s="377">
        <f>(J68*$G68)+(J69*$G69)+(J70*$G70)+(J71*$G71)+(J72*$G72)</f>
        <v>0</v>
      </c>
      <c r="K67" s="376"/>
      <c r="L67" s="378">
        <f>SUM(L68:L72)</f>
        <v>1125.52765</v>
      </c>
      <c r="N67" s="184">
        <f>(N68*$G68)+(N69*$G69)+(N70*$G70)+(N71*$G71)+(N72*$G72)</f>
        <v>414.49176249999999</v>
      </c>
      <c r="O67" s="184">
        <f>(O68*$G68)+(O69*$G69)+(O70*$G70)+(O71*$G71)+(O72*$G72)</f>
        <v>657.74059999999997</v>
      </c>
      <c r="P67" s="184">
        <f>(P68*$G68)+(P69*$G69)+(P70*$G70)+(P71*$G71)+(P72*$G72)</f>
        <v>0</v>
      </c>
      <c r="Q67" s="185">
        <f>SUM(N67:P67)</f>
        <v>1072.2323624999999</v>
      </c>
      <c r="S67" s="186">
        <f>(S68*$G68)+(S69*$G69)+(S70*$G70)+(S71*$G71)+(S72*$G72)</f>
        <v>467.78705000000002</v>
      </c>
      <c r="T67" s="186">
        <f>(T68*$G68)+(T69*$G69)+(T70*$G70)+(T71*$G71)+(T72*$G72)</f>
        <v>657.74059999999997</v>
      </c>
      <c r="U67" s="186">
        <f>(U68*$G68)+(U69*$G69)+(U70*$G70)+(U71*$G71)+(U72*$G72)</f>
        <v>0</v>
      </c>
      <c r="V67" s="187">
        <f>SUM(S67:U67)</f>
        <v>1125.52765</v>
      </c>
    </row>
    <row r="68" spans="1:22" ht="14.4" x14ac:dyDescent="0.25">
      <c r="B68" s="19" t="s">
        <v>1417</v>
      </c>
      <c r="C68" s="91" t="s">
        <v>43</v>
      </c>
      <c r="D68" s="91">
        <v>603900</v>
      </c>
      <c r="E68" s="17" t="str">
        <f>IF($D68&lt;&gt;"",VLOOKUP($D68,'Com Desoneração'!$A$2:$H$1054,2,0),"")</f>
        <v>Lastro de brita</v>
      </c>
      <c r="F68" s="8" t="s">
        <v>46</v>
      </c>
      <c r="G68" s="272">
        <f>10.325*0.1</f>
        <v>1.0325</v>
      </c>
      <c r="H68" s="98">
        <f>IF('Orçamento - GLOBAL'!$L$1=1,N68,S68)</f>
        <v>66.06</v>
      </c>
      <c r="I68" s="98">
        <f>IF('Orçamento - GLOBAL'!$L$1=1,O68,T68)</f>
        <v>65.78</v>
      </c>
      <c r="J68" s="98">
        <f>IF('Orçamento - GLOBAL'!$L$1=1,P68,U68)</f>
        <v>0</v>
      </c>
      <c r="K68" s="84">
        <f>IF('Orçamento - GLOBAL'!$L$1=1,Q68,V68)</f>
        <v>131.84</v>
      </c>
      <c r="L68" s="18">
        <f t="shared" ref="L68:L72" si="46">(K68*G68)</f>
        <v>136.12479999999999</v>
      </c>
      <c r="N68" s="190">
        <f>IF($D68&lt;&gt;"",VLOOKUP($D68,'Com Desoneração'!$A$2:$H$1054,4,0),"")</f>
        <v>57.12</v>
      </c>
      <c r="O68" s="190">
        <f>IF($D68&lt;&gt;"",VLOOKUP($D68,'Com Desoneração'!$A$2:$H$1054,5,0),"")</f>
        <v>65.78</v>
      </c>
      <c r="P68" s="190">
        <f>IF($D68&lt;&gt;"",VLOOKUP($D68,'Com Desoneração'!$A$2:$H$1054,6,0),"")</f>
        <v>0</v>
      </c>
      <c r="Q68" s="191">
        <f>SUM(N68:P68)</f>
        <v>122.9</v>
      </c>
      <c r="S68" s="188">
        <f>IF($D68&lt;&gt;"",VLOOKUP($D68,'Sem Desoneração'!$A$2:$H$1054,4,0),"")</f>
        <v>66.06</v>
      </c>
      <c r="T68" s="188">
        <f>IF($D68&lt;&gt;"",VLOOKUP($D68,'Sem Desoneração'!$A$2:$H$1054,5,0),"")</f>
        <v>65.78</v>
      </c>
      <c r="U68" s="188">
        <f>IF($D68&lt;&gt;"",VLOOKUP($D68,'Sem Desoneração'!$A$2:$H$1054,6,0),"")</f>
        <v>0</v>
      </c>
      <c r="V68" s="189">
        <f>SUM(S68:U68)</f>
        <v>131.84</v>
      </c>
    </row>
    <row r="69" spans="1:22" ht="28.8" x14ac:dyDescent="0.25">
      <c r="B69" s="19" t="s">
        <v>1418</v>
      </c>
      <c r="C69" s="91" t="s">
        <v>131</v>
      </c>
      <c r="D69" s="91" t="s">
        <v>1371</v>
      </c>
      <c r="E69" s="17" t="s">
        <v>1370</v>
      </c>
      <c r="F69" s="8" t="s">
        <v>44</v>
      </c>
      <c r="G69" s="272">
        <v>10.324999999999999</v>
      </c>
      <c r="H69" s="98">
        <f>IF('Orçamento - GLOBAL'!$L$1=1,N69,S69)</f>
        <v>2.14</v>
      </c>
      <c r="I69" s="98">
        <f>IF('Orçamento - GLOBAL'!$L$1=1,O69,T69)</f>
        <v>25.95</v>
      </c>
      <c r="J69" s="98">
        <f>IF('Orçamento - GLOBAL'!$L$1=1,P69,U69)</f>
        <v>0</v>
      </c>
      <c r="K69" s="84">
        <f>IF('Orçamento - GLOBAL'!$L$1=1,Q69,V69)</f>
        <v>28.09</v>
      </c>
      <c r="L69" s="18">
        <f t="shared" si="46"/>
        <v>290.02924999999999</v>
      </c>
      <c r="N69" s="190">
        <v>1.93</v>
      </c>
      <c r="O69" s="190">
        <v>25.95</v>
      </c>
      <c r="P69" s="190"/>
      <c r="Q69" s="191">
        <f t="shared" ref="Q69:Q79" si="47">SUM(N69:P69)</f>
        <v>27.88</v>
      </c>
      <c r="S69" s="188">
        <v>2.14</v>
      </c>
      <c r="T69" s="188">
        <v>25.95</v>
      </c>
      <c r="U69" s="188"/>
      <c r="V69" s="189">
        <f t="shared" ref="V69:V79" si="48">SUM(S69:U69)</f>
        <v>28.09</v>
      </c>
    </row>
    <row r="70" spans="1:22" ht="14.4" x14ac:dyDescent="0.25">
      <c r="B70" s="19" t="s">
        <v>1419</v>
      </c>
      <c r="C70" s="91" t="s">
        <v>43</v>
      </c>
      <c r="D70" s="31">
        <v>602000</v>
      </c>
      <c r="E70" s="17" t="str">
        <f>IF($D70&lt;&gt;"",VLOOKUP($D70,'Com Desoneração'!$A$2:$H$1054,2,0),"")</f>
        <v>Formas de madeira comum</v>
      </c>
      <c r="F70" s="8" t="s">
        <v>44</v>
      </c>
      <c r="G70" s="272">
        <f>9.4*0.1</f>
        <v>0.94000000000000006</v>
      </c>
      <c r="H70" s="98">
        <f>IF('Orçamento - GLOBAL'!$L$1=1,N70,S70)</f>
        <v>43.67</v>
      </c>
      <c r="I70" s="98">
        <f>IF('Orçamento - GLOBAL'!$L$1=1,O70,T70)</f>
        <v>18.86</v>
      </c>
      <c r="J70" s="98">
        <f>IF('Orçamento - GLOBAL'!$L$1=1,P70,U70)</f>
        <v>0</v>
      </c>
      <c r="K70" s="84">
        <f>IF('Orçamento - GLOBAL'!$L$1=1,Q70,V70)</f>
        <v>62.53</v>
      </c>
      <c r="L70" s="18">
        <f t="shared" si="46"/>
        <v>58.778200000000005</v>
      </c>
      <c r="N70" s="190">
        <f>IF($D70&lt;&gt;"",VLOOKUP($D70,'Com Desoneração'!$A$2:$H$1054,4,0),"")</f>
        <v>38.35</v>
      </c>
      <c r="O70" s="190">
        <f>IF($D70&lt;&gt;"",VLOOKUP($D70,'Com Desoneração'!$A$2:$H$1054,5,0),"")</f>
        <v>18.86</v>
      </c>
      <c r="P70" s="190">
        <f>IF($D70&lt;&gt;"",VLOOKUP($D70,'Com Desoneração'!$A$2:$H$1054,6,0),"")</f>
        <v>0</v>
      </c>
      <c r="Q70" s="191">
        <f t="shared" si="47"/>
        <v>57.21</v>
      </c>
      <c r="S70" s="188">
        <f>IF($D70&lt;&gt;"",VLOOKUP($D70,'Sem Desoneração'!$A$2:$H$1054,4,0),"")</f>
        <v>43.67</v>
      </c>
      <c r="T70" s="188">
        <f>IF($D70&lt;&gt;"",VLOOKUP($D70,'Sem Desoneração'!$A$2:$H$1054,5,0),"")</f>
        <v>18.86</v>
      </c>
      <c r="U70" s="188">
        <f>IF($D70&lt;&gt;"",VLOOKUP($D70,'Sem Desoneração'!$A$2:$H$1054,6,0),"")</f>
        <v>0</v>
      </c>
      <c r="V70" s="189">
        <f t="shared" si="48"/>
        <v>62.53</v>
      </c>
    </row>
    <row r="71" spans="1:22" ht="14.4" x14ac:dyDescent="0.25">
      <c r="B71" s="19" t="s">
        <v>1420</v>
      </c>
      <c r="C71" s="91" t="s">
        <v>43</v>
      </c>
      <c r="D71" s="31">
        <v>742000</v>
      </c>
      <c r="E71" s="17" t="str">
        <f>IF($D71&lt;&gt;"",VLOOKUP($D71,'Com Desoneração'!$A$2:$H$1054,2,0),"")</f>
        <v>Concreto Fck = 20 MPa, preparo em betoneira e lanç.</v>
      </c>
      <c r="F71" s="8" t="s">
        <v>46</v>
      </c>
      <c r="G71" s="272">
        <f>10.325*0.05</f>
        <v>0.51624999999999999</v>
      </c>
      <c r="H71" s="98">
        <f>IF('Orçamento - GLOBAL'!$L$1=1,N71,S71)</f>
        <v>223.68</v>
      </c>
      <c r="I71" s="98">
        <f>IF('Orçamento - GLOBAL'!$L$1=1,O71,T71)</f>
        <v>308.95999999999998</v>
      </c>
      <c r="J71" s="98">
        <f>IF('Orçamento - GLOBAL'!$L$1=1,P71,U71)</f>
        <v>0</v>
      </c>
      <c r="K71" s="84">
        <f>IF('Orçamento - GLOBAL'!$L$1=1,Q71,V71)</f>
        <v>532.64</v>
      </c>
      <c r="L71" s="18">
        <f t="shared" si="46"/>
        <v>274.97539999999998</v>
      </c>
      <c r="N71" s="190">
        <f>IF($D71&lt;&gt;"",VLOOKUP($D71,'Com Desoneração'!$A$2:$H$1054,4,0),"")</f>
        <v>195.33</v>
      </c>
      <c r="O71" s="190">
        <f>IF($D71&lt;&gt;"",VLOOKUP($D71,'Com Desoneração'!$A$2:$H$1054,5,0),"")</f>
        <v>308.95999999999998</v>
      </c>
      <c r="P71" s="190">
        <f>IF($D71&lt;&gt;"",VLOOKUP($D71,'Com Desoneração'!$A$2:$H$1054,6,0),"")</f>
        <v>0</v>
      </c>
      <c r="Q71" s="191">
        <f t="shared" si="47"/>
        <v>504.28999999999996</v>
      </c>
      <c r="S71" s="188">
        <f>IF($D71&lt;&gt;"",VLOOKUP($D71,'Sem Desoneração'!$A$2:$H$1054,4,0),"")</f>
        <v>223.68</v>
      </c>
      <c r="T71" s="188">
        <f>IF($D71&lt;&gt;"",VLOOKUP($D71,'Sem Desoneração'!$A$2:$H$1054,5,0),"")</f>
        <v>308.95999999999998</v>
      </c>
      <c r="U71" s="188">
        <f>IF($D71&lt;&gt;"",VLOOKUP($D71,'Sem Desoneração'!$A$2:$H$1054,6,0),"")</f>
        <v>0</v>
      </c>
      <c r="V71" s="189">
        <f t="shared" si="48"/>
        <v>532.64</v>
      </c>
    </row>
    <row r="72" spans="1:22" ht="29.4" thickBot="1" x14ac:dyDescent="0.3">
      <c r="B72" s="395" t="s">
        <v>1421</v>
      </c>
      <c r="C72" s="396" t="s">
        <v>236</v>
      </c>
      <c r="D72" s="397">
        <v>104658</v>
      </c>
      <c r="E72" s="398" t="s">
        <v>1374</v>
      </c>
      <c r="F72" s="399" t="s">
        <v>44</v>
      </c>
      <c r="G72" s="272">
        <v>2</v>
      </c>
      <c r="H72" s="400">
        <f>IF('Orçamento - GLOBAL'!$L$1=1,N72,S72)</f>
        <v>110.47999999999999</v>
      </c>
      <c r="I72" s="400">
        <f>IF('Orçamento - GLOBAL'!$L$1=1,O72,T72)</f>
        <v>72.33</v>
      </c>
      <c r="J72" s="400">
        <f>IF('Orçamento - GLOBAL'!$L$1=1,P72,U72)</f>
        <v>0</v>
      </c>
      <c r="K72" s="401">
        <f>IF('Orçamento - GLOBAL'!$L$1=1,Q72,V72)</f>
        <v>182.81</v>
      </c>
      <c r="L72" s="402">
        <f t="shared" si="46"/>
        <v>365.62</v>
      </c>
      <c r="N72" s="190">
        <f>38.91+60.44</f>
        <v>99.35</v>
      </c>
      <c r="O72" s="190">
        <f>13.4+58.93</f>
        <v>72.33</v>
      </c>
      <c r="P72" s="190"/>
      <c r="Q72" s="191">
        <f t="shared" si="47"/>
        <v>171.68</v>
      </c>
      <c r="S72" s="188">
        <f>43.52+66.96</f>
        <v>110.47999999999999</v>
      </c>
      <c r="T72" s="188">
        <f>13.4+58.93</f>
        <v>72.33</v>
      </c>
      <c r="U72" s="188"/>
      <c r="V72" s="189">
        <f t="shared" si="48"/>
        <v>182.81</v>
      </c>
    </row>
    <row r="73" spans="1:22" ht="43.8" thickBot="1" x14ac:dyDescent="0.3">
      <c r="A73" s="113"/>
      <c r="B73" s="372" t="s">
        <v>1432</v>
      </c>
      <c r="C73" s="373"/>
      <c r="D73" s="373"/>
      <c r="E73" s="374" t="s">
        <v>1433</v>
      </c>
      <c r="F73" s="375" t="s">
        <v>1434</v>
      </c>
      <c r="G73" s="376"/>
      <c r="H73" s="377">
        <f>(H74*$G74)+(H75*$G75)+(H76*$G76)+(H77*$G77)+(H78*$G78)+(H79*$G79)</f>
        <v>101.79777</v>
      </c>
      <c r="I73" s="377">
        <f>(I74*$G74)+(I75*$G75)+(I76*$G76)+(I77*$G77)+(I78*$G78)+(I79*$G79)</f>
        <v>65.506249999999994</v>
      </c>
      <c r="J73" s="377">
        <f>(J74*$G74)+(J75*$G75)+(J76*$G76)+(J77*$G77)+(J78*$G78)+(J79*$G79)</f>
        <v>0</v>
      </c>
      <c r="K73" s="376"/>
      <c r="L73" s="378">
        <f>SUM(L74:L79)</f>
        <v>167.30401999999998</v>
      </c>
      <c r="N73" s="184">
        <f>(N74*$G74)+(N75*$G75)+(N76*$G76)+(N77*$G77)+(N78*$G78)+(N79*$G79)</f>
        <v>95.378220000000013</v>
      </c>
      <c r="O73" s="184">
        <f>(O74*$G74)+(O75*$G75)+(O76*$G76)+(O77*$G77)+(O78*$G78)+(O79*$G79)</f>
        <v>65.397000000000006</v>
      </c>
      <c r="P73" s="184">
        <f>(P74*$G74)+(P75*$G75)+(P76*$G76)+(P77*$G77)+(P78*$G78)+(P79*$G79)</f>
        <v>27.120240000000003</v>
      </c>
      <c r="Q73" s="185">
        <f>SUM(N73:P73)</f>
        <v>187.89546000000001</v>
      </c>
      <c r="S73" s="186">
        <f>(S74*$G74)+(S75*$G75)+(S76*$G76)+(S77*$G77)+(S78*$G78)+(S79*$G79)</f>
        <v>101.79777</v>
      </c>
      <c r="T73" s="186">
        <f>(T74*$G74)+(T75*$G75)+(T76*$G76)+(T77*$G77)+(T78*$G78)+(T79*$G79)</f>
        <v>65.506249999999994</v>
      </c>
      <c r="U73" s="186">
        <f>(U74*$G74)+(U75*$G75)+(U76*$G76)+(U77*$G77)+(U78*$G78)+(U79*$G79)</f>
        <v>0</v>
      </c>
      <c r="V73" s="187">
        <f>SUM(S73:U73)</f>
        <v>167.30401999999998</v>
      </c>
    </row>
    <row r="74" spans="1:22" ht="43.2" x14ac:dyDescent="0.25">
      <c r="B74" s="407" t="s">
        <v>151</v>
      </c>
      <c r="C74" s="408" t="s">
        <v>236</v>
      </c>
      <c r="D74" s="408">
        <v>5631</v>
      </c>
      <c r="E74" s="409" t="s">
        <v>1437</v>
      </c>
      <c r="F74" s="259" t="s">
        <v>1438</v>
      </c>
      <c r="G74" s="410">
        <v>0.126</v>
      </c>
      <c r="H74" s="245">
        <f>IF('Orçamento - GLOBAL'!$L$1=1,N74,S74)</f>
        <v>218.91</v>
      </c>
      <c r="I74" s="245">
        <f>IF('Orçamento - GLOBAL'!$L$1=1,O74,T74)</f>
        <v>0</v>
      </c>
      <c r="J74" s="245">
        <f>IF('Orçamento - GLOBAL'!$L$1=1,P74,U74)</f>
        <v>0</v>
      </c>
      <c r="K74" s="260">
        <f>IF('Orçamento - GLOBAL'!$L$1=1,Q74,V74)</f>
        <v>218.91</v>
      </c>
      <c r="L74" s="246">
        <f t="shared" ref="L74:L79" si="49">(K74*G74)</f>
        <v>27.582660000000001</v>
      </c>
      <c r="N74" s="190">
        <v>215.24</v>
      </c>
      <c r="O74" s="190"/>
      <c r="P74" s="191">
        <v>215.24</v>
      </c>
      <c r="Q74" s="191">
        <f t="shared" si="47"/>
        <v>430.48</v>
      </c>
      <c r="S74" s="188">
        <v>218.91</v>
      </c>
      <c r="T74" s="188"/>
      <c r="U74" s="188"/>
      <c r="V74" s="189">
        <f t="shared" si="48"/>
        <v>218.91</v>
      </c>
    </row>
    <row r="75" spans="1:22" ht="43.2" x14ac:dyDescent="0.25">
      <c r="B75" s="19" t="s">
        <v>152</v>
      </c>
      <c r="C75" s="31" t="s">
        <v>236</v>
      </c>
      <c r="D75" s="31">
        <v>5632</v>
      </c>
      <c r="E75" s="17" t="s">
        <v>1441</v>
      </c>
      <c r="F75" s="8" t="s">
        <v>1439</v>
      </c>
      <c r="G75" s="272">
        <v>0.26500000000000001</v>
      </c>
      <c r="H75" s="98">
        <f>IF('Orçamento - GLOBAL'!$L$1=1,N75,S75)</f>
        <v>94.2</v>
      </c>
      <c r="I75" s="98">
        <f>IF('Orçamento - GLOBAL'!$L$1=1,O75,T75)</f>
        <v>0</v>
      </c>
      <c r="J75" s="98">
        <f>IF('Orçamento - GLOBAL'!$L$1=1,P75,U75)</f>
        <v>0</v>
      </c>
      <c r="K75" s="84">
        <f>IF('Orçamento - GLOBAL'!$L$1=1,Q75,V75)</f>
        <v>94.2</v>
      </c>
      <c r="L75" s="18">
        <f t="shared" si="49"/>
        <v>24.963000000000001</v>
      </c>
      <c r="N75" s="190">
        <v>90.53</v>
      </c>
      <c r="O75" s="190"/>
      <c r="P75" s="191"/>
      <c r="Q75" s="191">
        <f t="shared" si="47"/>
        <v>90.53</v>
      </c>
      <c r="S75" s="188">
        <v>94.2</v>
      </c>
      <c r="T75" s="188"/>
      <c r="U75" s="188"/>
      <c r="V75" s="189">
        <f t="shared" si="48"/>
        <v>94.2</v>
      </c>
    </row>
    <row r="76" spans="1:22" ht="43.2" x14ac:dyDescent="0.25">
      <c r="B76" s="19" t="s">
        <v>1435</v>
      </c>
      <c r="C76" s="31" t="s">
        <v>1443</v>
      </c>
      <c r="D76" s="31">
        <v>7791</v>
      </c>
      <c r="E76" s="17" t="s">
        <v>1442</v>
      </c>
      <c r="F76" s="8" t="s">
        <v>54</v>
      </c>
      <c r="G76" s="272">
        <v>1</v>
      </c>
      <c r="H76" s="98">
        <f>IF('Orçamento - GLOBAL'!$L$1=1,N76,S76)</f>
        <v>0</v>
      </c>
      <c r="I76" s="98">
        <f>IF('Orçamento - GLOBAL'!$L$1=1,O76,T76)</f>
        <v>62.1</v>
      </c>
      <c r="J76" s="98">
        <f>IF('Orçamento - GLOBAL'!$L$1=1,P76,U76)</f>
        <v>0</v>
      </c>
      <c r="K76" s="84">
        <f>IF('Orçamento - GLOBAL'!$L$1=1,Q76,V76)</f>
        <v>62.1</v>
      </c>
      <c r="L76" s="18">
        <f t="shared" si="49"/>
        <v>62.1</v>
      </c>
      <c r="N76" s="190"/>
      <c r="O76" s="190">
        <v>62.1</v>
      </c>
      <c r="P76" s="191"/>
      <c r="Q76" s="191">
        <f t="shared" si="47"/>
        <v>62.1</v>
      </c>
      <c r="S76" s="188"/>
      <c r="T76" s="188">
        <v>62.1</v>
      </c>
      <c r="U76" s="188"/>
      <c r="V76" s="189">
        <f t="shared" si="48"/>
        <v>62.1</v>
      </c>
    </row>
    <row r="77" spans="1:22" ht="14.4" x14ac:dyDescent="0.25">
      <c r="B77" s="19" t="s">
        <v>153</v>
      </c>
      <c r="C77" s="31" t="s">
        <v>236</v>
      </c>
      <c r="D77" s="31">
        <v>88246</v>
      </c>
      <c r="E77" s="17" t="s">
        <v>1444</v>
      </c>
      <c r="F77" s="8" t="s">
        <v>1440</v>
      </c>
      <c r="G77" s="274">
        <v>0.59299999999999997</v>
      </c>
      <c r="H77" s="98">
        <f>IF('Orçamento - GLOBAL'!$L$1=1,N77,S77)</f>
        <v>30.72</v>
      </c>
      <c r="I77" s="98">
        <f>IF('Orçamento - GLOBAL'!$L$1=1,O77,T77)</f>
        <v>0</v>
      </c>
      <c r="J77" s="98">
        <f>IF('Orçamento - GLOBAL'!$L$1=1,P77,U77)</f>
        <v>0</v>
      </c>
      <c r="K77" s="84">
        <f>IF('Orçamento - GLOBAL'!$L$1=1,Q77,V77)</f>
        <v>30.72</v>
      </c>
      <c r="L77" s="18">
        <f t="shared" si="49"/>
        <v>18.216959999999997</v>
      </c>
      <c r="N77" s="190">
        <v>27.41</v>
      </c>
      <c r="O77" s="190"/>
      <c r="P77" s="190"/>
      <c r="Q77" s="191">
        <f t="shared" si="47"/>
        <v>27.41</v>
      </c>
      <c r="S77" s="188">
        <v>30.72</v>
      </c>
      <c r="T77" s="188"/>
      <c r="U77" s="188"/>
      <c r="V77" s="189">
        <f t="shared" si="48"/>
        <v>30.72</v>
      </c>
    </row>
    <row r="78" spans="1:22" ht="14.4" x14ac:dyDescent="0.25">
      <c r="B78" s="19" t="s">
        <v>154</v>
      </c>
      <c r="C78" s="31" t="s">
        <v>236</v>
      </c>
      <c r="D78" s="93">
        <v>88316</v>
      </c>
      <c r="E78" s="17" t="s">
        <v>1445</v>
      </c>
      <c r="F78" s="8" t="s">
        <v>1440</v>
      </c>
      <c r="G78" s="274">
        <v>1.1850000000000001</v>
      </c>
      <c r="H78" s="98">
        <f>IF('Orçamento - GLOBAL'!$L$1=1,N78,S78)</f>
        <v>26.19</v>
      </c>
      <c r="I78" s="98">
        <f>IF('Orçamento - GLOBAL'!$L$1=1,O78,T78)</f>
        <v>0</v>
      </c>
      <c r="J78" s="98">
        <f>IF('Orçamento - GLOBAL'!$L$1=1,P78,U78)</f>
        <v>0</v>
      </c>
      <c r="K78" s="84">
        <f>IF('Orçamento - GLOBAL'!$L$1=1,Q78,V78)</f>
        <v>26.19</v>
      </c>
      <c r="L78" s="18">
        <f t="shared" ref="L78" si="50">(K78*G78)</f>
        <v>31.035150000000002</v>
      </c>
      <c r="N78" s="190">
        <v>23.64</v>
      </c>
      <c r="O78" s="190"/>
      <c r="P78" s="190"/>
      <c r="Q78" s="191">
        <f t="shared" si="47"/>
        <v>23.64</v>
      </c>
      <c r="S78" s="188">
        <v>26.19</v>
      </c>
      <c r="T78" s="188"/>
      <c r="U78" s="188"/>
      <c r="V78" s="189">
        <f t="shared" si="48"/>
        <v>26.19</v>
      </c>
    </row>
    <row r="79" spans="1:22" ht="29.4" thickBot="1" x14ac:dyDescent="0.3">
      <c r="B79" s="67" t="s">
        <v>1436</v>
      </c>
      <c r="C79" s="68" t="s">
        <v>236</v>
      </c>
      <c r="D79" s="96">
        <v>88629</v>
      </c>
      <c r="E79" s="77" t="s">
        <v>1446</v>
      </c>
      <c r="F79" s="69" t="s">
        <v>46</v>
      </c>
      <c r="G79" s="411">
        <v>5.0000000000000001E-3</v>
      </c>
      <c r="H79" s="99">
        <f>IF('Orçamento - GLOBAL'!$L$1=1,N79,S79)</f>
        <v>0</v>
      </c>
      <c r="I79" s="99">
        <f>IF('Orçamento - GLOBAL'!$L$1=1,O79,T79)</f>
        <v>681.25</v>
      </c>
      <c r="J79" s="99">
        <f>IF('Orçamento - GLOBAL'!$L$1=1,P79,U79)</f>
        <v>0</v>
      </c>
      <c r="K79" s="261">
        <f>IF('Orçamento - GLOBAL'!$L$1=1,Q79,V79)</f>
        <v>681.25</v>
      </c>
      <c r="L79" s="70">
        <f t="shared" si="49"/>
        <v>3.40625</v>
      </c>
      <c r="N79" s="190"/>
      <c r="O79" s="190">
        <v>659.4</v>
      </c>
      <c r="P79" s="190"/>
      <c r="Q79" s="191">
        <f t="shared" si="47"/>
        <v>659.4</v>
      </c>
      <c r="S79" s="188"/>
      <c r="T79" s="188">
        <v>681.25</v>
      </c>
      <c r="U79" s="188"/>
      <c r="V79" s="189">
        <f t="shared" si="48"/>
        <v>681.25</v>
      </c>
    </row>
    <row r="84" spans="2:9" ht="12.75" customHeight="1" x14ac:dyDescent="0.25">
      <c r="B84" s="277"/>
      <c r="C84" s="277"/>
      <c r="D84" s="277"/>
      <c r="E84" s="283"/>
      <c r="F84" s="281"/>
      <c r="G84" s="279"/>
      <c r="H84" s="282"/>
      <c r="I84" s="280"/>
    </row>
    <row r="85" spans="2:9" ht="12.75" customHeight="1" x14ac:dyDescent="0.25">
      <c r="B85" s="277"/>
      <c r="C85" s="277"/>
      <c r="D85" s="277"/>
      <c r="E85" s="283"/>
      <c r="F85" s="281"/>
      <c r="G85" s="279"/>
      <c r="H85" s="282"/>
      <c r="I85" s="280"/>
    </row>
    <row r="86" spans="2:9" ht="12.75" customHeight="1" x14ac:dyDescent="0.25">
      <c r="B86" s="277"/>
      <c r="C86" s="277"/>
      <c r="D86" s="277"/>
      <c r="E86" s="283"/>
      <c r="F86" s="281"/>
      <c r="G86" s="279"/>
      <c r="H86" s="282"/>
      <c r="I86" s="280"/>
    </row>
    <row r="87" spans="2:9" ht="12.75" customHeight="1" x14ac:dyDescent="0.25">
      <c r="B87" s="277"/>
      <c r="C87" s="277"/>
      <c r="D87" s="277"/>
      <c r="E87" s="283"/>
      <c r="F87" s="281"/>
      <c r="G87" s="279"/>
      <c r="H87" s="282"/>
      <c r="I87" s="280"/>
    </row>
    <row r="88" spans="2:9" ht="12.75" customHeight="1" x14ac:dyDescent="0.25">
      <c r="B88" s="277"/>
      <c r="C88" s="277"/>
      <c r="D88" s="277"/>
      <c r="E88" s="283"/>
      <c r="F88" s="281"/>
      <c r="G88" s="279"/>
      <c r="H88" s="282"/>
      <c r="I88" s="280"/>
    </row>
    <row r="89" spans="2:9" ht="12.75" customHeight="1" x14ac:dyDescent="0.25">
      <c r="B89" s="277"/>
      <c r="C89" s="277"/>
      <c r="D89" s="277"/>
      <c r="E89" s="279"/>
      <c r="F89" s="281"/>
      <c r="G89" s="279"/>
      <c r="H89" s="279"/>
      <c r="I89" s="280"/>
    </row>
    <row r="90" spans="2:9" ht="12.75" customHeight="1" x14ac:dyDescent="0.25">
      <c r="B90" s="277"/>
      <c r="C90" s="277"/>
      <c r="D90" s="277"/>
      <c r="E90" s="277"/>
      <c r="F90" s="278"/>
      <c r="G90" s="279"/>
      <c r="H90" s="277"/>
      <c r="I90" s="280"/>
    </row>
    <row r="91" spans="2:9" ht="12.75" customHeight="1" x14ac:dyDescent="0.25">
      <c r="B91" s="277"/>
      <c r="C91" s="277"/>
      <c r="D91" s="277"/>
      <c r="E91" s="277"/>
      <c r="F91" s="277"/>
      <c r="G91" s="277"/>
      <c r="H91" s="277"/>
      <c r="I91" s="277"/>
    </row>
    <row r="92" spans="2:9" ht="12.75" customHeight="1" x14ac:dyDescent="0.25">
      <c r="B92" s="277"/>
      <c r="C92" s="277"/>
      <c r="D92" s="284"/>
      <c r="E92" s="285"/>
      <c r="F92" s="278"/>
      <c r="G92" s="279"/>
      <c r="H92" s="277"/>
      <c r="I92" s="280"/>
    </row>
    <row r="93" spans="2:9" ht="12.75" customHeight="1" x14ac:dyDescent="0.25">
      <c r="B93" s="277"/>
      <c r="C93" s="277"/>
      <c r="D93" s="277"/>
      <c r="E93" s="277"/>
      <c r="F93" s="277"/>
      <c r="G93" s="277"/>
      <c r="H93" s="277"/>
      <c r="I93" s="277"/>
    </row>
    <row r="94" spans="2:9" ht="12.75" customHeight="1" x14ac:dyDescent="0.25">
      <c r="B94" s="277"/>
      <c r="C94" s="277"/>
      <c r="D94" s="277"/>
      <c r="E94" s="277"/>
      <c r="F94" s="278"/>
      <c r="G94" s="279"/>
      <c r="H94" s="277"/>
      <c r="I94" s="286"/>
    </row>
  </sheetData>
  <mergeCells count="24">
    <mergeCell ref="G5:G6"/>
    <mergeCell ref="K5:K6"/>
    <mergeCell ref="L5:L6"/>
    <mergeCell ref="S5:S6"/>
    <mergeCell ref="C5:C6"/>
    <mergeCell ref="H5:H6"/>
    <mergeCell ref="I5:I6"/>
    <mergeCell ref="J5:J6"/>
    <mergeCell ref="K3:L3"/>
    <mergeCell ref="H3:I3"/>
    <mergeCell ref="V5:V6"/>
    <mergeCell ref="O5:O6"/>
    <mergeCell ref="P5:P6"/>
    <mergeCell ref="Q5:Q6"/>
    <mergeCell ref="S2:V3"/>
    <mergeCell ref="N2:Q3"/>
    <mergeCell ref="N5:N6"/>
    <mergeCell ref="T5:T6"/>
    <mergeCell ref="U5:U6"/>
    <mergeCell ref="B2:L2"/>
    <mergeCell ref="B5:B6"/>
    <mergeCell ref="D5:D6"/>
    <mergeCell ref="E5:E6"/>
    <mergeCell ref="F5:F6"/>
  </mergeCells>
  <phoneticPr fontId="13" type="noConversion"/>
  <printOptions horizontalCentered="1"/>
  <pageMargins left="0.7" right="0.7" top="0.75" bottom="0.75" header="0.3" footer="0.3"/>
  <pageSetup paperSize="9" scale="64" firstPageNumber="0" fitToHeight="2" orientation="portrait" r:id="rId1"/>
  <headerFooter alignWithMargins="0">
    <oddFooter>Página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DB91-F994-4408-BBE7-27D1E8C76027}">
  <sheetPr>
    <pageSetUpPr fitToPage="1"/>
  </sheetPr>
  <dimension ref="A1:J48"/>
  <sheetViews>
    <sheetView showGridLines="0" topLeftCell="A18" zoomScale="130" zoomScaleNormal="130" workbookViewId="0">
      <selection activeCell="D43" sqref="D43"/>
    </sheetView>
  </sheetViews>
  <sheetFormatPr defaultRowHeight="13.2" x14ac:dyDescent="0.25"/>
  <cols>
    <col min="1" max="1" width="2.33203125" customWidth="1"/>
    <col min="2" max="2" width="20.44140625" customWidth="1"/>
    <col min="3" max="3" width="21.6640625" customWidth="1"/>
    <col min="4" max="4" width="24.44140625" customWidth="1"/>
    <col min="5" max="5" width="12.44140625" customWidth="1"/>
    <col min="6" max="7" width="7.44140625" customWidth="1"/>
    <col min="8" max="8" width="6.88671875" customWidth="1"/>
    <col min="9" max="9" width="7.109375" customWidth="1"/>
    <col min="258" max="258" width="8.88671875" customWidth="1"/>
    <col min="259" max="259" width="19" customWidth="1"/>
    <col min="260" max="260" width="4.33203125" customWidth="1"/>
    <col min="261" max="261" width="18.44140625" customWidth="1"/>
    <col min="262" max="263" width="7.44140625" customWidth="1"/>
    <col min="264" max="264" width="6.88671875" customWidth="1"/>
    <col min="265" max="265" width="7.109375" customWidth="1"/>
    <col min="514" max="514" width="8.88671875" customWidth="1"/>
    <col min="515" max="515" width="19" customWidth="1"/>
    <col min="516" max="516" width="4.33203125" customWidth="1"/>
    <col min="517" max="517" width="18.44140625" customWidth="1"/>
    <col min="518" max="519" width="7.44140625" customWidth="1"/>
    <col min="520" max="520" width="6.88671875" customWidth="1"/>
    <col min="521" max="521" width="7.109375" customWidth="1"/>
    <col min="770" max="770" width="8.88671875" customWidth="1"/>
    <col min="771" max="771" width="19" customWidth="1"/>
    <col min="772" max="772" width="4.33203125" customWidth="1"/>
    <col min="773" max="773" width="18.44140625" customWidth="1"/>
    <col min="774" max="775" width="7.44140625" customWidth="1"/>
    <col min="776" max="776" width="6.88671875" customWidth="1"/>
    <col min="777" max="777" width="7.109375" customWidth="1"/>
    <col min="1026" max="1026" width="8.88671875" customWidth="1"/>
    <col min="1027" max="1027" width="19" customWidth="1"/>
    <col min="1028" max="1028" width="4.33203125" customWidth="1"/>
    <col min="1029" max="1029" width="18.44140625" customWidth="1"/>
    <col min="1030" max="1031" width="7.44140625" customWidth="1"/>
    <col min="1032" max="1032" width="6.88671875" customWidth="1"/>
    <col min="1033" max="1033" width="7.109375" customWidth="1"/>
    <col min="1282" max="1282" width="8.88671875" customWidth="1"/>
    <col min="1283" max="1283" width="19" customWidth="1"/>
    <col min="1284" max="1284" width="4.33203125" customWidth="1"/>
    <col min="1285" max="1285" width="18.44140625" customWidth="1"/>
    <col min="1286" max="1287" width="7.44140625" customWidth="1"/>
    <col min="1288" max="1288" width="6.88671875" customWidth="1"/>
    <col min="1289" max="1289" width="7.109375" customWidth="1"/>
    <col min="1538" max="1538" width="8.88671875" customWidth="1"/>
    <col min="1539" max="1539" width="19" customWidth="1"/>
    <col min="1540" max="1540" width="4.33203125" customWidth="1"/>
    <col min="1541" max="1541" width="18.44140625" customWidth="1"/>
    <col min="1542" max="1543" width="7.44140625" customWidth="1"/>
    <col min="1544" max="1544" width="6.88671875" customWidth="1"/>
    <col min="1545" max="1545" width="7.109375" customWidth="1"/>
    <col min="1794" max="1794" width="8.88671875" customWidth="1"/>
    <col min="1795" max="1795" width="19" customWidth="1"/>
    <col min="1796" max="1796" width="4.33203125" customWidth="1"/>
    <col min="1797" max="1797" width="18.44140625" customWidth="1"/>
    <col min="1798" max="1799" width="7.44140625" customWidth="1"/>
    <col min="1800" max="1800" width="6.88671875" customWidth="1"/>
    <col min="1801" max="1801" width="7.109375" customWidth="1"/>
    <col min="2050" max="2050" width="8.88671875" customWidth="1"/>
    <col min="2051" max="2051" width="19" customWidth="1"/>
    <col min="2052" max="2052" width="4.33203125" customWidth="1"/>
    <col min="2053" max="2053" width="18.44140625" customWidth="1"/>
    <col min="2054" max="2055" width="7.44140625" customWidth="1"/>
    <col min="2056" max="2056" width="6.88671875" customWidth="1"/>
    <col min="2057" max="2057" width="7.109375" customWidth="1"/>
    <col min="2306" max="2306" width="8.88671875" customWidth="1"/>
    <col min="2307" max="2307" width="19" customWidth="1"/>
    <col min="2308" max="2308" width="4.33203125" customWidth="1"/>
    <col min="2309" max="2309" width="18.44140625" customWidth="1"/>
    <col min="2310" max="2311" width="7.44140625" customWidth="1"/>
    <col min="2312" max="2312" width="6.88671875" customWidth="1"/>
    <col min="2313" max="2313" width="7.109375" customWidth="1"/>
    <col min="2562" max="2562" width="8.88671875" customWidth="1"/>
    <col min="2563" max="2563" width="19" customWidth="1"/>
    <col min="2564" max="2564" width="4.33203125" customWidth="1"/>
    <col min="2565" max="2565" width="18.44140625" customWidth="1"/>
    <col min="2566" max="2567" width="7.44140625" customWidth="1"/>
    <col min="2568" max="2568" width="6.88671875" customWidth="1"/>
    <col min="2569" max="2569" width="7.109375" customWidth="1"/>
    <col min="2818" max="2818" width="8.88671875" customWidth="1"/>
    <col min="2819" max="2819" width="19" customWidth="1"/>
    <col min="2820" max="2820" width="4.33203125" customWidth="1"/>
    <col min="2821" max="2821" width="18.44140625" customWidth="1"/>
    <col min="2822" max="2823" width="7.44140625" customWidth="1"/>
    <col min="2824" max="2824" width="6.88671875" customWidth="1"/>
    <col min="2825" max="2825" width="7.109375" customWidth="1"/>
    <col min="3074" max="3074" width="8.88671875" customWidth="1"/>
    <col min="3075" max="3075" width="19" customWidth="1"/>
    <col min="3076" max="3076" width="4.33203125" customWidth="1"/>
    <col min="3077" max="3077" width="18.44140625" customWidth="1"/>
    <col min="3078" max="3079" width="7.44140625" customWidth="1"/>
    <col min="3080" max="3080" width="6.88671875" customWidth="1"/>
    <col min="3081" max="3081" width="7.109375" customWidth="1"/>
    <col min="3330" max="3330" width="8.88671875" customWidth="1"/>
    <col min="3331" max="3331" width="19" customWidth="1"/>
    <col min="3332" max="3332" width="4.33203125" customWidth="1"/>
    <col min="3333" max="3333" width="18.44140625" customWidth="1"/>
    <col min="3334" max="3335" width="7.44140625" customWidth="1"/>
    <col min="3336" max="3336" width="6.88671875" customWidth="1"/>
    <col min="3337" max="3337" width="7.109375" customWidth="1"/>
    <col min="3586" max="3586" width="8.88671875" customWidth="1"/>
    <col min="3587" max="3587" width="19" customWidth="1"/>
    <col min="3588" max="3588" width="4.33203125" customWidth="1"/>
    <col min="3589" max="3589" width="18.44140625" customWidth="1"/>
    <col min="3590" max="3591" width="7.44140625" customWidth="1"/>
    <col min="3592" max="3592" width="6.88671875" customWidth="1"/>
    <col min="3593" max="3593" width="7.109375" customWidth="1"/>
    <col min="3842" max="3842" width="8.88671875" customWidth="1"/>
    <col min="3843" max="3843" width="19" customWidth="1"/>
    <col min="3844" max="3844" width="4.33203125" customWidth="1"/>
    <col min="3845" max="3845" width="18.44140625" customWidth="1"/>
    <col min="3846" max="3847" width="7.44140625" customWidth="1"/>
    <col min="3848" max="3848" width="6.88671875" customWidth="1"/>
    <col min="3849" max="3849" width="7.109375" customWidth="1"/>
    <col min="4098" max="4098" width="8.88671875" customWidth="1"/>
    <col min="4099" max="4099" width="19" customWidth="1"/>
    <col min="4100" max="4100" width="4.33203125" customWidth="1"/>
    <col min="4101" max="4101" width="18.44140625" customWidth="1"/>
    <col min="4102" max="4103" width="7.44140625" customWidth="1"/>
    <col min="4104" max="4104" width="6.88671875" customWidth="1"/>
    <col min="4105" max="4105" width="7.109375" customWidth="1"/>
    <col min="4354" max="4354" width="8.88671875" customWidth="1"/>
    <col min="4355" max="4355" width="19" customWidth="1"/>
    <col min="4356" max="4356" width="4.33203125" customWidth="1"/>
    <col min="4357" max="4357" width="18.44140625" customWidth="1"/>
    <col min="4358" max="4359" width="7.44140625" customWidth="1"/>
    <col min="4360" max="4360" width="6.88671875" customWidth="1"/>
    <col min="4361" max="4361" width="7.109375" customWidth="1"/>
    <col min="4610" max="4610" width="8.88671875" customWidth="1"/>
    <col min="4611" max="4611" width="19" customWidth="1"/>
    <col min="4612" max="4612" width="4.33203125" customWidth="1"/>
    <col min="4613" max="4613" width="18.44140625" customWidth="1"/>
    <col min="4614" max="4615" width="7.44140625" customWidth="1"/>
    <col min="4616" max="4616" width="6.88671875" customWidth="1"/>
    <col min="4617" max="4617" width="7.109375" customWidth="1"/>
    <col min="4866" max="4866" width="8.88671875" customWidth="1"/>
    <col min="4867" max="4867" width="19" customWidth="1"/>
    <col min="4868" max="4868" width="4.33203125" customWidth="1"/>
    <col min="4869" max="4869" width="18.44140625" customWidth="1"/>
    <col min="4870" max="4871" width="7.44140625" customWidth="1"/>
    <col min="4872" max="4872" width="6.88671875" customWidth="1"/>
    <col min="4873" max="4873" width="7.109375" customWidth="1"/>
    <col min="5122" max="5122" width="8.88671875" customWidth="1"/>
    <col min="5123" max="5123" width="19" customWidth="1"/>
    <col min="5124" max="5124" width="4.33203125" customWidth="1"/>
    <col min="5125" max="5125" width="18.44140625" customWidth="1"/>
    <col min="5126" max="5127" width="7.44140625" customWidth="1"/>
    <col min="5128" max="5128" width="6.88671875" customWidth="1"/>
    <col min="5129" max="5129" width="7.109375" customWidth="1"/>
    <col min="5378" max="5378" width="8.88671875" customWidth="1"/>
    <col min="5379" max="5379" width="19" customWidth="1"/>
    <col min="5380" max="5380" width="4.33203125" customWidth="1"/>
    <col min="5381" max="5381" width="18.44140625" customWidth="1"/>
    <col min="5382" max="5383" width="7.44140625" customWidth="1"/>
    <col min="5384" max="5384" width="6.88671875" customWidth="1"/>
    <col min="5385" max="5385" width="7.109375" customWidth="1"/>
    <col min="5634" max="5634" width="8.88671875" customWidth="1"/>
    <col min="5635" max="5635" width="19" customWidth="1"/>
    <col min="5636" max="5636" width="4.33203125" customWidth="1"/>
    <col min="5637" max="5637" width="18.44140625" customWidth="1"/>
    <col min="5638" max="5639" width="7.44140625" customWidth="1"/>
    <col min="5640" max="5640" width="6.88671875" customWidth="1"/>
    <col min="5641" max="5641" width="7.109375" customWidth="1"/>
    <col min="5890" max="5890" width="8.88671875" customWidth="1"/>
    <col min="5891" max="5891" width="19" customWidth="1"/>
    <col min="5892" max="5892" width="4.33203125" customWidth="1"/>
    <col min="5893" max="5893" width="18.44140625" customWidth="1"/>
    <col min="5894" max="5895" width="7.44140625" customWidth="1"/>
    <col min="5896" max="5896" width="6.88671875" customWidth="1"/>
    <col min="5897" max="5897" width="7.109375" customWidth="1"/>
    <col min="6146" max="6146" width="8.88671875" customWidth="1"/>
    <col min="6147" max="6147" width="19" customWidth="1"/>
    <col min="6148" max="6148" width="4.33203125" customWidth="1"/>
    <col min="6149" max="6149" width="18.44140625" customWidth="1"/>
    <col min="6150" max="6151" width="7.44140625" customWidth="1"/>
    <col min="6152" max="6152" width="6.88671875" customWidth="1"/>
    <col min="6153" max="6153" width="7.109375" customWidth="1"/>
    <col min="6402" max="6402" width="8.88671875" customWidth="1"/>
    <col min="6403" max="6403" width="19" customWidth="1"/>
    <col min="6404" max="6404" width="4.33203125" customWidth="1"/>
    <col min="6405" max="6405" width="18.44140625" customWidth="1"/>
    <col min="6406" max="6407" width="7.44140625" customWidth="1"/>
    <col min="6408" max="6408" width="6.88671875" customWidth="1"/>
    <col min="6409" max="6409" width="7.109375" customWidth="1"/>
    <col min="6658" max="6658" width="8.88671875" customWidth="1"/>
    <col min="6659" max="6659" width="19" customWidth="1"/>
    <col min="6660" max="6660" width="4.33203125" customWidth="1"/>
    <col min="6661" max="6661" width="18.44140625" customWidth="1"/>
    <col min="6662" max="6663" width="7.44140625" customWidth="1"/>
    <col min="6664" max="6664" width="6.88671875" customWidth="1"/>
    <col min="6665" max="6665" width="7.109375" customWidth="1"/>
    <col min="6914" max="6914" width="8.88671875" customWidth="1"/>
    <col min="6915" max="6915" width="19" customWidth="1"/>
    <col min="6916" max="6916" width="4.33203125" customWidth="1"/>
    <col min="6917" max="6917" width="18.44140625" customWidth="1"/>
    <col min="6918" max="6919" width="7.44140625" customWidth="1"/>
    <col min="6920" max="6920" width="6.88671875" customWidth="1"/>
    <col min="6921" max="6921" width="7.109375" customWidth="1"/>
    <col min="7170" max="7170" width="8.88671875" customWidth="1"/>
    <col min="7171" max="7171" width="19" customWidth="1"/>
    <col min="7172" max="7172" width="4.33203125" customWidth="1"/>
    <col min="7173" max="7173" width="18.44140625" customWidth="1"/>
    <col min="7174" max="7175" width="7.44140625" customWidth="1"/>
    <col min="7176" max="7176" width="6.88671875" customWidth="1"/>
    <col min="7177" max="7177" width="7.109375" customWidth="1"/>
    <col min="7426" max="7426" width="8.88671875" customWidth="1"/>
    <col min="7427" max="7427" width="19" customWidth="1"/>
    <col min="7428" max="7428" width="4.33203125" customWidth="1"/>
    <col min="7429" max="7429" width="18.44140625" customWidth="1"/>
    <col min="7430" max="7431" width="7.44140625" customWidth="1"/>
    <col min="7432" max="7432" width="6.88671875" customWidth="1"/>
    <col min="7433" max="7433" width="7.109375" customWidth="1"/>
    <col min="7682" max="7682" width="8.88671875" customWidth="1"/>
    <col min="7683" max="7683" width="19" customWidth="1"/>
    <col min="7684" max="7684" width="4.33203125" customWidth="1"/>
    <col min="7685" max="7685" width="18.44140625" customWidth="1"/>
    <col min="7686" max="7687" width="7.44140625" customWidth="1"/>
    <col min="7688" max="7688" width="6.88671875" customWidth="1"/>
    <col min="7689" max="7689" width="7.109375" customWidth="1"/>
    <col min="7938" max="7938" width="8.88671875" customWidth="1"/>
    <col min="7939" max="7939" width="19" customWidth="1"/>
    <col min="7940" max="7940" width="4.33203125" customWidth="1"/>
    <col min="7941" max="7941" width="18.44140625" customWidth="1"/>
    <col min="7942" max="7943" width="7.44140625" customWidth="1"/>
    <col min="7944" max="7944" width="6.88671875" customWidth="1"/>
    <col min="7945" max="7945" width="7.109375" customWidth="1"/>
    <col min="8194" max="8194" width="8.88671875" customWidth="1"/>
    <col min="8195" max="8195" width="19" customWidth="1"/>
    <col min="8196" max="8196" width="4.33203125" customWidth="1"/>
    <col min="8197" max="8197" width="18.44140625" customWidth="1"/>
    <col min="8198" max="8199" width="7.44140625" customWidth="1"/>
    <col min="8200" max="8200" width="6.88671875" customWidth="1"/>
    <col min="8201" max="8201" width="7.109375" customWidth="1"/>
    <col min="8450" max="8450" width="8.88671875" customWidth="1"/>
    <col min="8451" max="8451" width="19" customWidth="1"/>
    <col min="8452" max="8452" width="4.33203125" customWidth="1"/>
    <col min="8453" max="8453" width="18.44140625" customWidth="1"/>
    <col min="8454" max="8455" width="7.44140625" customWidth="1"/>
    <col min="8456" max="8456" width="6.88671875" customWidth="1"/>
    <col min="8457" max="8457" width="7.109375" customWidth="1"/>
    <col min="8706" max="8706" width="8.88671875" customWidth="1"/>
    <col min="8707" max="8707" width="19" customWidth="1"/>
    <col min="8708" max="8708" width="4.33203125" customWidth="1"/>
    <col min="8709" max="8709" width="18.44140625" customWidth="1"/>
    <col min="8710" max="8711" width="7.44140625" customWidth="1"/>
    <col min="8712" max="8712" width="6.88671875" customWidth="1"/>
    <col min="8713" max="8713" width="7.109375" customWidth="1"/>
    <col min="8962" max="8962" width="8.88671875" customWidth="1"/>
    <col min="8963" max="8963" width="19" customWidth="1"/>
    <col min="8964" max="8964" width="4.33203125" customWidth="1"/>
    <col min="8965" max="8965" width="18.44140625" customWidth="1"/>
    <col min="8966" max="8967" width="7.44140625" customWidth="1"/>
    <col min="8968" max="8968" width="6.88671875" customWidth="1"/>
    <col min="8969" max="8969" width="7.109375" customWidth="1"/>
    <col min="9218" max="9218" width="8.88671875" customWidth="1"/>
    <col min="9219" max="9219" width="19" customWidth="1"/>
    <col min="9220" max="9220" width="4.33203125" customWidth="1"/>
    <col min="9221" max="9221" width="18.44140625" customWidth="1"/>
    <col min="9222" max="9223" width="7.44140625" customWidth="1"/>
    <col min="9224" max="9224" width="6.88671875" customWidth="1"/>
    <col min="9225" max="9225" width="7.109375" customWidth="1"/>
    <col min="9474" max="9474" width="8.88671875" customWidth="1"/>
    <col min="9475" max="9475" width="19" customWidth="1"/>
    <col min="9476" max="9476" width="4.33203125" customWidth="1"/>
    <col min="9477" max="9477" width="18.44140625" customWidth="1"/>
    <col min="9478" max="9479" width="7.44140625" customWidth="1"/>
    <col min="9480" max="9480" width="6.88671875" customWidth="1"/>
    <col min="9481" max="9481" width="7.109375" customWidth="1"/>
    <col min="9730" max="9730" width="8.88671875" customWidth="1"/>
    <col min="9731" max="9731" width="19" customWidth="1"/>
    <col min="9732" max="9732" width="4.33203125" customWidth="1"/>
    <col min="9733" max="9733" width="18.44140625" customWidth="1"/>
    <col min="9734" max="9735" width="7.44140625" customWidth="1"/>
    <col min="9736" max="9736" width="6.88671875" customWidth="1"/>
    <col min="9737" max="9737" width="7.109375" customWidth="1"/>
    <col min="9986" max="9986" width="8.88671875" customWidth="1"/>
    <col min="9987" max="9987" width="19" customWidth="1"/>
    <col min="9988" max="9988" width="4.33203125" customWidth="1"/>
    <col min="9989" max="9989" width="18.44140625" customWidth="1"/>
    <col min="9990" max="9991" width="7.44140625" customWidth="1"/>
    <col min="9992" max="9992" width="6.88671875" customWidth="1"/>
    <col min="9993" max="9993" width="7.109375" customWidth="1"/>
    <col min="10242" max="10242" width="8.88671875" customWidth="1"/>
    <col min="10243" max="10243" width="19" customWidth="1"/>
    <col min="10244" max="10244" width="4.33203125" customWidth="1"/>
    <col min="10245" max="10245" width="18.44140625" customWidth="1"/>
    <col min="10246" max="10247" width="7.44140625" customWidth="1"/>
    <col min="10248" max="10248" width="6.88671875" customWidth="1"/>
    <col min="10249" max="10249" width="7.109375" customWidth="1"/>
    <col min="10498" max="10498" width="8.88671875" customWidth="1"/>
    <col min="10499" max="10499" width="19" customWidth="1"/>
    <col min="10500" max="10500" width="4.33203125" customWidth="1"/>
    <col min="10501" max="10501" width="18.44140625" customWidth="1"/>
    <col min="10502" max="10503" width="7.44140625" customWidth="1"/>
    <col min="10504" max="10504" width="6.88671875" customWidth="1"/>
    <col min="10505" max="10505" width="7.109375" customWidth="1"/>
    <col min="10754" max="10754" width="8.88671875" customWidth="1"/>
    <col min="10755" max="10755" width="19" customWidth="1"/>
    <col min="10756" max="10756" width="4.33203125" customWidth="1"/>
    <col min="10757" max="10757" width="18.44140625" customWidth="1"/>
    <col min="10758" max="10759" width="7.44140625" customWidth="1"/>
    <col min="10760" max="10760" width="6.88671875" customWidth="1"/>
    <col min="10761" max="10761" width="7.109375" customWidth="1"/>
    <col min="11010" max="11010" width="8.88671875" customWidth="1"/>
    <col min="11011" max="11011" width="19" customWidth="1"/>
    <col min="11012" max="11012" width="4.33203125" customWidth="1"/>
    <col min="11013" max="11013" width="18.44140625" customWidth="1"/>
    <col min="11014" max="11015" width="7.44140625" customWidth="1"/>
    <col min="11016" max="11016" width="6.88671875" customWidth="1"/>
    <col min="11017" max="11017" width="7.109375" customWidth="1"/>
    <col min="11266" max="11266" width="8.88671875" customWidth="1"/>
    <col min="11267" max="11267" width="19" customWidth="1"/>
    <col min="11268" max="11268" width="4.33203125" customWidth="1"/>
    <col min="11269" max="11269" width="18.44140625" customWidth="1"/>
    <col min="11270" max="11271" width="7.44140625" customWidth="1"/>
    <col min="11272" max="11272" width="6.88671875" customWidth="1"/>
    <col min="11273" max="11273" width="7.109375" customWidth="1"/>
    <col min="11522" max="11522" width="8.88671875" customWidth="1"/>
    <col min="11523" max="11523" width="19" customWidth="1"/>
    <col min="11524" max="11524" width="4.33203125" customWidth="1"/>
    <col min="11525" max="11525" width="18.44140625" customWidth="1"/>
    <col min="11526" max="11527" width="7.44140625" customWidth="1"/>
    <col min="11528" max="11528" width="6.88671875" customWidth="1"/>
    <col min="11529" max="11529" width="7.109375" customWidth="1"/>
    <col min="11778" max="11778" width="8.88671875" customWidth="1"/>
    <col min="11779" max="11779" width="19" customWidth="1"/>
    <col min="11780" max="11780" width="4.33203125" customWidth="1"/>
    <col min="11781" max="11781" width="18.44140625" customWidth="1"/>
    <col min="11782" max="11783" width="7.44140625" customWidth="1"/>
    <col min="11784" max="11784" width="6.88671875" customWidth="1"/>
    <col min="11785" max="11785" width="7.109375" customWidth="1"/>
    <col min="12034" max="12034" width="8.88671875" customWidth="1"/>
    <col min="12035" max="12035" width="19" customWidth="1"/>
    <col min="12036" max="12036" width="4.33203125" customWidth="1"/>
    <col min="12037" max="12037" width="18.44140625" customWidth="1"/>
    <col min="12038" max="12039" width="7.44140625" customWidth="1"/>
    <col min="12040" max="12040" width="6.88671875" customWidth="1"/>
    <col min="12041" max="12041" width="7.109375" customWidth="1"/>
    <col min="12290" max="12290" width="8.88671875" customWidth="1"/>
    <col min="12291" max="12291" width="19" customWidth="1"/>
    <col min="12292" max="12292" width="4.33203125" customWidth="1"/>
    <col min="12293" max="12293" width="18.44140625" customWidth="1"/>
    <col min="12294" max="12295" width="7.44140625" customWidth="1"/>
    <col min="12296" max="12296" width="6.88671875" customWidth="1"/>
    <col min="12297" max="12297" width="7.109375" customWidth="1"/>
    <col min="12546" max="12546" width="8.88671875" customWidth="1"/>
    <col min="12547" max="12547" width="19" customWidth="1"/>
    <col min="12548" max="12548" width="4.33203125" customWidth="1"/>
    <col min="12549" max="12549" width="18.44140625" customWidth="1"/>
    <col min="12550" max="12551" width="7.44140625" customWidth="1"/>
    <col min="12552" max="12552" width="6.88671875" customWidth="1"/>
    <col min="12553" max="12553" width="7.109375" customWidth="1"/>
    <col min="12802" max="12802" width="8.88671875" customWidth="1"/>
    <col min="12803" max="12803" width="19" customWidth="1"/>
    <col min="12804" max="12804" width="4.33203125" customWidth="1"/>
    <col min="12805" max="12805" width="18.44140625" customWidth="1"/>
    <col min="12806" max="12807" width="7.44140625" customWidth="1"/>
    <col min="12808" max="12808" width="6.88671875" customWidth="1"/>
    <col min="12809" max="12809" width="7.109375" customWidth="1"/>
    <col min="13058" max="13058" width="8.88671875" customWidth="1"/>
    <col min="13059" max="13059" width="19" customWidth="1"/>
    <col min="13060" max="13060" width="4.33203125" customWidth="1"/>
    <col min="13061" max="13061" width="18.44140625" customWidth="1"/>
    <col min="13062" max="13063" width="7.44140625" customWidth="1"/>
    <col min="13064" max="13064" width="6.88671875" customWidth="1"/>
    <col min="13065" max="13065" width="7.109375" customWidth="1"/>
    <col min="13314" max="13314" width="8.88671875" customWidth="1"/>
    <col min="13315" max="13315" width="19" customWidth="1"/>
    <col min="13316" max="13316" width="4.33203125" customWidth="1"/>
    <col min="13317" max="13317" width="18.44140625" customWidth="1"/>
    <col min="13318" max="13319" width="7.44140625" customWidth="1"/>
    <col min="13320" max="13320" width="6.88671875" customWidth="1"/>
    <col min="13321" max="13321" width="7.109375" customWidth="1"/>
    <col min="13570" max="13570" width="8.88671875" customWidth="1"/>
    <col min="13571" max="13571" width="19" customWidth="1"/>
    <col min="13572" max="13572" width="4.33203125" customWidth="1"/>
    <col min="13573" max="13573" width="18.44140625" customWidth="1"/>
    <col min="13574" max="13575" width="7.44140625" customWidth="1"/>
    <col min="13576" max="13576" width="6.88671875" customWidth="1"/>
    <col min="13577" max="13577" width="7.109375" customWidth="1"/>
    <col min="13826" max="13826" width="8.88671875" customWidth="1"/>
    <col min="13827" max="13827" width="19" customWidth="1"/>
    <col min="13828" max="13828" width="4.33203125" customWidth="1"/>
    <col min="13829" max="13829" width="18.44140625" customWidth="1"/>
    <col min="13830" max="13831" width="7.44140625" customWidth="1"/>
    <col min="13832" max="13832" width="6.88671875" customWidth="1"/>
    <col min="13833" max="13833" width="7.109375" customWidth="1"/>
    <col min="14082" max="14082" width="8.88671875" customWidth="1"/>
    <col min="14083" max="14083" width="19" customWidth="1"/>
    <col min="14084" max="14084" width="4.33203125" customWidth="1"/>
    <col min="14085" max="14085" width="18.44140625" customWidth="1"/>
    <col min="14086" max="14087" width="7.44140625" customWidth="1"/>
    <col min="14088" max="14088" width="6.88671875" customWidth="1"/>
    <col min="14089" max="14089" width="7.109375" customWidth="1"/>
    <col min="14338" max="14338" width="8.88671875" customWidth="1"/>
    <col min="14339" max="14339" width="19" customWidth="1"/>
    <col min="14340" max="14340" width="4.33203125" customWidth="1"/>
    <col min="14341" max="14341" width="18.44140625" customWidth="1"/>
    <col min="14342" max="14343" width="7.44140625" customWidth="1"/>
    <col min="14344" max="14344" width="6.88671875" customWidth="1"/>
    <col min="14345" max="14345" width="7.109375" customWidth="1"/>
    <col min="14594" max="14594" width="8.88671875" customWidth="1"/>
    <col min="14595" max="14595" width="19" customWidth="1"/>
    <col min="14596" max="14596" width="4.33203125" customWidth="1"/>
    <col min="14597" max="14597" width="18.44140625" customWidth="1"/>
    <col min="14598" max="14599" width="7.44140625" customWidth="1"/>
    <col min="14600" max="14600" width="6.88671875" customWidth="1"/>
    <col min="14601" max="14601" width="7.109375" customWidth="1"/>
    <col min="14850" max="14850" width="8.88671875" customWidth="1"/>
    <col min="14851" max="14851" width="19" customWidth="1"/>
    <col min="14852" max="14852" width="4.33203125" customWidth="1"/>
    <col min="14853" max="14853" width="18.44140625" customWidth="1"/>
    <col min="14854" max="14855" width="7.44140625" customWidth="1"/>
    <col min="14856" max="14856" width="6.88671875" customWidth="1"/>
    <col min="14857" max="14857" width="7.109375" customWidth="1"/>
    <col min="15106" max="15106" width="8.88671875" customWidth="1"/>
    <col min="15107" max="15107" width="19" customWidth="1"/>
    <col min="15108" max="15108" width="4.33203125" customWidth="1"/>
    <col min="15109" max="15109" width="18.44140625" customWidth="1"/>
    <col min="15110" max="15111" width="7.44140625" customWidth="1"/>
    <col min="15112" max="15112" width="6.88671875" customWidth="1"/>
    <col min="15113" max="15113" width="7.109375" customWidth="1"/>
    <col min="15362" max="15362" width="8.88671875" customWidth="1"/>
    <col min="15363" max="15363" width="19" customWidth="1"/>
    <col min="15364" max="15364" width="4.33203125" customWidth="1"/>
    <col min="15365" max="15365" width="18.44140625" customWidth="1"/>
    <col min="15366" max="15367" width="7.44140625" customWidth="1"/>
    <col min="15368" max="15368" width="6.88671875" customWidth="1"/>
    <col min="15369" max="15369" width="7.109375" customWidth="1"/>
    <col min="15618" max="15618" width="8.88671875" customWidth="1"/>
    <col min="15619" max="15619" width="19" customWidth="1"/>
    <col min="15620" max="15620" width="4.33203125" customWidth="1"/>
    <col min="15621" max="15621" width="18.44140625" customWidth="1"/>
    <col min="15622" max="15623" width="7.44140625" customWidth="1"/>
    <col min="15624" max="15624" width="6.88671875" customWidth="1"/>
    <col min="15625" max="15625" width="7.109375" customWidth="1"/>
    <col min="15874" max="15874" width="8.88671875" customWidth="1"/>
    <col min="15875" max="15875" width="19" customWidth="1"/>
    <col min="15876" max="15876" width="4.33203125" customWidth="1"/>
    <col min="15877" max="15877" width="18.44140625" customWidth="1"/>
    <col min="15878" max="15879" width="7.44140625" customWidth="1"/>
    <col min="15880" max="15880" width="6.88671875" customWidth="1"/>
    <col min="15881" max="15881" width="7.109375" customWidth="1"/>
    <col min="16130" max="16130" width="8.88671875" customWidth="1"/>
    <col min="16131" max="16131" width="19" customWidth="1"/>
    <col min="16132" max="16132" width="4.33203125" customWidth="1"/>
    <col min="16133" max="16133" width="18.44140625" customWidth="1"/>
    <col min="16134" max="16135" width="7.44140625" customWidth="1"/>
    <col min="16136" max="16136" width="6.88671875" customWidth="1"/>
    <col min="16137" max="16137" width="7.109375" customWidth="1"/>
  </cols>
  <sheetData>
    <row r="1" spans="1:10" ht="13.8" thickBot="1" x14ac:dyDescent="0.3">
      <c r="A1" s="34"/>
      <c r="B1" s="34"/>
      <c r="C1" s="34"/>
      <c r="D1" s="34"/>
      <c r="E1" s="34"/>
      <c r="F1" s="34"/>
      <c r="G1" s="34"/>
      <c r="H1" s="34"/>
      <c r="I1" s="34"/>
    </row>
    <row r="2" spans="1:10" ht="35.25" customHeight="1" thickBot="1" x14ac:dyDescent="0.3">
      <c r="A2" s="315"/>
      <c r="B2" s="535" t="s">
        <v>162</v>
      </c>
      <c r="C2" s="536"/>
      <c r="D2" s="536"/>
      <c r="E2" s="536"/>
      <c r="F2" s="536"/>
      <c r="G2" s="536"/>
      <c r="H2" s="536"/>
      <c r="I2" s="536"/>
      <c r="J2" s="419"/>
    </row>
    <row r="3" spans="1:10" x14ac:dyDescent="0.25">
      <c r="A3" s="316"/>
      <c r="B3" s="420" t="s">
        <v>163</v>
      </c>
      <c r="C3" s="421" t="s">
        <v>1448</v>
      </c>
      <c r="D3" s="422"/>
      <c r="E3" s="422"/>
      <c r="F3" s="537" t="s">
        <v>253</v>
      </c>
      <c r="G3" s="537"/>
      <c r="H3" s="538">
        <f>'Orçamento - GLOBAL'!G44</f>
        <v>8694.1699999999983</v>
      </c>
      <c r="I3" s="538"/>
      <c r="J3" s="325"/>
    </row>
    <row r="4" spans="1:10" ht="12.75" customHeight="1" x14ac:dyDescent="0.25">
      <c r="A4" s="316"/>
      <c r="B4" s="423" t="s">
        <v>164</v>
      </c>
      <c r="C4" s="424" t="str">
        <f>Resumo!D3</f>
        <v>PAVIMENTAÇÃO URBANA - RUAS PÁTRIA MINHA</v>
      </c>
      <c r="D4" s="424"/>
      <c r="E4" s="424"/>
      <c r="F4" s="539"/>
      <c r="G4" s="539"/>
      <c r="H4" s="540"/>
      <c r="I4" s="540"/>
      <c r="J4" s="325"/>
    </row>
    <row r="5" spans="1:10" x14ac:dyDescent="0.25">
      <c r="A5" s="316"/>
      <c r="B5" s="425" t="s">
        <v>165</v>
      </c>
      <c r="C5" s="426" t="s">
        <v>112</v>
      </c>
      <c r="D5" s="424"/>
      <c r="E5" s="424"/>
      <c r="F5" s="424"/>
      <c r="G5" s="424" t="s">
        <v>171</v>
      </c>
      <c r="H5" s="424"/>
      <c r="I5" s="424"/>
      <c r="J5" s="325"/>
    </row>
    <row r="6" spans="1:10" ht="13.8" thickBot="1" x14ac:dyDescent="0.3">
      <c r="A6" s="316"/>
      <c r="B6" s="425" t="s">
        <v>288</v>
      </c>
      <c r="C6" s="427">
        <f>'Orçamento - GLOBAL'!I3</f>
        <v>45259</v>
      </c>
      <c r="D6" s="424"/>
      <c r="E6" s="424"/>
      <c r="F6" s="424"/>
      <c r="G6" s="424"/>
      <c r="H6" s="424"/>
      <c r="I6" s="424"/>
      <c r="J6" s="326"/>
    </row>
    <row r="7" spans="1:10" ht="13.8" thickBot="1" x14ac:dyDescent="0.3">
      <c r="A7" s="317"/>
      <c r="B7" s="428" t="s">
        <v>254</v>
      </c>
      <c r="C7" s="429"/>
      <c r="D7" s="429"/>
      <c r="E7" s="429"/>
      <c r="F7" s="430"/>
      <c r="G7" s="430"/>
      <c r="H7" s="430"/>
      <c r="I7" s="430"/>
      <c r="J7" s="431"/>
    </row>
    <row r="8" spans="1:10" x14ac:dyDescent="0.25">
      <c r="A8" s="317"/>
      <c r="B8" s="528" t="s">
        <v>255</v>
      </c>
      <c r="C8" s="530" t="s">
        <v>256</v>
      </c>
      <c r="D8" s="530" t="s">
        <v>166</v>
      </c>
      <c r="E8" s="451"/>
      <c r="F8" s="532" t="s">
        <v>257</v>
      </c>
      <c r="G8" s="533"/>
      <c r="H8" s="532" t="s">
        <v>258</v>
      </c>
      <c r="I8" s="534"/>
      <c r="J8" s="521" t="s">
        <v>286</v>
      </c>
    </row>
    <row r="9" spans="1:10" ht="13.8" thickBot="1" x14ac:dyDescent="0.3">
      <c r="A9" s="317"/>
      <c r="B9" s="529"/>
      <c r="C9" s="531"/>
      <c r="D9" s="531"/>
      <c r="E9" s="452" t="s">
        <v>167</v>
      </c>
      <c r="F9" s="453" t="s">
        <v>259</v>
      </c>
      <c r="G9" s="453" t="s">
        <v>260</v>
      </c>
      <c r="H9" s="453" t="s">
        <v>259</v>
      </c>
      <c r="I9" s="454" t="s">
        <v>260</v>
      </c>
      <c r="J9" s="522"/>
    </row>
    <row r="10" spans="1:10" hidden="1" x14ac:dyDescent="0.25">
      <c r="A10" s="317"/>
      <c r="B10" s="523" t="s">
        <v>261</v>
      </c>
      <c r="C10" s="445" t="s">
        <v>71</v>
      </c>
      <c r="D10" s="446" t="s">
        <v>1368</v>
      </c>
      <c r="E10" s="446" t="s">
        <v>1391</v>
      </c>
      <c r="F10" s="447"/>
      <c r="G10" s="448"/>
      <c r="H10" s="447">
        <v>9.1</v>
      </c>
      <c r="I10" s="449"/>
      <c r="J10" s="450">
        <f>SUM(F10:I10)</f>
        <v>9.1</v>
      </c>
    </row>
    <row r="11" spans="1:10" hidden="1" x14ac:dyDescent="0.25">
      <c r="A11" s="317"/>
      <c r="B11" s="523"/>
      <c r="C11" s="318" t="s">
        <v>84</v>
      </c>
      <c r="D11" s="384" t="s">
        <v>1390</v>
      </c>
      <c r="E11" s="383" t="s">
        <v>1391</v>
      </c>
      <c r="F11" s="432"/>
      <c r="G11" s="433"/>
      <c r="H11" s="432">
        <v>21</v>
      </c>
      <c r="I11" s="320"/>
      <c r="J11" s="327">
        <f>SUM(F11:I11)</f>
        <v>21</v>
      </c>
    </row>
    <row r="12" spans="1:10" hidden="1" x14ac:dyDescent="0.25">
      <c r="A12" s="317"/>
      <c r="B12" s="523"/>
      <c r="C12" s="318" t="s">
        <v>262</v>
      </c>
      <c r="D12" s="435" t="s">
        <v>263</v>
      </c>
      <c r="E12" s="383" t="s">
        <v>1391</v>
      </c>
      <c r="F12" s="432"/>
      <c r="G12" s="433"/>
      <c r="H12" s="432">
        <v>22.4</v>
      </c>
      <c r="I12" s="320"/>
      <c r="J12" s="327">
        <f t="shared" ref="J12:J38" si="0">SUM(F12:I12)</f>
        <v>22.4</v>
      </c>
    </row>
    <row r="13" spans="1:10" hidden="1" x14ac:dyDescent="0.25">
      <c r="A13" s="317"/>
      <c r="B13" s="523"/>
      <c r="C13" s="318" t="s">
        <v>264</v>
      </c>
      <c r="D13" s="435" t="s">
        <v>265</v>
      </c>
      <c r="E13" s="383" t="s">
        <v>1391</v>
      </c>
      <c r="F13" s="432">
        <v>30</v>
      </c>
      <c r="G13" s="433"/>
      <c r="H13" s="432">
        <v>17.8</v>
      </c>
      <c r="I13" s="320"/>
      <c r="J13" s="327">
        <f t="shared" si="0"/>
        <v>47.8</v>
      </c>
    </row>
    <row r="14" spans="1:10" x14ac:dyDescent="0.25">
      <c r="A14" s="317"/>
      <c r="B14" s="524"/>
      <c r="C14" s="318" t="s">
        <v>266</v>
      </c>
      <c r="D14" s="383" t="s">
        <v>1391</v>
      </c>
      <c r="E14" s="384" t="s">
        <v>267</v>
      </c>
      <c r="F14" s="432"/>
      <c r="G14" s="433"/>
      <c r="H14" s="432">
        <v>5.8</v>
      </c>
      <c r="I14" s="320"/>
      <c r="J14" s="327">
        <f t="shared" si="0"/>
        <v>5.8</v>
      </c>
    </row>
    <row r="15" spans="1:10" ht="5.0999999999999996" customHeight="1" x14ac:dyDescent="0.25">
      <c r="A15" s="317"/>
      <c r="B15" s="436"/>
      <c r="C15" s="318"/>
      <c r="D15" s="384"/>
      <c r="E15" s="384"/>
      <c r="F15" s="432"/>
      <c r="G15" s="433"/>
      <c r="H15" s="432"/>
      <c r="I15" s="319"/>
      <c r="J15" s="319"/>
    </row>
    <row r="16" spans="1:10" ht="22.8" x14ac:dyDescent="0.25">
      <c r="A16" s="317"/>
      <c r="B16" s="436" t="s">
        <v>279</v>
      </c>
      <c r="C16" s="318" t="s">
        <v>169</v>
      </c>
      <c r="D16" s="435" t="s">
        <v>170</v>
      </c>
      <c r="E16" s="384" t="s">
        <v>280</v>
      </c>
      <c r="F16" s="432"/>
      <c r="G16" s="433"/>
      <c r="H16" s="432">
        <v>23.3</v>
      </c>
      <c r="I16" s="319"/>
      <c r="J16" s="327">
        <f t="shared" si="0"/>
        <v>23.3</v>
      </c>
    </row>
    <row r="17" spans="1:10" ht="5.0999999999999996" customHeight="1" x14ac:dyDescent="0.25">
      <c r="A17" s="317"/>
      <c r="B17" s="436"/>
      <c r="C17" s="318"/>
      <c r="D17" s="384"/>
      <c r="E17" s="384"/>
      <c r="F17" s="432"/>
      <c r="G17" s="433"/>
      <c r="H17" s="432"/>
      <c r="I17" s="319"/>
      <c r="J17" s="319"/>
    </row>
    <row r="18" spans="1:10" x14ac:dyDescent="0.25">
      <c r="A18" s="317"/>
      <c r="B18" s="385" t="s">
        <v>281</v>
      </c>
      <c r="C18" s="318" t="s">
        <v>169</v>
      </c>
      <c r="D18" s="435" t="s">
        <v>170</v>
      </c>
      <c r="E18" s="384" t="s">
        <v>280</v>
      </c>
      <c r="F18" s="432"/>
      <c r="G18" s="433"/>
      <c r="H18" s="432">
        <v>23.3</v>
      </c>
      <c r="I18" s="319"/>
      <c r="J18" s="327">
        <f t="shared" si="0"/>
        <v>23.3</v>
      </c>
    </row>
    <row r="19" spans="1:10" ht="5.0999999999999996" customHeight="1" x14ac:dyDescent="0.25">
      <c r="A19" s="317"/>
      <c r="B19" s="436"/>
      <c r="C19" s="318"/>
      <c r="D19" s="384"/>
      <c r="E19" s="384"/>
      <c r="F19" s="432"/>
      <c r="G19" s="433"/>
      <c r="H19" s="432"/>
      <c r="I19" s="319"/>
      <c r="J19" s="319"/>
    </row>
    <row r="20" spans="1:10" x14ac:dyDescent="0.25">
      <c r="A20" s="317"/>
      <c r="B20" s="418" t="s">
        <v>84</v>
      </c>
      <c r="C20" s="318" t="s">
        <v>268</v>
      </c>
      <c r="D20" s="383" t="s">
        <v>1390</v>
      </c>
      <c r="E20" s="384" t="s">
        <v>267</v>
      </c>
      <c r="F20" s="432"/>
      <c r="G20" s="433"/>
      <c r="H20" s="432">
        <v>17.7</v>
      </c>
      <c r="I20" s="319"/>
      <c r="J20" s="327">
        <f t="shared" si="0"/>
        <v>17.7</v>
      </c>
    </row>
    <row r="21" spans="1:10" s="321" customFormat="1" ht="5.0999999999999996" customHeight="1" x14ac:dyDescent="0.25">
      <c r="A21" s="317"/>
      <c r="B21" s="434"/>
      <c r="C21" s="318"/>
      <c r="D21" s="384"/>
      <c r="E21" s="384"/>
      <c r="F21" s="432"/>
      <c r="G21" s="433"/>
      <c r="H21" s="432"/>
      <c r="I21" s="319"/>
      <c r="J21" s="319"/>
    </row>
    <row r="22" spans="1:10" x14ac:dyDescent="0.25">
      <c r="A22" s="317"/>
      <c r="B22" s="437" t="s">
        <v>1367</v>
      </c>
      <c r="C22" s="318" t="s">
        <v>269</v>
      </c>
      <c r="D22" s="383" t="s">
        <v>1390</v>
      </c>
      <c r="E22" s="384" t="s">
        <v>267</v>
      </c>
      <c r="F22" s="432"/>
      <c r="G22" s="433"/>
      <c r="H22" s="432">
        <f>H$20</f>
        <v>17.7</v>
      </c>
      <c r="I22" s="319"/>
      <c r="J22" s="327">
        <f t="shared" si="0"/>
        <v>17.7</v>
      </c>
    </row>
    <row r="23" spans="1:10" s="321" customFormat="1" ht="5.0999999999999996" customHeight="1" x14ac:dyDescent="0.25">
      <c r="A23" s="317"/>
      <c r="B23" s="438"/>
      <c r="C23" s="318"/>
      <c r="D23" s="384"/>
      <c r="E23" s="384"/>
      <c r="F23" s="432"/>
      <c r="G23" s="433"/>
      <c r="H23" s="432"/>
      <c r="I23" s="320"/>
      <c r="J23" s="320"/>
    </row>
    <row r="24" spans="1:10" x14ac:dyDescent="0.25">
      <c r="A24" s="317"/>
      <c r="B24" s="436" t="s">
        <v>71</v>
      </c>
      <c r="C24" s="318" t="s">
        <v>71</v>
      </c>
      <c r="D24" s="383" t="s">
        <v>1368</v>
      </c>
      <c r="E24" s="384" t="s">
        <v>267</v>
      </c>
      <c r="F24" s="432"/>
      <c r="G24" s="433"/>
      <c r="H24" s="432">
        <v>7.1</v>
      </c>
      <c r="I24" s="319"/>
      <c r="J24" s="327">
        <f t="shared" ref="J24" si="1">SUM(F24:I24)</f>
        <v>7.1</v>
      </c>
    </row>
    <row r="25" spans="1:10" s="321" customFormat="1" ht="5.0999999999999996" customHeight="1" x14ac:dyDescent="0.25">
      <c r="A25" s="317"/>
      <c r="B25" s="434"/>
      <c r="C25" s="318"/>
      <c r="D25" s="384"/>
      <c r="E25" s="384"/>
      <c r="F25" s="432"/>
      <c r="G25" s="433"/>
      <c r="H25" s="432"/>
      <c r="I25" s="320"/>
      <c r="J25" s="320"/>
    </row>
    <row r="26" spans="1:10" ht="12.6" customHeight="1" x14ac:dyDescent="0.25">
      <c r="A26" s="317"/>
      <c r="B26" s="418" t="s">
        <v>284</v>
      </c>
      <c r="C26" s="318" t="s">
        <v>268</v>
      </c>
      <c r="D26" s="383" t="s">
        <v>1390</v>
      </c>
      <c r="E26" s="384" t="s">
        <v>267</v>
      </c>
      <c r="F26" s="432"/>
      <c r="G26" s="433"/>
      <c r="H26" s="432">
        <f>H$20</f>
        <v>17.7</v>
      </c>
      <c r="I26" s="319"/>
      <c r="J26" s="327">
        <f t="shared" ref="J26" si="2">SUM(F26:I26)</f>
        <v>17.7</v>
      </c>
    </row>
    <row r="27" spans="1:10" s="321" customFormat="1" ht="5.0999999999999996" hidden="1" customHeight="1" x14ac:dyDescent="0.25">
      <c r="A27" s="317"/>
      <c r="B27" s="418"/>
      <c r="C27" s="318"/>
      <c r="D27" s="384"/>
      <c r="E27" s="384"/>
      <c r="F27" s="432"/>
      <c r="G27" s="433"/>
      <c r="H27" s="432"/>
      <c r="I27" s="319"/>
      <c r="J27" s="319"/>
    </row>
    <row r="28" spans="1:10" ht="5.0999999999999996" hidden="1" customHeight="1" x14ac:dyDescent="0.25">
      <c r="A28" s="317"/>
      <c r="B28" s="436"/>
      <c r="C28" s="318"/>
      <c r="D28" s="384"/>
      <c r="E28" s="384"/>
      <c r="F28" s="432"/>
      <c r="G28" s="433"/>
      <c r="H28" s="432"/>
      <c r="I28" s="319"/>
      <c r="J28" s="319"/>
    </row>
    <row r="29" spans="1:10" hidden="1" x14ac:dyDescent="0.25">
      <c r="A29" s="317"/>
      <c r="B29" s="525" t="s">
        <v>273</v>
      </c>
      <c r="C29" s="318" t="s">
        <v>71</v>
      </c>
      <c r="D29" s="383" t="s">
        <v>1368</v>
      </c>
      <c r="E29" s="384" t="s">
        <v>272</v>
      </c>
      <c r="F29" s="432"/>
      <c r="G29" s="433"/>
      <c r="H29" s="432">
        <f>H$24</f>
        <v>7.1</v>
      </c>
      <c r="I29" s="319"/>
      <c r="J29" s="327">
        <f t="shared" si="0"/>
        <v>7.1</v>
      </c>
    </row>
    <row r="30" spans="1:10" hidden="1" x14ac:dyDescent="0.25">
      <c r="A30" s="317"/>
      <c r="B30" s="526"/>
      <c r="C30" s="318" t="s">
        <v>268</v>
      </c>
      <c r="D30" s="383" t="s">
        <v>1390</v>
      </c>
      <c r="E30" s="384" t="s">
        <v>267</v>
      </c>
      <c r="F30" s="432"/>
      <c r="G30" s="433"/>
      <c r="H30" s="432">
        <f>H$20</f>
        <v>17.7</v>
      </c>
      <c r="I30" s="319"/>
      <c r="J30" s="327">
        <f t="shared" si="0"/>
        <v>17.7</v>
      </c>
    </row>
    <row r="31" spans="1:10" hidden="1" x14ac:dyDescent="0.25">
      <c r="A31" s="317"/>
      <c r="B31" s="526"/>
      <c r="C31" s="318" t="s">
        <v>270</v>
      </c>
      <c r="D31" s="384" t="s">
        <v>271</v>
      </c>
      <c r="E31" s="384" t="s">
        <v>267</v>
      </c>
      <c r="F31" s="432"/>
      <c r="G31" s="433"/>
      <c r="H31" s="432"/>
      <c r="I31" s="319"/>
      <c r="J31" s="327">
        <f t="shared" si="0"/>
        <v>0</v>
      </c>
    </row>
    <row r="32" spans="1:10" hidden="1" x14ac:dyDescent="0.25">
      <c r="A32" s="317"/>
      <c r="B32" s="527"/>
      <c r="C32" s="318" t="s">
        <v>274</v>
      </c>
      <c r="D32" s="383" t="s">
        <v>1369</v>
      </c>
      <c r="E32" s="384" t="s">
        <v>267</v>
      </c>
      <c r="F32" s="432"/>
      <c r="G32" s="433"/>
      <c r="H32" s="432">
        <f>H36</f>
        <v>25.4</v>
      </c>
      <c r="I32" s="319"/>
      <c r="J32" s="327">
        <f t="shared" si="0"/>
        <v>25.4</v>
      </c>
    </row>
    <row r="33" spans="1:10" ht="5.0999999999999996" customHeight="1" x14ac:dyDescent="0.25">
      <c r="A33" s="317"/>
      <c r="B33" s="436"/>
      <c r="C33" s="318"/>
      <c r="D33" s="384"/>
      <c r="E33" s="384"/>
      <c r="F33" s="432"/>
      <c r="G33" s="433"/>
      <c r="H33" s="432"/>
      <c r="I33" s="319"/>
      <c r="J33" s="319"/>
    </row>
    <row r="34" spans="1:10" ht="22.8" x14ac:dyDescent="0.25">
      <c r="A34" s="317"/>
      <c r="B34" s="436" t="s">
        <v>1458</v>
      </c>
      <c r="C34" s="318" t="s">
        <v>275</v>
      </c>
      <c r="D34" s="384" t="s">
        <v>272</v>
      </c>
      <c r="E34" s="384" t="s">
        <v>276</v>
      </c>
      <c r="F34" s="432"/>
      <c r="G34" s="433"/>
      <c r="H34" s="432">
        <v>5</v>
      </c>
      <c r="I34" s="320">
        <v>0.3</v>
      </c>
      <c r="J34" s="327">
        <f t="shared" si="0"/>
        <v>5.3</v>
      </c>
    </row>
    <row r="35" spans="1:10" ht="5.0999999999999996" customHeight="1" x14ac:dyDescent="0.25">
      <c r="A35" s="317"/>
      <c r="B35" s="436"/>
      <c r="C35" s="318"/>
      <c r="D35" s="384"/>
      <c r="E35" s="384"/>
      <c r="F35" s="432"/>
      <c r="G35" s="433"/>
      <c r="H35" s="432"/>
      <c r="I35" s="319"/>
      <c r="J35" s="319"/>
    </row>
    <row r="36" spans="1:10" ht="26.25" customHeight="1" x14ac:dyDescent="0.25">
      <c r="A36" s="317"/>
      <c r="B36" s="436" t="s">
        <v>277</v>
      </c>
      <c r="C36" s="318" t="s">
        <v>278</v>
      </c>
      <c r="D36" s="383" t="s">
        <v>1369</v>
      </c>
      <c r="E36" s="384" t="s">
        <v>267</v>
      </c>
      <c r="F36" s="432"/>
      <c r="G36" s="433"/>
      <c r="H36" s="432">
        <v>25.4</v>
      </c>
      <c r="I36" s="319"/>
      <c r="J36" s="327">
        <f t="shared" si="0"/>
        <v>25.4</v>
      </c>
    </row>
    <row r="37" spans="1:10" ht="5.0999999999999996" customHeight="1" x14ac:dyDescent="0.25">
      <c r="A37" s="317"/>
      <c r="B37" s="436"/>
      <c r="C37" s="318"/>
      <c r="D37" s="384"/>
      <c r="E37" s="384"/>
      <c r="F37" s="432"/>
      <c r="G37" s="433"/>
      <c r="H37" s="432"/>
      <c r="I37" s="319"/>
      <c r="J37" s="319"/>
    </row>
    <row r="38" spans="1:10" x14ac:dyDescent="0.25">
      <c r="A38" s="317"/>
      <c r="B38" s="436" t="s">
        <v>282</v>
      </c>
      <c r="C38" s="318" t="s">
        <v>283</v>
      </c>
      <c r="D38" s="384" t="s">
        <v>168</v>
      </c>
      <c r="E38" s="384" t="s">
        <v>267</v>
      </c>
      <c r="F38" s="432"/>
      <c r="G38" s="433"/>
      <c r="H38" s="432">
        <f>H20</f>
        <v>17.7</v>
      </c>
      <c r="I38" s="319"/>
      <c r="J38" s="327">
        <f t="shared" si="0"/>
        <v>17.7</v>
      </c>
    </row>
    <row r="39" spans="1:10" s="321" customFormat="1" ht="5.0999999999999996" customHeight="1" x14ac:dyDescent="0.25">
      <c r="A39" s="317"/>
      <c r="B39" s="434"/>
      <c r="C39" s="318"/>
      <c r="D39" s="384"/>
      <c r="E39" s="384"/>
      <c r="F39" s="432"/>
      <c r="G39" s="433"/>
      <c r="H39" s="432"/>
      <c r="I39" s="320"/>
      <c r="J39" s="320"/>
    </row>
    <row r="40" spans="1:10" x14ac:dyDescent="0.25">
      <c r="A40" s="317"/>
      <c r="B40" s="418" t="s">
        <v>285</v>
      </c>
      <c r="C40" s="318" t="s">
        <v>268</v>
      </c>
      <c r="D40" s="383" t="s">
        <v>1390</v>
      </c>
      <c r="E40" s="384" t="s">
        <v>267</v>
      </c>
      <c r="F40" s="432"/>
      <c r="G40" s="433"/>
      <c r="H40" s="432">
        <f>H$20</f>
        <v>17.7</v>
      </c>
      <c r="I40" s="320"/>
      <c r="J40" s="327">
        <f t="shared" ref="J40" si="3">SUM(F40:I40)</f>
        <v>17.7</v>
      </c>
    </row>
    <row r="41" spans="1:10" s="321" customFormat="1" ht="5.0999999999999996" customHeight="1" thickBot="1" x14ac:dyDescent="0.3">
      <c r="A41" s="317"/>
      <c r="B41" s="439"/>
      <c r="C41" s="440"/>
      <c r="D41" s="441"/>
      <c r="E41" s="441"/>
      <c r="F41" s="442"/>
      <c r="G41" s="443"/>
      <c r="H41" s="442"/>
      <c r="I41" s="444"/>
      <c r="J41" s="444"/>
    </row>
    <row r="42" spans="1:10" x14ac:dyDescent="0.25">
      <c r="A42" s="323"/>
      <c r="B42" s="322"/>
      <c r="C42" s="322"/>
      <c r="D42" s="322"/>
      <c r="E42" s="322"/>
      <c r="F42" s="322"/>
      <c r="G42" s="322"/>
      <c r="H42" s="322"/>
      <c r="I42" s="322"/>
    </row>
    <row r="43" spans="1:10" x14ac:dyDescent="0.25">
      <c r="A43" s="323"/>
      <c r="B43" s="322"/>
      <c r="C43" s="322"/>
      <c r="D43" s="322"/>
      <c r="E43" s="322"/>
      <c r="F43" s="322"/>
      <c r="G43" s="322"/>
      <c r="H43" s="322"/>
      <c r="I43" s="322"/>
    </row>
    <row r="44" spans="1:10" x14ac:dyDescent="0.25">
      <c r="A44" s="323"/>
      <c r="B44" s="322"/>
      <c r="C44" s="322"/>
      <c r="D44" s="322"/>
      <c r="E44" s="322"/>
      <c r="F44" s="322"/>
      <c r="G44" s="322"/>
      <c r="H44" s="322"/>
      <c r="I44" s="322"/>
    </row>
    <row r="45" spans="1:10" x14ac:dyDescent="0.25">
      <c r="A45" s="323"/>
      <c r="B45" s="322"/>
      <c r="C45" s="322"/>
      <c r="D45" s="322"/>
      <c r="E45" s="322"/>
      <c r="F45" s="322"/>
      <c r="G45" s="322"/>
      <c r="H45" s="322"/>
      <c r="I45" s="322"/>
    </row>
    <row r="46" spans="1:10" x14ac:dyDescent="0.25">
      <c r="A46" s="323"/>
      <c r="B46" s="322"/>
      <c r="C46" s="322"/>
      <c r="D46" s="322"/>
      <c r="E46" s="322"/>
      <c r="F46" s="322"/>
      <c r="G46" s="322"/>
      <c r="H46" s="322"/>
      <c r="I46" s="322"/>
    </row>
    <row r="47" spans="1:10" x14ac:dyDescent="0.25">
      <c r="A47" s="323"/>
      <c r="B47" s="322"/>
      <c r="C47" s="322"/>
      <c r="D47" s="322"/>
      <c r="E47" s="322"/>
      <c r="F47" s="322"/>
      <c r="G47" s="322"/>
      <c r="H47" s="322"/>
      <c r="I47" s="322"/>
    </row>
    <row r="48" spans="1:10" x14ac:dyDescent="0.25">
      <c r="A48" s="324"/>
    </row>
  </sheetData>
  <mergeCells count="13">
    <mergeCell ref="B2:I2"/>
    <mergeCell ref="F3:G3"/>
    <mergeCell ref="H3:I3"/>
    <mergeCell ref="F4:G4"/>
    <mergeCell ref="H4:I4"/>
    <mergeCell ref="J8:J9"/>
    <mergeCell ref="B10:B14"/>
    <mergeCell ref="B29:B32"/>
    <mergeCell ref="B8:B9"/>
    <mergeCell ref="C8:C9"/>
    <mergeCell ref="D8:D9"/>
    <mergeCell ref="F8:G8"/>
    <mergeCell ref="H8:I8"/>
  </mergeCells>
  <printOptions horizontalCentered="1"/>
  <pageMargins left="0.78740157480314965" right="0" top="0.59055118110236227" bottom="0.39370078740157483" header="0.51181102362204722" footer="0.39370078740157483"/>
  <pageSetup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CAD0-84E4-4229-98AD-31949B965145}">
  <sheetPr>
    <pageSetUpPr fitToPage="1"/>
  </sheetPr>
  <dimension ref="B1:O31"/>
  <sheetViews>
    <sheetView showGridLines="0" zoomScaleNormal="100" zoomScaleSheetLayoutView="70" workbookViewId="0">
      <pane ySplit="5" topLeftCell="A6" activePane="bottomLeft" state="frozen"/>
      <selection pane="bottomLeft" activeCell="H46" sqref="H46"/>
    </sheetView>
  </sheetViews>
  <sheetFormatPr defaultColWidth="9.109375" defaultRowHeight="12.75" customHeight="1" x14ac:dyDescent="0.25"/>
  <cols>
    <col min="1" max="1" width="3.109375" style="1" customWidth="1"/>
    <col min="2" max="2" width="5.6640625" style="1" customWidth="1"/>
    <col min="3" max="3" width="14.88671875" style="1" customWidth="1"/>
    <col min="4" max="4" width="35.33203125" style="2" customWidth="1"/>
    <col min="5" max="5" width="7.6640625" style="3" customWidth="1"/>
    <col min="6" max="6" width="7.88671875" style="3" customWidth="1"/>
    <col min="7" max="7" width="18.6640625" style="27" customWidth="1"/>
    <col min="8" max="8" width="23.88671875" style="4" customWidth="1"/>
    <col min="9" max="9" width="10.88671875" style="4" customWidth="1"/>
    <col min="10" max="10" width="10" style="4" customWidth="1"/>
    <col min="11" max="11" width="12.44140625" style="1" customWidth="1"/>
    <col min="12" max="12" width="9.109375" style="1"/>
    <col min="13" max="13" width="29.33203125" style="62" customWidth="1"/>
    <col min="14" max="14" width="4.6640625" style="1" customWidth="1"/>
    <col min="15" max="15" width="28.109375" style="62" customWidth="1"/>
    <col min="16" max="16384" width="9.109375" style="1"/>
  </cols>
  <sheetData>
    <row r="1" spans="2:15" ht="54" customHeight="1" thickBot="1" x14ac:dyDescent="0.3">
      <c r="B1" s="510" t="s">
        <v>172</v>
      </c>
      <c r="C1" s="510"/>
      <c r="D1" s="510"/>
      <c r="E1" s="510"/>
      <c r="F1" s="510"/>
      <c r="G1" s="510"/>
      <c r="H1" s="510"/>
      <c r="I1" s="510"/>
      <c r="J1" s="510"/>
      <c r="K1" s="510"/>
      <c r="M1" s="126">
        <f>'Orçamento - GLOBAL'!L1</f>
        <v>2</v>
      </c>
      <c r="N1" s="124"/>
      <c r="O1" s="125"/>
    </row>
    <row r="2" spans="2:15" s="10" customFormat="1" ht="20.399999999999999" thickBot="1" x14ac:dyDescent="0.3">
      <c r="B2" s="199" t="s">
        <v>2</v>
      </c>
      <c r="C2" s="200"/>
      <c r="D2" s="201" t="str">
        <f>'Orçamento - GLOBAL'!D2</f>
        <v>PAVIMENTAÇÃO URBANA - RUAS PÁTRIA MINHA</v>
      </c>
      <c r="E2" s="201"/>
      <c r="F2" s="201"/>
      <c r="G2" s="202"/>
      <c r="H2" s="202"/>
      <c r="I2" s="333" t="s">
        <v>243</v>
      </c>
      <c r="J2" s="203" t="str">
        <f>'Orçamento - GLOBAL'!D4</f>
        <v>SEM DESONERAÇÃO</v>
      </c>
      <c r="K2" s="203"/>
      <c r="M2" s="204" t="s">
        <v>31</v>
      </c>
      <c r="O2" s="205" t="s">
        <v>32</v>
      </c>
    </row>
    <row r="3" spans="2:15" s="10" customFormat="1" ht="7.5" customHeight="1" thickBot="1" x14ac:dyDescent="0.3">
      <c r="B3" s="33"/>
      <c r="C3" s="11"/>
      <c r="D3" s="12"/>
      <c r="E3" s="13"/>
      <c r="F3" s="13"/>
      <c r="G3" s="14"/>
      <c r="H3" s="15"/>
      <c r="I3" s="15"/>
      <c r="J3" s="15"/>
      <c r="K3" s="16"/>
      <c r="M3" s="59"/>
      <c r="O3" s="59"/>
    </row>
    <row r="4" spans="2:15" s="10" customFormat="1" ht="13.5" customHeight="1" x14ac:dyDescent="0.25">
      <c r="B4" s="547" t="s">
        <v>6</v>
      </c>
      <c r="C4" s="549" t="s">
        <v>7</v>
      </c>
      <c r="D4" s="547" t="s">
        <v>8</v>
      </c>
      <c r="E4" s="547" t="s">
        <v>34</v>
      </c>
      <c r="F4" s="551" t="s">
        <v>173</v>
      </c>
      <c r="G4" s="551" t="s">
        <v>174</v>
      </c>
      <c r="H4" s="551" t="s">
        <v>175</v>
      </c>
      <c r="I4" s="553" t="s">
        <v>176</v>
      </c>
      <c r="J4" s="553" t="s">
        <v>177</v>
      </c>
      <c r="K4" s="545" t="s">
        <v>12</v>
      </c>
      <c r="M4" s="541" t="s">
        <v>176</v>
      </c>
      <c r="O4" s="543" t="str">
        <f>M4</f>
        <v>TOTAL do Transporte</v>
      </c>
    </row>
    <row r="5" spans="2:15" s="10" customFormat="1" ht="13.8" thickBot="1" x14ac:dyDescent="0.3">
      <c r="B5" s="548"/>
      <c r="C5" s="550"/>
      <c r="D5" s="548"/>
      <c r="E5" s="548"/>
      <c r="F5" s="552"/>
      <c r="G5" s="552"/>
      <c r="H5" s="552"/>
      <c r="I5" s="554"/>
      <c r="J5" s="554"/>
      <c r="K5" s="546"/>
      <c r="M5" s="542"/>
      <c r="O5" s="544"/>
    </row>
    <row r="6" spans="2:15" ht="8.25" customHeight="1" thickBot="1" x14ac:dyDescent="0.3">
      <c r="B6" s="5"/>
      <c r="C6" s="5"/>
      <c r="D6" s="5"/>
      <c r="E6" s="5"/>
      <c r="F6" s="5"/>
      <c r="G6" s="5"/>
      <c r="H6" s="5"/>
      <c r="I6" s="5"/>
      <c r="J6" s="5"/>
    </row>
    <row r="7" spans="2:15" s="6" customFormat="1" ht="15" customHeight="1" thickBot="1" x14ac:dyDescent="0.3">
      <c r="B7" s="207" t="s">
        <v>178</v>
      </c>
      <c r="C7" s="355"/>
      <c r="D7" s="206" t="s">
        <v>1367</v>
      </c>
      <c r="E7" s="207" t="s">
        <v>46</v>
      </c>
      <c r="F7" s="207"/>
      <c r="G7" s="208"/>
      <c r="H7" s="208"/>
      <c r="I7" s="208"/>
      <c r="J7" s="208"/>
      <c r="K7" s="356">
        <f>SUM(K8:K8)</f>
        <v>48.232500000000002</v>
      </c>
      <c r="M7" s="346"/>
      <c r="O7" s="346"/>
    </row>
    <row r="8" spans="2:15" ht="29.4" thickBot="1" x14ac:dyDescent="0.3">
      <c r="B8" s="8" t="s">
        <v>1327</v>
      </c>
      <c r="C8" s="93" t="s">
        <v>1454</v>
      </c>
      <c r="D8" s="310" t="s">
        <v>1453</v>
      </c>
      <c r="E8" s="94" t="s">
        <v>1451</v>
      </c>
      <c r="F8" s="82"/>
      <c r="G8" s="84">
        <f>DMT!H$22</f>
        <v>17.7</v>
      </c>
      <c r="H8" s="84">
        <f>DMT!I$22</f>
        <v>0</v>
      </c>
      <c r="I8" s="84">
        <f>IF($M$1=1,M8,O8)</f>
        <v>2.1800000000000002</v>
      </c>
      <c r="J8" s="84">
        <f>1.25*G8</f>
        <v>22.125</v>
      </c>
      <c r="K8" s="35">
        <f>J8*I8</f>
        <v>48.232500000000002</v>
      </c>
      <c r="M8" s="345">
        <v>2.15</v>
      </c>
      <c r="O8" s="134">
        <v>2.1800000000000002</v>
      </c>
    </row>
    <row r="9" spans="2:15" s="6" customFormat="1" ht="15" thickBot="1" x14ac:dyDescent="0.3">
      <c r="B9" s="207" t="s">
        <v>182</v>
      </c>
      <c r="C9" s="355"/>
      <c r="D9" s="206" t="s">
        <v>86</v>
      </c>
      <c r="E9" s="207" t="s">
        <v>46</v>
      </c>
      <c r="F9" s="209"/>
      <c r="G9" s="210"/>
      <c r="H9" s="210"/>
      <c r="I9" s="210"/>
      <c r="J9" s="210"/>
      <c r="K9" s="356">
        <f>SUM(K10:K10)</f>
        <v>50.55</v>
      </c>
      <c r="M9" s="346"/>
      <c r="O9" s="346"/>
    </row>
    <row r="10" spans="2:15" ht="15" thickBot="1" x14ac:dyDescent="0.3">
      <c r="B10" s="8" t="s">
        <v>183</v>
      </c>
      <c r="C10" s="93" t="s">
        <v>180</v>
      </c>
      <c r="D10" s="310" t="s">
        <v>181</v>
      </c>
      <c r="E10" s="8" t="s">
        <v>65</v>
      </c>
      <c r="F10" s="35"/>
      <c r="G10" s="84">
        <f>DMT!H$20</f>
        <v>17.7</v>
      </c>
      <c r="H10" s="84">
        <f>DMT!I$20</f>
        <v>0</v>
      </c>
      <c r="I10" s="84">
        <f>IF($M$1=1,M10,O10)</f>
        <v>20.22</v>
      </c>
      <c r="J10" s="84">
        <v>2.5</v>
      </c>
      <c r="K10" s="35">
        <f>J10*I10</f>
        <v>50.55</v>
      </c>
      <c r="M10" s="345">
        <f>(((0.99*G10)+(1.19*H10)+2.48))</f>
        <v>20.003</v>
      </c>
      <c r="O10" s="134">
        <f>(((1*G10)+(1.21*H10)+2.52))</f>
        <v>20.22</v>
      </c>
    </row>
    <row r="11" spans="2:15" s="6" customFormat="1" ht="29.4" thickBot="1" x14ac:dyDescent="0.3">
      <c r="B11" s="207" t="s">
        <v>184</v>
      </c>
      <c r="C11" s="355"/>
      <c r="D11" s="206" t="s">
        <v>95</v>
      </c>
      <c r="E11" s="207" t="s">
        <v>65</v>
      </c>
      <c r="F11" s="209"/>
      <c r="G11" s="210"/>
      <c r="H11" s="210"/>
      <c r="I11" s="210"/>
      <c r="J11" s="210"/>
      <c r="K11" s="356">
        <f>SUM(K12:K13)</f>
        <v>11.85</v>
      </c>
      <c r="M11" s="346"/>
      <c r="O11" s="346"/>
    </row>
    <row r="12" spans="2:15" ht="14.4" hidden="1" x14ac:dyDescent="0.25">
      <c r="B12" s="8"/>
      <c r="C12" s="93"/>
      <c r="D12" s="310"/>
      <c r="E12" s="8"/>
      <c r="F12" s="35"/>
      <c r="G12" s="84"/>
      <c r="H12" s="84"/>
      <c r="I12" s="84"/>
      <c r="J12" s="314"/>
      <c r="K12" s="35"/>
      <c r="M12" s="345">
        <f>(((0.99*G12)+(1.19*H12)))</f>
        <v>0</v>
      </c>
      <c r="O12" s="134">
        <f>(((1*G12)+(1.21*H12)))</f>
        <v>0</v>
      </c>
    </row>
    <row r="13" spans="2:15" ht="29.4" thickBot="1" x14ac:dyDescent="0.3">
      <c r="B13" s="8" t="s">
        <v>185</v>
      </c>
      <c r="C13" s="93" t="s">
        <v>186</v>
      </c>
      <c r="D13" s="310" t="s">
        <v>187</v>
      </c>
      <c r="E13" s="8" t="s">
        <v>65</v>
      </c>
      <c r="F13" s="35"/>
      <c r="G13" s="84">
        <f>DMT!H$14</f>
        <v>5.8</v>
      </c>
      <c r="H13" s="84">
        <f>DMT!I$14</f>
        <v>0</v>
      </c>
      <c r="I13" s="84">
        <f>IF($M$1=1,M13,O13)</f>
        <v>11.85</v>
      </c>
      <c r="J13" s="84">
        <v>1</v>
      </c>
      <c r="K13" s="35">
        <f>J13*I13</f>
        <v>11.85</v>
      </c>
      <c r="M13" s="345">
        <f>(((0.99*G13)+(1.19*H13)+5.95))</f>
        <v>11.692</v>
      </c>
      <c r="O13" s="134">
        <f>(((1*G13)+(1.21*H13)+6.05))</f>
        <v>11.85</v>
      </c>
    </row>
    <row r="14" spans="2:15" s="6" customFormat="1" ht="29.4" hidden="1" thickBot="1" x14ac:dyDescent="0.3">
      <c r="B14" s="207" t="s">
        <v>188</v>
      </c>
      <c r="C14" s="355"/>
      <c r="D14" s="206" t="s">
        <v>251</v>
      </c>
      <c r="E14" s="207" t="s">
        <v>65</v>
      </c>
      <c r="F14" s="209"/>
      <c r="G14" s="210"/>
      <c r="H14" s="210"/>
      <c r="I14" s="210"/>
      <c r="J14" s="210"/>
      <c r="K14" s="356">
        <f>SUM(K15:K16)</f>
        <v>12.858000000000001</v>
      </c>
      <c r="M14" s="346"/>
      <c r="O14" s="346"/>
    </row>
    <row r="15" spans="2:15" ht="29.4" hidden="1" thickBot="1" x14ac:dyDescent="0.3">
      <c r="B15" s="8" t="s">
        <v>189</v>
      </c>
      <c r="C15" s="93" t="s">
        <v>179</v>
      </c>
      <c r="D15" s="310" t="s">
        <v>252</v>
      </c>
      <c r="E15" s="8" t="s">
        <v>65</v>
      </c>
      <c r="F15" s="35"/>
      <c r="G15" s="84">
        <f>DMT!J$12</f>
        <v>22.4</v>
      </c>
      <c r="H15" s="84"/>
      <c r="I15" s="84">
        <f>IF($M$1=1,M15,O15)</f>
        <v>22.4</v>
      </c>
      <c r="J15" s="314">
        <v>4.4999999999999998E-2</v>
      </c>
      <c r="K15" s="35">
        <f>J15*I15</f>
        <v>1.008</v>
      </c>
      <c r="M15" s="345">
        <f>(((0.99*G15)+(1.19*H15)))</f>
        <v>22.175999999999998</v>
      </c>
      <c r="O15" s="134">
        <f>(((1*G15)+(1.21*H15)))</f>
        <v>22.4</v>
      </c>
    </row>
    <row r="16" spans="2:15" ht="29.4" hidden="1" thickBot="1" x14ac:dyDescent="0.3">
      <c r="B16" s="8" t="s">
        <v>290</v>
      </c>
      <c r="C16" s="93" t="s">
        <v>186</v>
      </c>
      <c r="D16" s="310" t="s">
        <v>187</v>
      </c>
      <c r="E16" s="8" t="s">
        <v>65</v>
      </c>
      <c r="F16" s="35"/>
      <c r="G16" s="84">
        <f>DMT!H$14</f>
        <v>5.8</v>
      </c>
      <c r="H16" s="84">
        <f>DMT!I$14</f>
        <v>0</v>
      </c>
      <c r="I16" s="84">
        <f>IF($M$1=1,M16,O16)</f>
        <v>11.85</v>
      </c>
      <c r="J16" s="84">
        <v>1</v>
      </c>
      <c r="K16" s="35">
        <f>J16*I16</f>
        <v>11.85</v>
      </c>
      <c r="M16" s="345">
        <f>(((0.99*G16)+(1.19*H16)+5.95))</f>
        <v>11.692</v>
      </c>
      <c r="O16" s="134">
        <f>(((1*G16)+(1.21*H16)+6.05))</f>
        <v>11.85</v>
      </c>
    </row>
    <row r="17" spans="2:15" s="6" customFormat="1" ht="29.4" hidden="1" thickBot="1" x14ac:dyDescent="0.3">
      <c r="B17" s="207" t="s">
        <v>192</v>
      </c>
      <c r="C17" s="355"/>
      <c r="D17" s="206" t="s">
        <v>103</v>
      </c>
      <c r="E17" s="207" t="s">
        <v>65</v>
      </c>
      <c r="F17" s="209"/>
      <c r="G17" s="210"/>
      <c r="H17" s="210"/>
      <c r="I17" s="210"/>
      <c r="J17" s="210"/>
      <c r="K17" s="356">
        <f>SUM(K18:K19)</f>
        <v>13.193999999999999</v>
      </c>
      <c r="M17" s="346"/>
      <c r="O17" s="346"/>
    </row>
    <row r="18" spans="2:15" ht="29.4" hidden="1" thickBot="1" x14ac:dyDescent="0.3">
      <c r="B18" s="8" t="s">
        <v>193</v>
      </c>
      <c r="C18" s="93" t="s">
        <v>179</v>
      </c>
      <c r="D18" s="310" t="s">
        <v>252</v>
      </c>
      <c r="E18" s="8" t="s">
        <v>65</v>
      </c>
      <c r="F18" s="35"/>
      <c r="G18" s="84">
        <f>DMT!J$12</f>
        <v>22.4</v>
      </c>
      <c r="H18" s="84"/>
      <c r="I18" s="84">
        <f>IF($M$1=1,M18,O18)</f>
        <v>22.4</v>
      </c>
      <c r="J18" s="314">
        <v>0.06</v>
      </c>
      <c r="K18" s="35">
        <f>J18*I18</f>
        <v>1.3439999999999999</v>
      </c>
      <c r="M18" s="345">
        <f>(((0.99*G18)+(1.19*H18)))</f>
        <v>22.175999999999998</v>
      </c>
      <c r="O18" s="134">
        <f>(((1*G18)+(1.21*H18)))</f>
        <v>22.4</v>
      </c>
    </row>
    <row r="19" spans="2:15" ht="29.4" hidden="1" thickBot="1" x14ac:dyDescent="0.3">
      <c r="B19" s="8" t="s">
        <v>291</v>
      </c>
      <c r="C19" s="93" t="s">
        <v>186</v>
      </c>
      <c r="D19" s="310" t="s">
        <v>187</v>
      </c>
      <c r="E19" s="8" t="s">
        <v>65</v>
      </c>
      <c r="F19" s="35"/>
      <c r="G19" s="84">
        <f>DMT!H$14</f>
        <v>5.8</v>
      </c>
      <c r="H19" s="84">
        <f>DMT!I$14</f>
        <v>0</v>
      </c>
      <c r="I19" s="84">
        <f>IF($M$1=1,M19,O19)</f>
        <v>11.85</v>
      </c>
      <c r="J19" s="84">
        <v>1</v>
      </c>
      <c r="K19" s="35">
        <f>J19*I19</f>
        <v>11.85</v>
      </c>
      <c r="M19" s="345">
        <f>(((0.99*G19)+(1.19*H19)+5.95))</f>
        <v>11.692</v>
      </c>
      <c r="O19" s="134">
        <f>(((1*G19)+(1.21*H19)+6.05))</f>
        <v>11.85</v>
      </c>
    </row>
    <row r="20" spans="2:15" s="6" customFormat="1" ht="29.4" thickBot="1" x14ac:dyDescent="0.3">
      <c r="B20" s="207" t="s">
        <v>188</v>
      </c>
      <c r="C20" s="355"/>
      <c r="D20" s="206" t="s">
        <v>89</v>
      </c>
      <c r="E20" s="207" t="s">
        <v>65</v>
      </c>
      <c r="F20" s="209"/>
      <c r="G20" s="210"/>
      <c r="H20" s="210"/>
      <c r="I20" s="210"/>
      <c r="J20" s="210"/>
      <c r="K20" s="356">
        <f>SUM(K21:K21)</f>
        <v>7.1299199999999993E-2</v>
      </c>
      <c r="M20" s="346"/>
      <c r="O20" s="346"/>
    </row>
    <row r="21" spans="2:15" ht="15" thickBot="1" x14ac:dyDescent="0.3">
      <c r="B21" s="8" t="s">
        <v>189</v>
      </c>
      <c r="C21" s="93" t="s">
        <v>190</v>
      </c>
      <c r="D21" s="310" t="s">
        <v>191</v>
      </c>
      <c r="E21" s="8" t="s">
        <v>65</v>
      </c>
      <c r="F21" s="82"/>
      <c r="G21" s="84">
        <f>DMT!J$16</f>
        <v>23.3</v>
      </c>
      <c r="H21" s="84"/>
      <c r="I21" s="84">
        <f>IF($M$1=1,M21,O21)</f>
        <v>59.415999999999997</v>
      </c>
      <c r="J21" s="313">
        <v>1.1999999999999999E-3</v>
      </c>
      <c r="K21" s="35">
        <f>J21*I21</f>
        <v>7.1299199999999993E-2</v>
      </c>
      <c r="M21" s="345">
        <f>(G21*0.8)+39.44</f>
        <v>58.08</v>
      </c>
      <c r="O21" s="134">
        <f>(G21*0.82)+40.31</f>
        <v>59.415999999999997</v>
      </c>
    </row>
    <row r="22" spans="2:15" s="6" customFormat="1" ht="15" thickBot="1" x14ac:dyDescent="0.3">
      <c r="B22" s="207" t="s">
        <v>192</v>
      </c>
      <c r="C22" s="355"/>
      <c r="D22" s="206" t="s">
        <v>91</v>
      </c>
      <c r="E22" s="207" t="s">
        <v>65</v>
      </c>
      <c r="F22" s="209"/>
      <c r="G22" s="210"/>
      <c r="H22" s="210"/>
      <c r="I22" s="210"/>
      <c r="J22" s="210"/>
      <c r="K22" s="356">
        <f>SUM(K23:K23)</f>
        <v>2.9707999999999998E-2</v>
      </c>
      <c r="M22" s="346"/>
      <c r="O22" s="346"/>
    </row>
    <row r="23" spans="2:15" ht="15" thickBot="1" x14ac:dyDescent="0.3">
      <c r="B23" s="8" t="s">
        <v>193</v>
      </c>
      <c r="C23" s="93" t="s">
        <v>190</v>
      </c>
      <c r="D23" s="310" t="s">
        <v>191</v>
      </c>
      <c r="E23" s="8" t="s">
        <v>65</v>
      </c>
      <c r="F23" s="82"/>
      <c r="G23" s="84">
        <f>DMT!J$18</f>
        <v>23.3</v>
      </c>
      <c r="H23" s="84"/>
      <c r="I23" s="84">
        <f>IF($M$1=1,M23,O23)</f>
        <v>59.415999999999997</v>
      </c>
      <c r="J23" s="313">
        <v>5.0000000000000001E-4</v>
      </c>
      <c r="K23" s="35">
        <f>J23*I23</f>
        <v>2.9707999999999998E-2</v>
      </c>
      <c r="M23" s="345">
        <f>(G23*0.8)+39.44</f>
        <v>58.08</v>
      </c>
      <c r="O23" s="134">
        <f>(G23*0.82)+40.31</f>
        <v>59.415999999999997</v>
      </c>
    </row>
    <row r="24" spans="2:15" s="6" customFormat="1" ht="15" thickBot="1" x14ac:dyDescent="0.3">
      <c r="B24" s="207" t="s">
        <v>194</v>
      </c>
      <c r="C24" s="355"/>
      <c r="D24" s="206" t="s">
        <v>292</v>
      </c>
      <c r="E24" s="207" t="s">
        <v>44</v>
      </c>
      <c r="F24" s="209"/>
      <c r="G24" s="210"/>
      <c r="H24" s="210"/>
      <c r="I24" s="210"/>
      <c r="J24" s="210"/>
      <c r="K24" s="356">
        <f>SUM(K25:K25)</f>
        <v>2.619132</v>
      </c>
      <c r="M24" s="346"/>
      <c r="N24" s="1"/>
      <c r="O24" s="346"/>
    </row>
    <row r="25" spans="2:15" ht="15" thickBot="1" x14ac:dyDescent="0.3">
      <c r="B25" s="192" t="s">
        <v>195</v>
      </c>
      <c r="C25" s="347" t="s">
        <v>248</v>
      </c>
      <c r="D25" s="328" t="s">
        <v>247</v>
      </c>
      <c r="E25" s="192" t="s">
        <v>65</v>
      </c>
      <c r="F25" s="329"/>
      <c r="G25" s="330">
        <v>25.4</v>
      </c>
      <c r="H25" s="331">
        <f>DMT!I$36</f>
        <v>0</v>
      </c>
      <c r="I25" s="331">
        <f>IF($M$1=1,M25,O25)</f>
        <v>25.931999999999999</v>
      </c>
      <c r="J25" s="332">
        <v>0.10100000000000001</v>
      </c>
      <c r="K25" s="329">
        <f>J25*I25</f>
        <v>2.619132</v>
      </c>
      <c r="M25" s="345">
        <f>(((0.72*G25)+(0.86*H25)+7.23))</f>
        <v>25.517999999999997</v>
      </c>
      <c r="O25" s="134">
        <f>(((0.73*G25)+(0.88*H25)+7.39))</f>
        <v>25.931999999999999</v>
      </c>
    </row>
    <row r="26" spans="2:15" ht="12.75" customHeight="1" thickBot="1" x14ac:dyDescent="0.3">
      <c r="B26" s="357" t="s">
        <v>196</v>
      </c>
      <c r="C26" s="358"/>
      <c r="D26" s="335" t="s">
        <v>1459</v>
      </c>
      <c r="E26" s="207" t="s">
        <v>46</v>
      </c>
      <c r="F26" s="336"/>
      <c r="G26" s="337"/>
      <c r="H26" s="337"/>
      <c r="I26" s="337"/>
      <c r="J26" s="337"/>
      <c r="K26" s="359">
        <f>SUM(K27:K27)</f>
        <v>12.6128</v>
      </c>
      <c r="M26" s="346"/>
      <c r="O26" s="346"/>
    </row>
    <row r="27" spans="2:15" ht="12.75" customHeight="1" thickBot="1" x14ac:dyDescent="0.3">
      <c r="B27" s="339" t="s">
        <v>197</v>
      </c>
      <c r="C27" s="348" t="s">
        <v>180</v>
      </c>
      <c r="D27" s="338" t="s">
        <v>181</v>
      </c>
      <c r="E27" s="339" t="s">
        <v>65</v>
      </c>
      <c r="F27" s="340"/>
      <c r="G27" s="341">
        <f>DMT!H$34</f>
        <v>5</v>
      </c>
      <c r="H27" s="341">
        <f>DMT!I$34</f>
        <v>0.3</v>
      </c>
      <c r="I27" s="341">
        <f>IF($M$1=1,M27,O27)</f>
        <v>7.8829999999999991</v>
      </c>
      <c r="J27" s="342">
        <v>1.6</v>
      </c>
      <c r="K27" s="340">
        <f>J27*I27</f>
        <v>12.6128</v>
      </c>
      <c r="M27" s="345">
        <f>(((0.99*G27)+(1.19*H27)+2.48))</f>
        <v>7.7870000000000008</v>
      </c>
      <c r="O27" s="134">
        <f>(((1*G27)+(1.21*H27)+2.52))</f>
        <v>7.8829999999999991</v>
      </c>
    </row>
    <row r="28" spans="2:15" ht="12.75" customHeight="1" thickBot="1" x14ac:dyDescent="0.3">
      <c r="B28" s="357" t="s">
        <v>198</v>
      </c>
      <c r="C28" s="358"/>
      <c r="D28" s="335" t="s">
        <v>1460</v>
      </c>
      <c r="E28" s="207" t="s">
        <v>46</v>
      </c>
      <c r="F28" s="336"/>
      <c r="G28" s="337"/>
      <c r="H28" s="337"/>
      <c r="I28" s="337"/>
      <c r="J28" s="337"/>
      <c r="K28" s="359">
        <f>SUM(K29:K29)</f>
        <v>11.824499999999999</v>
      </c>
      <c r="M28" s="346"/>
      <c r="O28" s="346"/>
    </row>
    <row r="29" spans="2:15" ht="12.75" customHeight="1" thickBot="1" x14ac:dyDescent="0.3">
      <c r="B29" s="339" t="s">
        <v>199</v>
      </c>
      <c r="C29" s="348" t="s">
        <v>180</v>
      </c>
      <c r="D29" s="338" t="s">
        <v>181</v>
      </c>
      <c r="E29" s="339" t="s">
        <v>65</v>
      </c>
      <c r="F29" s="340"/>
      <c r="G29" s="341">
        <f>DMT!H$34</f>
        <v>5</v>
      </c>
      <c r="H29" s="341">
        <f>DMT!I$34</f>
        <v>0.3</v>
      </c>
      <c r="I29" s="341">
        <f>IF($M$1=1,M29,O29)</f>
        <v>7.8829999999999991</v>
      </c>
      <c r="J29" s="342">
        <v>1.5</v>
      </c>
      <c r="K29" s="340">
        <f>J29*I29</f>
        <v>11.824499999999999</v>
      </c>
      <c r="M29" s="345">
        <f>(((0.99*G29)+(1.19*H29)+2.48))</f>
        <v>7.7870000000000008</v>
      </c>
      <c r="O29" s="134">
        <f>(((1*G29)+(1.21*H29)+2.52))</f>
        <v>7.8829999999999991</v>
      </c>
    </row>
    <row r="30" spans="2:15" ht="27" hidden="1" customHeight="1" thickBot="1" x14ac:dyDescent="0.3">
      <c r="B30" s="357" t="s">
        <v>249</v>
      </c>
      <c r="C30" s="358"/>
      <c r="D30" s="335" t="s">
        <v>1461</v>
      </c>
      <c r="E30" s="207" t="s">
        <v>46</v>
      </c>
      <c r="F30" s="336"/>
      <c r="G30" s="337"/>
      <c r="H30" s="337"/>
      <c r="I30" s="337"/>
      <c r="J30" s="337"/>
      <c r="K30" s="359">
        <f>SUM(K31:K31)</f>
        <v>7.8829999999999991</v>
      </c>
      <c r="M30" s="346"/>
      <c r="O30" s="346"/>
    </row>
    <row r="31" spans="2:15" ht="12.75" hidden="1" customHeight="1" thickBot="1" x14ac:dyDescent="0.3">
      <c r="B31" s="339" t="s">
        <v>250</v>
      </c>
      <c r="C31" s="348" t="s">
        <v>180</v>
      </c>
      <c r="D31" s="338" t="s">
        <v>181</v>
      </c>
      <c r="E31" s="339" t="s">
        <v>65</v>
      </c>
      <c r="F31" s="340"/>
      <c r="G31" s="341">
        <f>DMT!H$34</f>
        <v>5</v>
      </c>
      <c r="H31" s="341">
        <f>DMT!I$34</f>
        <v>0.3</v>
      </c>
      <c r="I31" s="341">
        <f>IF($M$1=1,M31,O31)</f>
        <v>7.8829999999999991</v>
      </c>
      <c r="J31" s="342">
        <v>1</v>
      </c>
      <c r="K31" s="340">
        <f>J31*I31</f>
        <v>7.8829999999999991</v>
      </c>
      <c r="M31" s="345">
        <f>(((0.99*G31)+(1.19*H31)+2.48))</f>
        <v>7.7870000000000008</v>
      </c>
      <c r="O31" s="134">
        <f>(((1*G31)+(1.21*H31)+2.52))</f>
        <v>7.8829999999999991</v>
      </c>
    </row>
  </sheetData>
  <mergeCells count="13">
    <mergeCell ref="M4:M5"/>
    <mergeCell ref="O4:O5"/>
    <mergeCell ref="K4:K5"/>
    <mergeCell ref="B1:K1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firstPageNumber="0" orientation="landscape" r:id="rId1"/>
  <headerFooter alignWithMargins="0">
    <oddFooter>Página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pageSetUpPr fitToPage="1"/>
  </sheetPr>
  <dimension ref="A3:Q32"/>
  <sheetViews>
    <sheetView showGridLines="0" tabSelected="1" topLeftCell="A10" zoomScaleNormal="100" zoomScaleSheetLayoutView="100" workbookViewId="0">
      <pane xSplit="3" topLeftCell="D1" activePane="topRight" state="frozenSplit"/>
      <selection activeCell="D44" sqref="D44"/>
      <selection pane="topRight" activeCell="J30" sqref="J30"/>
    </sheetView>
  </sheetViews>
  <sheetFormatPr defaultRowHeight="13.2" x14ac:dyDescent="0.25"/>
  <cols>
    <col min="1" max="1" width="3.88671875" style="21" customWidth="1"/>
    <col min="2" max="2" width="17.5546875" style="21" customWidth="1"/>
    <col min="3" max="3" width="11.44140625" style="21" customWidth="1"/>
    <col min="4" max="11" width="9.6640625" style="21" customWidth="1"/>
    <col min="12" max="12" width="10.33203125" style="21" customWidth="1"/>
    <col min="13" max="15" width="9.6640625" style="21" customWidth="1"/>
    <col min="16" max="17" width="15.6640625" style="21" customWidth="1"/>
    <col min="18" max="241" width="9.109375" style="21"/>
    <col min="242" max="242" width="3.88671875" style="21" customWidth="1"/>
    <col min="243" max="243" width="13.109375" style="21" customWidth="1"/>
    <col min="244" max="244" width="11.44140625" style="21" customWidth="1"/>
    <col min="245" max="256" width="9.6640625" style="21" customWidth="1"/>
    <col min="257" max="257" width="3.5546875" style="21" customWidth="1"/>
    <col min="258" max="258" width="14.88671875" style="21" customWidth="1"/>
    <col min="259" max="269" width="10.6640625" style="21" customWidth="1"/>
    <col min="270" max="270" width="10.88671875" style="21" bestFit="1" customWidth="1"/>
    <col min="271" max="271" width="10.88671875" style="21" customWidth="1"/>
    <col min="272" max="497" width="9.109375" style="21"/>
    <col min="498" max="498" width="3.88671875" style="21" customWidth="1"/>
    <col min="499" max="499" width="13.109375" style="21" customWidth="1"/>
    <col min="500" max="500" width="11.44140625" style="21" customWidth="1"/>
    <col min="501" max="512" width="9.6640625" style="21" customWidth="1"/>
    <col min="513" max="513" width="3.5546875" style="21" customWidth="1"/>
    <col min="514" max="514" width="14.88671875" style="21" customWidth="1"/>
    <col min="515" max="525" width="10.6640625" style="21" customWidth="1"/>
    <col min="526" max="526" width="10.88671875" style="21" bestFit="1" customWidth="1"/>
    <col min="527" max="527" width="10.88671875" style="21" customWidth="1"/>
    <col min="528" max="753" width="9.109375" style="21"/>
    <col min="754" max="754" width="3.88671875" style="21" customWidth="1"/>
    <col min="755" max="755" width="13.109375" style="21" customWidth="1"/>
    <col min="756" max="756" width="11.44140625" style="21" customWidth="1"/>
    <col min="757" max="768" width="9.6640625" style="21" customWidth="1"/>
    <col min="769" max="769" width="3.5546875" style="21" customWidth="1"/>
    <col min="770" max="770" width="14.88671875" style="21" customWidth="1"/>
    <col min="771" max="781" width="10.6640625" style="21" customWidth="1"/>
    <col min="782" max="782" width="10.88671875" style="21" bestFit="1" customWidth="1"/>
    <col min="783" max="783" width="10.88671875" style="21" customWidth="1"/>
    <col min="784" max="1009" width="9.109375" style="21"/>
    <col min="1010" max="1010" width="3.88671875" style="21" customWidth="1"/>
    <col min="1011" max="1011" width="13.109375" style="21" customWidth="1"/>
    <col min="1012" max="1012" width="11.44140625" style="21" customWidth="1"/>
    <col min="1013" max="1024" width="9.6640625" style="21" customWidth="1"/>
    <col min="1025" max="1025" width="3.5546875" style="21" customWidth="1"/>
    <col min="1026" max="1026" width="14.88671875" style="21" customWidth="1"/>
    <col min="1027" max="1037" width="10.6640625" style="21" customWidth="1"/>
    <col min="1038" max="1038" width="10.88671875" style="21" bestFit="1" customWidth="1"/>
    <col min="1039" max="1039" width="10.88671875" style="21" customWidth="1"/>
    <col min="1040" max="1265" width="9.109375" style="21"/>
    <col min="1266" max="1266" width="3.88671875" style="21" customWidth="1"/>
    <col min="1267" max="1267" width="13.109375" style="21" customWidth="1"/>
    <col min="1268" max="1268" width="11.44140625" style="21" customWidth="1"/>
    <col min="1269" max="1280" width="9.6640625" style="21" customWidth="1"/>
    <col min="1281" max="1281" width="3.5546875" style="21" customWidth="1"/>
    <col min="1282" max="1282" width="14.88671875" style="21" customWidth="1"/>
    <col min="1283" max="1293" width="10.6640625" style="21" customWidth="1"/>
    <col min="1294" max="1294" width="10.88671875" style="21" bestFit="1" customWidth="1"/>
    <col min="1295" max="1295" width="10.88671875" style="21" customWidth="1"/>
    <col min="1296" max="1521" width="9.109375" style="21"/>
    <col min="1522" max="1522" width="3.88671875" style="21" customWidth="1"/>
    <col min="1523" max="1523" width="13.109375" style="21" customWidth="1"/>
    <col min="1524" max="1524" width="11.44140625" style="21" customWidth="1"/>
    <col min="1525" max="1536" width="9.6640625" style="21" customWidth="1"/>
    <col min="1537" max="1537" width="3.5546875" style="21" customWidth="1"/>
    <col min="1538" max="1538" width="14.88671875" style="21" customWidth="1"/>
    <col min="1539" max="1549" width="10.6640625" style="21" customWidth="1"/>
    <col min="1550" max="1550" width="10.88671875" style="21" bestFit="1" customWidth="1"/>
    <col min="1551" max="1551" width="10.88671875" style="21" customWidth="1"/>
    <col min="1552" max="1777" width="9.109375" style="21"/>
    <col min="1778" max="1778" width="3.88671875" style="21" customWidth="1"/>
    <col min="1779" max="1779" width="13.109375" style="21" customWidth="1"/>
    <col min="1780" max="1780" width="11.44140625" style="21" customWidth="1"/>
    <col min="1781" max="1792" width="9.6640625" style="21" customWidth="1"/>
    <col min="1793" max="1793" width="3.5546875" style="21" customWidth="1"/>
    <col min="1794" max="1794" width="14.88671875" style="21" customWidth="1"/>
    <col min="1795" max="1805" width="10.6640625" style="21" customWidth="1"/>
    <col min="1806" max="1806" width="10.88671875" style="21" bestFit="1" customWidth="1"/>
    <col min="1807" max="1807" width="10.88671875" style="21" customWidth="1"/>
    <col min="1808" max="2033" width="9.109375" style="21"/>
    <col min="2034" max="2034" width="3.88671875" style="21" customWidth="1"/>
    <col min="2035" max="2035" width="13.109375" style="21" customWidth="1"/>
    <col min="2036" max="2036" width="11.44140625" style="21" customWidth="1"/>
    <col min="2037" max="2048" width="9.6640625" style="21" customWidth="1"/>
    <col min="2049" max="2049" width="3.5546875" style="21" customWidth="1"/>
    <col min="2050" max="2050" width="14.88671875" style="21" customWidth="1"/>
    <col min="2051" max="2061" width="10.6640625" style="21" customWidth="1"/>
    <col min="2062" max="2062" width="10.88671875" style="21" bestFit="1" customWidth="1"/>
    <col min="2063" max="2063" width="10.88671875" style="21" customWidth="1"/>
    <col min="2064" max="2289" width="9.109375" style="21"/>
    <col min="2290" max="2290" width="3.88671875" style="21" customWidth="1"/>
    <col min="2291" max="2291" width="13.109375" style="21" customWidth="1"/>
    <col min="2292" max="2292" width="11.44140625" style="21" customWidth="1"/>
    <col min="2293" max="2304" width="9.6640625" style="21" customWidth="1"/>
    <col min="2305" max="2305" width="3.5546875" style="21" customWidth="1"/>
    <col min="2306" max="2306" width="14.88671875" style="21" customWidth="1"/>
    <col min="2307" max="2317" width="10.6640625" style="21" customWidth="1"/>
    <col min="2318" max="2318" width="10.88671875" style="21" bestFit="1" customWidth="1"/>
    <col min="2319" max="2319" width="10.88671875" style="21" customWidth="1"/>
    <col min="2320" max="2545" width="9.109375" style="21"/>
    <col min="2546" max="2546" width="3.88671875" style="21" customWidth="1"/>
    <col min="2547" max="2547" width="13.109375" style="21" customWidth="1"/>
    <col min="2548" max="2548" width="11.44140625" style="21" customWidth="1"/>
    <col min="2549" max="2560" width="9.6640625" style="21" customWidth="1"/>
    <col min="2561" max="2561" width="3.5546875" style="21" customWidth="1"/>
    <col min="2562" max="2562" width="14.88671875" style="21" customWidth="1"/>
    <col min="2563" max="2573" width="10.6640625" style="21" customWidth="1"/>
    <col min="2574" max="2574" width="10.88671875" style="21" bestFit="1" customWidth="1"/>
    <col min="2575" max="2575" width="10.88671875" style="21" customWidth="1"/>
    <col min="2576" max="2801" width="9.109375" style="21"/>
    <col min="2802" max="2802" width="3.88671875" style="21" customWidth="1"/>
    <col min="2803" max="2803" width="13.109375" style="21" customWidth="1"/>
    <col min="2804" max="2804" width="11.44140625" style="21" customWidth="1"/>
    <col min="2805" max="2816" width="9.6640625" style="21" customWidth="1"/>
    <col min="2817" max="2817" width="3.5546875" style="21" customWidth="1"/>
    <col min="2818" max="2818" width="14.88671875" style="21" customWidth="1"/>
    <col min="2819" max="2829" width="10.6640625" style="21" customWidth="1"/>
    <col min="2830" max="2830" width="10.88671875" style="21" bestFit="1" customWidth="1"/>
    <col min="2831" max="2831" width="10.88671875" style="21" customWidth="1"/>
    <col min="2832" max="3057" width="9.109375" style="21"/>
    <col min="3058" max="3058" width="3.88671875" style="21" customWidth="1"/>
    <col min="3059" max="3059" width="13.109375" style="21" customWidth="1"/>
    <col min="3060" max="3060" width="11.44140625" style="21" customWidth="1"/>
    <col min="3061" max="3072" width="9.6640625" style="21" customWidth="1"/>
    <col min="3073" max="3073" width="3.5546875" style="21" customWidth="1"/>
    <col min="3074" max="3074" width="14.88671875" style="21" customWidth="1"/>
    <col min="3075" max="3085" width="10.6640625" style="21" customWidth="1"/>
    <col min="3086" max="3086" width="10.88671875" style="21" bestFit="1" customWidth="1"/>
    <col min="3087" max="3087" width="10.88671875" style="21" customWidth="1"/>
    <col min="3088" max="3313" width="9.109375" style="21"/>
    <col min="3314" max="3314" width="3.88671875" style="21" customWidth="1"/>
    <col min="3315" max="3315" width="13.109375" style="21" customWidth="1"/>
    <col min="3316" max="3316" width="11.44140625" style="21" customWidth="1"/>
    <col min="3317" max="3328" width="9.6640625" style="21" customWidth="1"/>
    <col min="3329" max="3329" width="3.5546875" style="21" customWidth="1"/>
    <col min="3330" max="3330" width="14.88671875" style="21" customWidth="1"/>
    <col min="3331" max="3341" width="10.6640625" style="21" customWidth="1"/>
    <col min="3342" max="3342" width="10.88671875" style="21" bestFit="1" customWidth="1"/>
    <col min="3343" max="3343" width="10.88671875" style="21" customWidth="1"/>
    <col min="3344" max="3569" width="9.109375" style="21"/>
    <col min="3570" max="3570" width="3.88671875" style="21" customWidth="1"/>
    <col min="3571" max="3571" width="13.109375" style="21" customWidth="1"/>
    <col min="3572" max="3572" width="11.44140625" style="21" customWidth="1"/>
    <col min="3573" max="3584" width="9.6640625" style="21" customWidth="1"/>
    <col min="3585" max="3585" width="3.5546875" style="21" customWidth="1"/>
    <col min="3586" max="3586" width="14.88671875" style="21" customWidth="1"/>
    <col min="3587" max="3597" width="10.6640625" style="21" customWidth="1"/>
    <col min="3598" max="3598" width="10.88671875" style="21" bestFit="1" customWidth="1"/>
    <col min="3599" max="3599" width="10.88671875" style="21" customWidth="1"/>
    <col min="3600" max="3825" width="9.109375" style="21"/>
    <col min="3826" max="3826" width="3.88671875" style="21" customWidth="1"/>
    <col min="3827" max="3827" width="13.109375" style="21" customWidth="1"/>
    <col min="3828" max="3828" width="11.44140625" style="21" customWidth="1"/>
    <col min="3829" max="3840" width="9.6640625" style="21" customWidth="1"/>
    <col min="3841" max="3841" width="3.5546875" style="21" customWidth="1"/>
    <col min="3842" max="3842" width="14.88671875" style="21" customWidth="1"/>
    <col min="3843" max="3853" width="10.6640625" style="21" customWidth="1"/>
    <col min="3854" max="3854" width="10.88671875" style="21" bestFit="1" customWidth="1"/>
    <col min="3855" max="3855" width="10.88671875" style="21" customWidth="1"/>
    <col min="3856" max="4081" width="9.109375" style="21"/>
    <col min="4082" max="4082" width="3.88671875" style="21" customWidth="1"/>
    <col min="4083" max="4083" width="13.109375" style="21" customWidth="1"/>
    <col min="4084" max="4084" width="11.44140625" style="21" customWidth="1"/>
    <col min="4085" max="4096" width="9.6640625" style="21" customWidth="1"/>
    <col min="4097" max="4097" width="3.5546875" style="21" customWidth="1"/>
    <col min="4098" max="4098" width="14.88671875" style="21" customWidth="1"/>
    <col min="4099" max="4109" width="10.6640625" style="21" customWidth="1"/>
    <col min="4110" max="4110" width="10.88671875" style="21" bestFit="1" customWidth="1"/>
    <col min="4111" max="4111" width="10.88671875" style="21" customWidth="1"/>
    <col min="4112" max="4337" width="9.109375" style="21"/>
    <col min="4338" max="4338" width="3.88671875" style="21" customWidth="1"/>
    <col min="4339" max="4339" width="13.109375" style="21" customWidth="1"/>
    <col min="4340" max="4340" width="11.44140625" style="21" customWidth="1"/>
    <col min="4341" max="4352" width="9.6640625" style="21" customWidth="1"/>
    <col min="4353" max="4353" width="3.5546875" style="21" customWidth="1"/>
    <col min="4354" max="4354" width="14.88671875" style="21" customWidth="1"/>
    <col min="4355" max="4365" width="10.6640625" style="21" customWidth="1"/>
    <col min="4366" max="4366" width="10.88671875" style="21" bestFit="1" customWidth="1"/>
    <col min="4367" max="4367" width="10.88671875" style="21" customWidth="1"/>
    <col min="4368" max="4593" width="9.109375" style="21"/>
    <col min="4594" max="4594" width="3.88671875" style="21" customWidth="1"/>
    <col min="4595" max="4595" width="13.109375" style="21" customWidth="1"/>
    <col min="4596" max="4596" width="11.44140625" style="21" customWidth="1"/>
    <col min="4597" max="4608" width="9.6640625" style="21" customWidth="1"/>
    <col min="4609" max="4609" width="3.5546875" style="21" customWidth="1"/>
    <col min="4610" max="4610" width="14.88671875" style="21" customWidth="1"/>
    <col min="4611" max="4621" width="10.6640625" style="21" customWidth="1"/>
    <col min="4622" max="4622" width="10.88671875" style="21" bestFit="1" customWidth="1"/>
    <col min="4623" max="4623" width="10.88671875" style="21" customWidth="1"/>
    <col min="4624" max="4849" width="9.109375" style="21"/>
    <col min="4850" max="4850" width="3.88671875" style="21" customWidth="1"/>
    <col min="4851" max="4851" width="13.109375" style="21" customWidth="1"/>
    <col min="4852" max="4852" width="11.44140625" style="21" customWidth="1"/>
    <col min="4853" max="4864" width="9.6640625" style="21" customWidth="1"/>
    <col min="4865" max="4865" width="3.5546875" style="21" customWidth="1"/>
    <col min="4866" max="4866" width="14.88671875" style="21" customWidth="1"/>
    <col min="4867" max="4877" width="10.6640625" style="21" customWidth="1"/>
    <col min="4878" max="4878" width="10.88671875" style="21" bestFit="1" customWidth="1"/>
    <col min="4879" max="4879" width="10.88671875" style="21" customWidth="1"/>
    <col min="4880" max="5105" width="9.109375" style="21"/>
    <col min="5106" max="5106" width="3.88671875" style="21" customWidth="1"/>
    <col min="5107" max="5107" width="13.109375" style="21" customWidth="1"/>
    <col min="5108" max="5108" width="11.44140625" style="21" customWidth="1"/>
    <col min="5109" max="5120" width="9.6640625" style="21" customWidth="1"/>
    <col min="5121" max="5121" width="3.5546875" style="21" customWidth="1"/>
    <col min="5122" max="5122" width="14.88671875" style="21" customWidth="1"/>
    <col min="5123" max="5133" width="10.6640625" style="21" customWidth="1"/>
    <col min="5134" max="5134" width="10.88671875" style="21" bestFit="1" customWidth="1"/>
    <col min="5135" max="5135" width="10.88671875" style="21" customWidth="1"/>
    <col min="5136" max="5361" width="9.109375" style="21"/>
    <col min="5362" max="5362" width="3.88671875" style="21" customWidth="1"/>
    <col min="5363" max="5363" width="13.109375" style="21" customWidth="1"/>
    <col min="5364" max="5364" width="11.44140625" style="21" customWidth="1"/>
    <col min="5365" max="5376" width="9.6640625" style="21" customWidth="1"/>
    <col min="5377" max="5377" width="3.5546875" style="21" customWidth="1"/>
    <col min="5378" max="5378" width="14.88671875" style="21" customWidth="1"/>
    <col min="5379" max="5389" width="10.6640625" style="21" customWidth="1"/>
    <col min="5390" max="5390" width="10.88671875" style="21" bestFit="1" customWidth="1"/>
    <col min="5391" max="5391" width="10.88671875" style="21" customWidth="1"/>
    <col min="5392" max="5617" width="9.109375" style="21"/>
    <col min="5618" max="5618" width="3.88671875" style="21" customWidth="1"/>
    <col min="5619" max="5619" width="13.109375" style="21" customWidth="1"/>
    <col min="5620" max="5620" width="11.44140625" style="21" customWidth="1"/>
    <col min="5621" max="5632" width="9.6640625" style="21" customWidth="1"/>
    <col min="5633" max="5633" width="3.5546875" style="21" customWidth="1"/>
    <col min="5634" max="5634" width="14.88671875" style="21" customWidth="1"/>
    <col min="5635" max="5645" width="10.6640625" style="21" customWidth="1"/>
    <col min="5646" max="5646" width="10.88671875" style="21" bestFit="1" customWidth="1"/>
    <col min="5647" max="5647" width="10.88671875" style="21" customWidth="1"/>
    <col min="5648" max="5873" width="9.109375" style="21"/>
    <col min="5874" max="5874" width="3.88671875" style="21" customWidth="1"/>
    <col min="5875" max="5875" width="13.109375" style="21" customWidth="1"/>
    <col min="5876" max="5876" width="11.44140625" style="21" customWidth="1"/>
    <col min="5877" max="5888" width="9.6640625" style="21" customWidth="1"/>
    <col min="5889" max="5889" width="3.5546875" style="21" customWidth="1"/>
    <col min="5890" max="5890" width="14.88671875" style="21" customWidth="1"/>
    <col min="5891" max="5901" width="10.6640625" style="21" customWidth="1"/>
    <col min="5902" max="5902" width="10.88671875" style="21" bestFit="1" customWidth="1"/>
    <col min="5903" max="5903" width="10.88671875" style="21" customWidth="1"/>
    <col min="5904" max="6129" width="9.109375" style="21"/>
    <col min="6130" max="6130" width="3.88671875" style="21" customWidth="1"/>
    <col min="6131" max="6131" width="13.109375" style="21" customWidth="1"/>
    <col min="6132" max="6132" width="11.44140625" style="21" customWidth="1"/>
    <col min="6133" max="6144" width="9.6640625" style="21" customWidth="1"/>
    <col min="6145" max="6145" width="3.5546875" style="21" customWidth="1"/>
    <col min="6146" max="6146" width="14.88671875" style="21" customWidth="1"/>
    <col min="6147" max="6157" width="10.6640625" style="21" customWidth="1"/>
    <col min="6158" max="6158" width="10.88671875" style="21" bestFit="1" customWidth="1"/>
    <col min="6159" max="6159" width="10.88671875" style="21" customWidth="1"/>
    <col min="6160" max="6385" width="9.109375" style="21"/>
    <col min="6386" max="6386" width="3.88671875" style="21" customWidth="1"/>
    <col min="6387" max="6387" width="13.109375" style="21" customWidth="1"/>
    <col min="6388" max="6388" width="11.44140625" style="21" customWidth="1"/>
    <col min="6389" max="6400" width="9.6640625" style="21" customWidth="1"/>
    <col min="6401" max="6401" width="3.5546875" style="21" customWidth="1"/>
    <col min="6402" max="6402" width="14.88671875" style="21" customWidth="1"/>
    <col min="6403" max="6413" width="10.6640625" style="21" customWidth="1"/>
    <col min="6414" max="6414" width="10.88671875" style="21" bestFit="1" customWidth="1"/>
    <col min="6415" max="6415" width="10.88671875" style="21" customWidth="1"/>
    <col min="6416" max="6641" width="9.109375" style="21"/>
    <col min="6642" max="6642" width="3.88671875" style="21" customWidth="1"/>
    <col min="6643" max="6643" width="13.109375" style="21" customWidth="1"/>
    <col min="6644" max="6644" width="11.44140625" style="21" customWidth="1"/>
    <col min="6645" max="6656" width="9.6640625" style="21" customWidth="1"/>
    <col min="6657" max="6657" width="3.5546875" style="21" customWidth="1"/>
    <col min="6658" max="6658" width="14.88671875" style="21" customWidth="1"/>
    <col min="6659" max="6669" width="10.6640625" style="21" customWidth="1"/>
    <col min="6670" max="6670" width="10.88671875" style="21" bestFit="1" customWidth="1"/>
    <col min="6671" max="6671" width="10.88671875" style="21" customWidth="1"/>
    <col min="6672" max="6897" width="9.109375" style="21"/>
    <col min="6898" max="6898" width="3.88671875" style="21" customWidth="1"/>
    <col min="6899" max="6899" width="13.109375" style="21" customWidth="1"/>
    <col min="6900" max="6900" width="11.44140625" style="21" customWidth="1"/>
    <col min="6901" max="6912" width="9.6640625" style="21" customWidth="1"/>
    <col min="6913" max="6913" width="3.5546875" style="21" customWidth="1"/>
    <col min="6914" max="6914" width="14.88671875" style="21" customWidth="1"/>
    <col min="6915" max="6925" width="10.6640625" style="21" customWidth="1"/>
    <col min="6926" max="6926" width="10.88671875" style="21" bestFit="1" customWidth="1"/>
    <col min="6927" max="6927" width="10.88671875" style="21" customWidth="1"/>
    <col min="6928" max="7153" width="9.109375" style="21"/>
    <col min="7154" max="7154" width="3.88671875" style="21" customWidth="1"/>
    <col min="7155" max="7155" width="13.109375" style="21" customWidth="1"/>
    <col min="7156" max="7156" width="11.44140625" style="21" customWidth="1"/>
    <col min="7157" max="7168" width="9.6640625" style="21" customWidth="1"/>
    <col min="7169" max="7169" width="3.5546875" style="21" customWidth="1"/>
    <col min="7170" max="7170" width="14.88671875" style="21" customWidth="1"/>
    <col min="7171" max="7181" width="10.6640625" style="21" customWidth="1"/>
    <col min="7182" max="7182" width="10.88671875" style="21" bestFit="1" customWidth="1"/>
    <col min="7183" max="7183" width="10.88671875" style="21" customWidth="1"/>
    <col min="7184" max="7409" width="9.109375" style="21"/>
    <col min="7410" max="7410" width="3.88671875" style="21" customWidth="1"/>
    <col min="7411" max="7411" width="13.109375" style="21" customWidth="1"/>
    <col min="7412" max="7412" width="11.44140625" style="21" customWidth="1"/>
    <col min="7413" max="7424" width="9.6640625" style="21" customWidth="1"/>
    <col min="7425" max="7425" width="3.5546875" style="21" customWidth="1"/>
    <col min="7426" max="7426" width="14.88671875" style="21" customWidth="1"/>
    <col min="7427" max="7437" width="10.6640625" style="21" customWidth="1"/>
    <col min="7438" max="7438" width="10.88671875" style="21" bestFit="1" customWidth="1"/>
    <col min="7439" max="7439" width="10.88671875" style="21" customWidth="1"/>
    <col min="7440" max="7665" width="9.109375" style="21"/>
    <col min="7666" max="7666" width="3.88671875" style="21" customWidth="1"/>
    <col min="7667" max="7667" width="13.109375" style="21" customWidth="1"/>
    <col min="7668" max="7668" width="11.44140625" style="21" customWidth="1"/>
    <col min="7669" max="7680" width="9.6640625" style="21" customWidth="1"/>
    <col min="7681" max="7681" width="3.5546875" style="21" customWidth="1"/>
    <col min="7682" max="7682" width="14.88671875" style="21" customWidth="1"/>
    <col min="7683" max="7693" width="10.6640625" style="21" customWidth="1"/>
    <col min="7694" max="7694" width="10.88671875" style="21" bestFit="1" customWidth="1"/>
    <col min="7695" max="7695" width="10.88671875" style="21" customWidth="1"/>
    <col min="7696" max="7921" width="9.109375" style="21"/>
    <col min="7922" max="7922" width="3.88671875" style="21" customWidth="1"/>
    <col min="7923" max="7923" width="13.109375" style="21" customWidth="1"/>
    <col min="7924" max="7924" width="11.44140625" style="21" customWidth="1"/>
    <col min="7925" max="7936" width="9.6640625" style="21" customWidth="1"/>
    <col min="7937" max="7937" width="3.5546875" style="21" customWidth="1"/>
    <col min="7938" max="7938" width="14.88671875" style="21" customWidth="1"/>
    <col min="7939" max="7949" width="10.6640625" style="21" customWidth="1"/>
    <col min="7950" max="7950" width="10.88671875" style="21" bestFit="1" customWidth="1"/>
    <col min="7951" max="7951" width="10.88671875" style="21" customWidth="1"/>
    <col min="7952" max="8177" width="9.109375" style="21"/>
    <col min="8178" max="8178" width="3.88671875" style="21" customWidth="1"/>
    <col min="8179" max="8179" width="13.109375" style="21" customWidth="1"/>
    <col min="8180" max="8180" width="11.44140625" style="21" customWidth="1"/>
    <col min="8181" max="8192" width="9.6640625" style="21" customWidth="1"/>
    <col min="8193" max="8193" width="3.5546875" style="21" customWidth="1"/>
    <col min="8194" max="8194" width="14.88671875" style="21" customWidth="1"/>
    <col min="8195" max="8205" width="10.6640625" style="21" customWidth="1"/>
    <col min="8206" max="8206" width="10.88671875" style="21" bestFit="1" customWidth="1"/>
    <col min="8207" max="8207" width="10.88671875" style="21" customWidth="1"/>
    <col min="8208" max="8433" width="9.109375" style="21"/>
    <col min="8434" max="8434" width="3.88671875" style="21" customWidth="1"/>
    <col min="8435" max="8435" width="13.109375" style="21" customWidth="1"/>
    <col min="8436" max="8436" width="11.44140625" style="21" customWidth="1"/>
    <col min="8437" max="8448" width="9.6640625" style="21" customWidth="1"/>
    <col min="8449" max="8449" width="3.5546875" style="21" customWidth="1"/>
    <col min="8450" max="8450" width="14.88671875" style="21" customWidth="1"/>
    <col min="8451" max="8461" width="10.6640625" style="21" customWidth="1"/>
    <col min="8462" max="8462" width="10.88671875" style="21" bestFit="1" customWidth="1"/>
    <col min="8463" max="8463" width="10.88671875" style="21" customWidth="1"/>
    <col min="8464" max="8689" width="9.109375" style="21"/>
    <col min="8690" max="8690" width="3.88671875" style="21" customWidth="1"/>
    <col min="8691" max="8691" width="13.109375" style="21" customWidth="1"/>
    <col min="8692" max="8692" width="11.44140625" style="21" customWidth="1"/>
    <col min="8693" max="8704" width="9.6640625" style="21" customWidth="1"/>
    <col min="8705" max="8705" width="3.5546875" style="21" customWidth="1"/>
    <col min="8706" max="8706" width="14.88671875" style="21" customWidth="1"/>
    <col min="8707" max="8717" width="10.6640625" style="21" customWidth="1"/>
    <col min="8718" max="8718" width="10.88671875" style="21" bestFit="1" customWidth="1"/>
    <col min="8719" max="8719" width="10.88671875" style="21" customWidth="1"/>
    <col min="8720" max="8945" width="9.109375" style="21"/>
    <col min="8946" max="8946" width="3.88671875" style="21" customWidth="1"/>
    <col min="8947" max="8947" width="13.109375" style="21" customWidth="1"/>
    <col min="8948" max="8948" width="11.44140625" style="21" customWidth="1"/>
    <col min="8949" max="8960" width="9.6640625" style="21" customWidth="1"/>
    <col min="8961" max="8961" width="3.5546875" style="21" customWidth="1"/>
    <col min="8962" max="8962" width="14.88671875" style="21" customWidth="1"/>
    <col min="8963" max="8973" width="10.6640625" style="21" customWidth="1"/>
    <col min="8974" max="8974" width="10.88671875" style="21" bestFit="1" customWidth="1"/>
    <col min="8975" max="8975" width="10.88671875" style="21" customWidth="1"/>
    <col min="8976" max="9201" width="9.109375" style="21"/>
    <col min="9202" max="9202" width="3.88671875" style="21" customWidth="1"/>
    <col min="9203" max="9203" width="13.109375" style="21" customWidth="1"/>
    <col min="9204" max="9204" width="11.44140625" style="21" customWidth="1"/>
    <col min="9205" max="9216" width="9.6640625" style="21" customWidth="1"/>
    <col min="9217" max="9217" width="3.5546875" style="21" customWidth="1"/>
    <col min="9218" max="9218" width="14.88671875" style="21" customWidth="1"/>
    <col min="9219" max="9229" width="10.6640625" style="21" customWidth="1"/>
    <col min="9230" max="9230" width="10.88671875" style="21" bestFit="1" customWidth="1"/>
    <col min="9231" max="9231" width="10.88671875" style="21" customWidth="1"/>
    <col min="9232" max="9457" width="9.109375" style="21"/>
    <col min="9458" max="9458" width="3.88671875" style="21" customWidth="1"/>
    <col min="9459" max="9459" width="13.109375" style="21" customWidth="1"/>
    <col min="9460" max="9460" width="11.44140625" style="21" customWidth="1"/>
    <col min="9461" max="9472" width="9.6640625" style="21" customWidth="1"/>
    <col min="9473" max="9473" width="3.5546875" style="21" customWidth="1"/>
    <col min="9474" max="9474" width="14.88671875" style="21" customWidth="1"/>
    <col min="9475" max="9485" width="10.6640625" style="21" customWidth="1"/>
    <col min="9486" max="9486" width="10.88671875" style="21" bestFit="1" customWidth="1"/>
    <col min="9487" max="9487" width="10.88671875" style="21" customWidth="1"/>
    <col min="9488" max="9713" width="9.109375" style="21"/>
    <col min="9714" max="9714" width="3.88671875" style="21" customWidth="1"/>
    <col min="9715" max="9715" width="13.109375" style="21" customWidth="1"/>
    <col min="9716" max="9716" width="11.44140625" style="21" customWidth="1"/>
    <col min="9717" max="9728" width="9.6640625" style="21" customWidth="1"/>
    <col min="9729" max="9729" width="3.5546875" style="21" customWidth="1"/>
    <col min="9730" max="9730" width="14.88671875" style="21" customWidth="1"/>
    <col min="9731" max="9741" width="10.6640625" style="21" customWidth="1"/>
    <col min="9742" max="9742" width="10.88671875" style="21" bestFit="1" customWidth="1"/>
    <col min="9743" max="9743" width="10.88671875" style="21" customWidth="1"/>
    <col min="9744" max="9969" width="9.109375" style="21"/>
    <col min="9970" max="9970" width="3.88671875" style="21" customWidth="1"/>
    <col min="9971" max="9971" width="13.109375" style="21" customWidth="1"/>
    <col min="9972" max="9972" width="11.44140625" style="21" customWidth="1"/>
    <col min="9973" max="9984" width="9.6640625" style="21" customWidth="1"/>
    <col min="9985" max="9985" width="3.5546875" style="21" customWidth="1"/>
    <col min="9986" max="9986" width="14.88671875" style="21" customWidth="1"/>
    <col min="9987" max="9997" width="10.6640625" style="21" customWidth="1"/>
    <col min="9998" max="9998" width="10.88671875" style="21" bestFit="1" customWidth="1"/>
    <col min="9999" max="9999" width="10.88671875" style="21" customWidth="1"/>
    <col min="10000" max="10225" width="9.109375" style="21"/>
    <col min="10226" max="10226" width="3.88671875" style="21" customWidth="1"/>
    <col min="10227" max="10227" width="13.109375" style="21" customWidth="1"/>
    <col min="10228" max="10228" width="11.44140625" style="21" customWidth="1"/>
    <col min="10229" max="10240" width="9.6640625" style="21" customWidth="1"/>
    <col min="10241" max="10241" width="3.5546875" style="21" customWidth="1"/>
    <col min="10242" max="10242" width="14.88671875" style="21" customWidth="1"/>
    <col min="10243" max="10253" width="10.6640625" style="21" customWidth="1"/>
    <col min="10254" max="10254" width="10.88671875" style="21" bestFit="1" customWidth="1"/>
    <col min="10255" max="10255" width="10.88671875" style="21" customWidth="1"/>
    <col min="10256" max="10481" width="9.109375" style="21"/>
    <col min="10482" max="10482" width="3.88671875" style="21" customWidth="1"/>
    <col min="10483" max="10483" width="13.109375" style="21" customWidth="1"/>
    <col min="10484" max="10484" width="11.44140625" style="21" customWidth="1"/>
    <col min="10485" max="10496" width="9.6640625" style="21" customWidth="1"/>
    <col min="10497" max="10497" width="3.5546875" style="21" customWidth="1"/>
    <col min="10498" max="10498" width="14.88671875" style="21" customWidth="1"/>
    <col min="10499" max="10509" width="10.6640625" style="21" customWidth="1"/>
    <col min="10510" max="10510" width="10.88671875" style="21" bestFit="1" customWidth="1"/>
    <col min="10511" max="10511" width="10.88671875" style="21" customWidth="1"/>
    <col min="10512" max="10737" width="9.109375" style="21"/>
    <col min="10738" max="10738" width="3.88671875" style="21" customWidth="1"/>
    <col min="10739" max="10739" width="13.109375" style="21" customWidth="1"/>
    <col min="10740" max="10740" width="11.44140625" style="21" customWidth="1"/>
    <col min="10741" max="10752" width="9.6640625" style="21" customWidth="1"/>
    <col min="10753" max="10753" width="3.5546875" style="21" customWidth="1"/>
    <col min="10754" max="10754" width="14.88671875" style="21" customWidth="1"/>
    <col min="10755" max="10765" width="10.6640625" style="21" customWidth="1"/>
    <col min="10766" max="10766" width="10.88671875" style="21" bestFit="1" customWidth="1"/>
    <col min="10767" max="10767" width="10.88671875" style="21" customWidth="1"/>
    <col min="10768" max="10993" width="9.109375" style="21"/>
    <col min="10994" max="10994" width="3.88671875" style="21" customWidth="1"/>
    <col min="10995" max="10995" width="13.109375" style="21" customWidth="1"/>
    <col min="10996" max="10996" width="11.44140625" style="21" customWidth="1"/>
    <col min="10997" max="11008" width="9.6640625" style="21" customWidth="1"/>
    <col min="11009" max="11009" width="3.5546875" style="21" customWidth="1"/>
    <col min="11010" max="11010" width="14.88671875" style="21" customWidth="1"/>
    <col min="11011" max="11021" width="10.6640625" style="21" customWidth="1"/>
    <col min="11022" max="11022" width="10.88671875" style="21" bestFit="1" customWidth="1"/>
    <col min="11023" max="11023" width="10.88671875" style="21" customWidth="1"/>
    <col min="11024" max="11249" width="9.109375" style="21"/>
    <col min="11250" max="11250" width="3.88671875" style="21" customWidth="1"/>
    <col min="11251" max="11251" width="13.109375" style="21" customWidth="1"/>
    <col min="11252" max="11252" width="11.44140625" style="21" customWidth="1"/>
    <col min="11253" max="11264" width="9.6640625" style="21" customWidth="1"/>
    <col min="11265" max="11265" width="3.5546875" style="21" customWidth="1"/>
    <col min="11266" max="11266" width="14.88671875" style="21" customWidth="1"/>
    <col min="11267" max="11277" width="10.6640625" style="21" customWidth="1"/>
    <col min="11278" max="11278" width="10.88671875" style="21" bestFit="1" customWidth="1"/>
    <col min="11279" max="11279" width="10.88671875" style="21" customWidth="1"/>
    <col min="11280" max="11505" width="9.109375" style="21"/>
    <col min="11506" max="11506" width="3.88671875" style="21" customWidth="1"/>
    <col min="11507" max="11507" width="13.109375" style="21" customWidth="1"/>
    <col min="11508" max="11508" width="11.44140625" style="21" customWidth="1"/>
    <col min="11509" max="11520" width="9.6640625" style="21" customWidth="1"/>
    <col min="11521" max="11521" width="3.5546875" style="21" customWidth="1"/>
    <col min="11522" max="11522" width="14.88671875" style="21" customWidth="1"/>
    <col min="11523" max="11533" width="10.6640625" style="21" customWidth="1"/>
    <col min="11534" max="11534" width="10.88671875" style="21" bestFit="1" customWidth="1"/>
    <col min="11535" max="11535" width="10.88671875" style="21" customWidth="1"/>
    <col min="11536" max="11761" width="9.109375" style="21"/>
    <col min="11762" max="11762" width="3.88671875" style="21" customWidth="1"/>
    <col min="11763" max="11763" width="13.109375" style="21" customWidth="1"/>
    <col min="11764" max="11764" width="11.44140625" style="21" customWidth="1"/>
    <col min="11765" max="11776" width="9.6640625" style="21" customWidth="1"/>
    <col min="11777" max="11777" width="3.5546875" style="21" customWidth="1"/>
    <col min="11778" max="11778" width="14.88671875" style="21" customWidth="1"/>
    <col min="11779" max="11789" width="10.6640625" style="21" customWidth="1"/>
    <col min="11790" max="11790" width="10.88671875" style="21" bestFit="1" customWidth="1"/>
    <col min="11791" max="11791" width="10.88671875" style="21" customWidth="1"/>
    <col min="11792" max="12017" width="9.109375" style="21"/>
    <col min="12018" max="12018" width="3.88671875" style="21" customWidth="1"/>
    <col min="12019" max="12019" width="13.109375" style="21" customWidth="1"/>
    <col min="12020" max="12020" width="11.44140625" style="21" customWidth="1"/>
    <col min="12021" max="12032" width="9.6640625" style="21" customWidth="1"/>
    <col min="12033" max="12033" width="3.5546875" style="21" customWidth="1"/>
    <col min="12034" max="12034" width="14.88671875" style="21" customWidth="1"/>
    <col min="12035" max="12045" width="10.6640625" style="21" customWidth="1"/>
    <col min="12046" max="12046" width="10.88671875" style="21" bestFit="1" customWidth="1"/>
    <col min="12047" max="12047" width="10.88671875" style="21" customWidth="1"/>
    <col min="12048" max="12273" width="9.109375" style="21"/>
    <col min="12274" max="12274" width="3.88671875" style="21" customWidth="1"/>
    <col min="12275" max="12275" width="13.109375" style="21" customWidth="1"/>
    <col min="12276" max="12276" width="11.44140625" style="21" customWidth="1"/>
    <col min="12277" max="12288" width="9.6640625" style="21" customWidth="1"/>
    <col min="12289" max="12289" width="3.5546875" style="21" customWidth="1"/>
    <col min="12290" max="12290" width="14.88671875" style="21" customWidth="1"/>
    <col min="12291" max="12301" width="10.6640625" style="21" customWidth="1"/>
    <col min="12302" max="12302" width="10.88671875" style="21" bestFit="1" customWidth="1"/>
    <col min="12303" max="12303" width="10.88671875" style="21" customWidth="1"/>
    <col min="12304" max="12529" width="9.109375" style="21"/>
    <col min="12530" max="12530" width="3.88671875" style="21" customWidth="1"/>
    <col min="12531" max="12531" width="13.109375" style="21" customWidth="1"/>
    <col min="12532" max="12532" width="11.44140625" style="21" customWidth="1"/>
    <col min="12533" max="12544" width="9.6640625" style="21" customWidth="1"/>
    <col min="12545" max="12545" width="3.5546875" style="21" customWidth="1"/>
    <col min="12546" max="12546" width="14.88671875" style="21" customWidth="1"/>
    <col min="12547" max="12557" width="10.6640625" style="21" customWidth="1"/>
    <col min="12558" max="12558" width="10.88671875" style="21" bestFit="1" customWidth="1"/>
    <col min="12559" max="12559" width="10.88671875" style="21" customWidth="1"/>
    <col min="12560" max="12785" width="9.109375" style="21"/>
    <col min="12786" max="12786" width="3.88671875" style="21" customWidth="1"/>
    <col min="12787" max="12787" width="13.109375" style="21" customWidth="1"/>
    <col min="12788" max="12788" width="11.44140625" style="21" customWidth="1"/>
    <col min="12789" max="12800" width="9.6640625" style="21" customWidth="1"/>
    <col min="12801" max="12801" width="3.5546875" style="21" customWidth="1"/>
    <col min="12802" max="12802" width="14.88671875" style="21" customWidth="1"/>
    <col min="12803" max="12813" width="10.6640625" style="21" customWidth="1"/>
    <col min="12814" max="12814" width="10.88671875" style="21" bestFit="1" customWidth="1"/>
    <col min="12815" max="12815" width="10.88671875" style="21" customWidth="1"/>
    <col min="12816" max="13041" width="9.109375" style="21"/>
    <col min="13042" max="13042" width="3.88671875" style="21" customWidth="1"/>
    <col min="13043" max="13043" width="13.109375" style="21" customWidth="1"/>
    <col min="13044" max="13044" width="11.44140625" style="21" customWidth="1"/>
    <col min="13045" max="13056" width="9.6640625" style="21" customWidth="1"/>
    <col min="13057" max="13057" width="3.5546875" style="21" customWidth="1"/>
    <col min="13058" max="13058" width="14.88671875" style="21" customWidth="1"/>
    <col min="13059" max="13069" width="10.6640625" style="21" customWidth="1"/>
    <col min="13070" max="13070" width="10.88671875" style="21" bestFit="1" customWidth="1"/>
    <col min="13071" max="13071" width="10.88671875" style="21" customWidth="1"/>
    <col min="13072" max="13297" width="9.109375" style="21"/>
    <col min="13298" max="13298" width="3.88671875" style="21" customWidth="1"/>
    <col min="13299" max="13299" width="13.109375" style="21" customWidth="1"/>
    <col min="13300" max="13300" width="11.44140625" style="21" customWidth="1"/>
    <col min="13301" max="13312" width="9.6640625" style="21" customWidth="1"/>
    <col min="13313" max="13313" width="3.5546875" style="21" customWidth="1"/>
    <col min="13314" max="13314" width="14.88671875" style="21" customWidth="1"/>
    <col min="13315" max="13325" width="10.6640625" style="21" customWidth="1"/>
    <col min="13326" max="13326" width="10.88671875" style="21" bestFit="1" customWidth="1"/>
    <col min="13327" max="13327" width="10.88671875" style="21" customWidth="1"/>
    <col min="13328" max="13553" width="9.109375" style="21"/>
    <col min="13554" max="13554" width="3.88671875" style="21" customWidth="1"/>
    <col min="13555" max="13555" width="13.109375" style="21" customWidth="1"/>
    <col min="13556" max="13556" width="11.44140625" style="21" customWidth="1"/>
    <col min="13557" max="13568" width="9.6640625" style="21" customWidth="1"/>
    <col min="13569" max="13569" width="3.5546875" style="21" customWidth="1"/>
    <col min="13570" max="13570" width="14.88671875" style="21" customWidth="1"/>
    <col min="13571" max="13581" width="10.6640625" style="21" customWidth="1"/>
    <col min="13582" max="13582" width="10.88671875" style="21" bestFit="1" customWidth="1"/>
    <col min="13583" max="13583" width="10.88671875" style="21" customWidth="1"/>
    <col min="13584" max="13809" width="9.109375" style="21"/>
    <col min="13810" max="13810" width="3.88671875" style="21" customWidth="1"/>
    <col min="13811" max="13811" width="13.109375" style="21" customWidth="1"/>
    <col min="13812" max="13812" width="11.44140625" style="21" customWidth="1"/>
    <col min="13813" max="13824" width="9.6640625" style="21" customWidth="1"/>
    <col min="13825" max="13825" width="3.5546875" style="21" customWidth="1"/>
    <col min="13826" max="13826" width="14.88671875" style="21" customWidth="1"/>
    <col min="13827" max="13837" width="10.6640625" style="21" customWidth="1"/>
    <col min="13838" max="13838" width="10.88671875" style="21" bestFit="1" customWidth="1"/>
    <col min="13839" max="13839" width="10.88671875" style="21" customWidth="1"/>
    <col min="13840" max="14065" width="9.109375" style="21"/>
    <col min="14066" max="14066" width="3.88671875" style="21" customWidth="1"/>
    <col min="14067" max="14067" width="13.109375" style="21" customWidth="1"/>
    <col min="14068" max="14068" width="11.44140625" style="21" customWidth="1"/>
    <col min="14069" max="14080" width="9.6640625" style="21" customWidth="1"/>
    <col min="14081" max="14081" width="3.5546875" style="21" customWidth="1"/>
    <col min="14082" max="14082" width="14.88671875" style="21" customWidth="1"/>
    <col min="14083" max="14093" width="10.6640625" style="21" customWidth="1"/>
    <col min="14094" max="14094" width="10.88671875" style="21" bestFit="1" customWidth="1"/>
    <col min="14095" max="14095" width="10.88671875" style="21" customWidth="1"/>
    <col min="14096" max="14321" width="9.109375" style="21"/>
    <col min="14322" max="14322" width="3.88671875" style="21" customWidth="1"/>
    <col min="14323" max="14323" width="13.109375" style="21" customWidth="1"/>
    <col min="14324" max="14324" width="11.44140625" style="21" customWidth="1"/>
    <col min="14325" max="14336" width="9.6640625" style="21" customWidth="1"/>
    <col min="14337" max="14337" width="3.5546875" style="21" customWidth="1"/>
    <col min="14338" max="14338" width="14.88671875" style="21" customWidth="1"/>
    <col min="14339" max="14349" width="10.6640625" style="21" customWidth="1"/>
    <col min="14350" max="14350" width="10.88671875" style="21" bestFit="1" customWidth="1"/>
    <col min="14351" max="14351" width="10.88671875" style="21" customWidth="1"/>
    <col min="14352" max="14577" width="9.109375" style="21"/>
    <col min="14578" max="14578" width="3.88671875" style="21" customWidth="1"/>
    <col min="14579" max="14579" width="13.109375" style="21" customWidth="1"/>
    <col min="14580" max="14580" width="11.44140625" style="21" customWidth="1"/>
    <col min="14581" max="14592" width="9.6640625" style="21" customWidth="1"/>
    <col min="14593" max="14593" width="3.5546875" style="21" customWidth="1"/>
    <col min="14594" max="14594" width="14.88671875" style="21" customWidth="1"/>
    <col min="14595" max="14605" width="10.6640625" style="21" customWidth="1"/>
    <col min="14606" max="14606" width="10.88671875" style="21" bestFit="1" customWidth="1"/>
    <col min="14607" max="14607" width="10.88671875" style="21" customWidth="1"/>
    <col min="14608" max="14833" width="9.109375" style="21"/>
    <col min="14834" max="14834" width="3.88671875" style="21" customWidth="1"/>
    <col min="14835" max="14835" width="13.109375" style="21" customWidth="1"/>
    <col min="14836" max="14836" width="11.44140625" style="21" customWidth="1"/>
    <col min="14837" max="14848" width="9.6640625" style="21" customWidth="1"/>
    <col min="14849" max="14849" width="3.5546875" style="21" customWidth="1"/>
    <col min="14850" max="14850" width="14.88671875" style="21" customWidth="1"/>
    <col min="14851" max="14861" width="10.6640625" style="21" customWidth="1"/>
    <col min="14862" max="14862" width="10.88671875" style="21" bestFit="1" customWidth="1"/>
    <col min="14863" max="14863" width="10.88671875" style="21" customWidth="1"/>
    <col min="14864" max="15089" width="9.109375" style="21"/>
    <col min="15090" max="15090" width="3.88671875" style="21" customWidth="1"/>
    <col min="15091" max="15091" width="13.109375" style="21" customWidth="1"/>
    <col min="15092" max="15092" width="11.44140625" style="21" customWidth="1"/>
    <col min="15093" max="15104" width="9.6640625" style="21" customWidth="1"/>
    <col min="15105" max="15105" width="3.5546875" style="21" customWidth="1"/>
    <col min="15106" max="15106" width="14.88671875" style="21" customWidth="1"/>
    <col min="15107" max="15117" width="10.6640625" style="21" customWidth="1"/>
    <col min="15118" max="15118" width="10.88671875" style="21" bestFit="1" customWidth="1"/>
    <col min="15119" max="15119" width="10.88671875" style="21" customWidth="1"/>
    <col min="15120" max="15345" width="9.109375" style="21"/>
    <col min="15346" max="15346" width="3.88671875" style="21" customWidth="1"/>
    <col min="15347" max="15347" width="13.109375" style="21" customWidth="1"/>
    <col min="15348" max="15348" width="11.44140625" style="21" customWidth="1"/>
    <col min="15349" max="15360" width="9.6640625" style="21" customWidth="1"/>
    <col min="15361" max="15361" width="3.5546875" style="21" customWidth="1"/>
    <col min="15362" max="15362" width="14.88671875" style="21" customWidth="1"/>
    <col min="15363" max="15373" width="10.6640625" style="21" customWidth="1"/>
    <col min="15374" max="15374" width="10.88671875" style="21" bestFit="1" customWidth="1"/>
    <col min="15375" max="15375" width="10.88671875" style="21" customWidth="1"/>
    <col min="15376" max="15601" width="9.109375" style="21"/>
    <col min="15602" max="15602" width="3.88671875" style="21" customWidth="1"/>
    <col min="15603" max="15603" width="13.109375" style="21" customWidth="1"/>
    <col min="15604" max="15604" width="11.44140625" style="21" customWidth="1"/>
    <col min="15605" max="15616" width="9.6640625" style="21" customWidth="1"/>
    <col min="15617" max="15617" width="3.5546875" style="21" customWidth="1"/>
    <col min="15618" max="15618" width="14.88671875" style="21" customWidth="1"/>
    <col min="15619" max="15629" width="10.6640625" style="21" customWidth="1"/>
    <col min="15630" max="15630" width="10.88671875" style="21" bestFit="1" customWidth="1"/>
    <col min="15631" max="15631" width="10.88671875" style="21" customWidth="1"/>
    <col min="15632" max="15857" width="9.109375" style="21"/>
    <col min="15858" max="15858" width="3.88671875" style="21" customWidth="1"/>
    <col min="15859" max="15859" width="13.109375" style="21" customWidth="1"/>
    <col min="15860" max="15860" width="11.44140625" style="21" customWidth="1"/>
    <col min="15861" max="15872" width="9.6640625" style="21" customWidth="1"/>
    <col min="15873" max="15873" width="3.5546875" style="21" customWidth="1"/>
    <col min="15874" max="15874" width="14.88671875" style="21" customWidth="1"/>
    <col min="15875" max="15885" width="10.6640625" style="21" customWidth="1"/>
    <col min="15886" max="15886" width="10.88671875" style="21" bestFit="1" customWidth="1"/>
    <col min="15887" max="15887" width="10.88671875" style="21" customWidth="1"/>
    <col min="15888" max="16113" width="9.109375" style="21"/>
    <col min="16114" max="16114" width="3.88671875" style="21" customWidth="1"/>
    <col min="16115" max="16115" width="13.109375" style="21" customWidth="1"/>
    <col min="16116" max="16116" width="11.44140625" style="21" customWidth="1"/>
    <col min="16117" max="16128" width="9.6640625" style="21" customWidth="1"/>
    <col min="16129" max="16129" width="3.5546875" style="21" customWidth="1"/>
    <col min="16130" max="16130" width="14.88671875" style="21" customWidth="1"/>
    <col min="16131" max="16141" width="10.6640625" style="21" customWidth="1"/>
    <col min="16142" max="16142" width="10.88671875" style="21" bestFit="1" customWidth="1"/>
    <col min="16143" max="16143" width="10.88671875" style="21" customWidth="1"/>
    <col min="16144" max="16384" width="9.109375" style="21"/>
  </cols>
  <sheetData>
    <row r="3" spans="1:17" ht="23.4" x14ac:dyDescent="0.25">
      <c r="A3" s="567" t="s">
        <v>200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</row>
    <row r="4" spans="1:17" ht="13.8" thickBot="1" x14ac:dyDescent="0.3"/>
    <row r="5" spans="1:17" s="22" customFormat="1" ht="15.6" x14ac:dyDescent="0.3">
      <c r="A5" s="211" t="s">
        <v>201</v>
      </c>
      <c r="B5" s="212"/>
      <c r="C5" s="212" t="str">
        <f>Resumo!D3</f>
        <v>PAVIMENTAÇÃO URBANA - RUAS PÁTRIA MINHA</v>
      </c>
      <c r="D5" s="213"/>
      <c r="E5" s="214"/>
      <c r="F5" s="215"/>
      <c r="G5" s="215"/>
      <c r="H5" s="216"/>
      <c r="I5" s="215"/>
      <c r="J5" s="216" t="s">
        <v>202</v>
      </c>
      <c r="K5" s="215"/>
      <c r="L5" s="568">
        <f>'Orçamento - GLOBAL'!J83</f>
        <v>3477902.26</v>
      </c>
      <c r="M5" s="568"/>
      <c r="N5" s="217"/>
      <c r="O5" s="218" t="s">
        <v>203</v>
      </c>
    </row>
    <row r="6" spans="1:17" s="22" customFormat="1" ht="15.75" customHeight="1" x14ac:dyDescent="0.3">
      <c r="A6" s="219" t="s">
        <v>204</v>
      </c>
      <c r="B6" s="220"/>
      <c r="C6" s="220" t="str">
        <f>Resumo!D2</f>
        <v>FAZENDA RIO GRANDE / PR</v>
      </c>
      <c r="D6" s="221"/>
      <c r="E6" s="222"/>
      <c r="F6" s="223"/>
      <c r="G6" s="224"/>
      <c r="H6" s="223"/>
      <c r="I6" s="225"/>
      <c r="J6" s="223" t="s">
        <v>205</v>
      </c>
      <c r="K6" s="225"/>
      <c r="L6" s="226" t="s">
        <v>1389</v>
      </c>
      <c r="M6" s="226"/>
      <c r="N6" s="226"/>
      <c r="O6" s="569" t="s">
        <v>206</v>
      </c>
    </row>
    <row r="7" spans="1:17" s="22" customFormat="1" ht="16.5" customHeight="1" thickBot="1" x14ac:dyDescent="0.35">
      <c r="A7" s="227" t="s">
        <v>207</v>
      </c>
      <c r="B7" s="228"/>
      <c r="C7" s="229" t="s">
        <v>208</v>
      </c>
      <c r="D7" s="230"/>
      <c r="E7" s="231"/>
      <c r="F7" s="232"/>
      <c r="G7" s="232"/>
      <c r="H7" s="233"/>
      <c r="I7" s="234"/>
      <c r="J7" s="233" t="s">
        <v>209</v>
      </c>
      <c r="K7" s="234"/>
      <c r="L7" s="571">
        <f>'Orçamento - GLOBAL'!G44</f>
        <v>8694.1699999999983</v>
      </c>
      <c r="M7" s="571"/>
      <c r="N7" s="235"/>
      <c r="O7" s="570"/>
    </row>
    <row r="8" spans="1:17" ht="7.5" customHeight="1" thickBot="1" x14ac:dyDescent="0.3">
      <c r="A8" s="572"/>
      <c r="B8" s="572"/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</row>
    <row r="9" spans="1:17" ht="13.8" thickBot="1" x14ac:dyDescent="0.3">
      <c r="A9" s="559" t="s">
        <v>6</v>
      </c>
      <c r="B9" s="560" t="s">
        <v>210</v>
      </c>
      <c r="C9" s="236" t="s">
        <v>211</v>
      </c>
      <c r="D9" s="236" t="s">
        <v>211</v>
      </c>
      <c r="E9" s="236" t="s">
        <v>211</v>
      </c>
      <c r="F9" s="236" t="s">
        <v>211</v>
      </c>
      <c r="G9" s="236" t="s">
        <v>211</v>
      </c>
      <c r="H9" s="236" t="s">
        <v>211</v>
      </c>
      <c r="I9" s="236" t="s">
        <v>211</v>
      </c>
      <c r="J9" s="236" t="s">
        <v>211</v>
      </c>
      <c r="K9" s="236" t="s">
        <v>211</v>
      </c>
      <c r="L9" s="236" t="s">
        <v>211</v>
      </c>
      <c r="M9" s="236" t="s">
        <v>211</v>
      </c>
      <c r="N9" s="236" t="s">
        <v>211</v>
      </c>
      <c r="O9" s="236" t="s">
        <v>211</v>
      </c>
    </row>
    <row r="10" spans="1:17" ht="13.8" thickBot="1" x14ac:dyDescent="0.3">
      <c r="A10" s="559"/>
      <c r="B10" s="560"/>
      <c r="C10" s="116" t="s">
        <v>212</v>
      </c>
      <c r="D10" s="116">
        <v>1</v>
      </c>
      <c r="E10" s="116">
        <v>2</v>
      </c>
      <c r="F10" s="116">
        <v>3</v>
      </c>
      <c r="G10" s="116">
        <v>4</v>
      </c>
      <c r="H10" s="116">
        <v>5</v>
      </c>
      <c r="I10" s="116">
        <v>6</v>
      </c>
      <c r="J10" s="116">
        <v>7</v>
      </c>
      <c r="K10" s="116">
        <v>8</v>
      </c>
      <c r="L10" s="116">
        <v>9</v>
      </c>
      <c r="M10" s="116">
        <v>10</v>
      </c>
      <c r="N10" s="116">
        <v>11</v>
      </c>
      <c r="O10" s="116">
        <v>12</v>
      </c>
    </row>
    <row r="11" spans="1:17" ht="12.75" customHeight="1" thickBot="1" x14ac:dyDescent="0.3">
      <c r="A11" s="563">
        <v>1</v>
      </c>
      <c r="B11" s="564" t="str">
        <f>'Orçamento - GLOBAL'!E9</f>
        <v>SERVIÇOS PRELIMINARES</v>
      </c>
      <c r="C11" s="71">
        <f>'Orçamento - GLOBAL'!J9</f>
        <v>285970.23</v>
      </c>
      <c r="D11" s="381">
        <f>$C11*D12</f>
        <v>285970.23</v>
      </c>
      <c r="E11" s="381"/>
      <c r="F11" s="71"/>
      <c r="G11" s="381"/>
      <c r="H11" s="381"/>
      <c r="I11" s="72"/>
      <c r="J11" s="262"/>
      <c r="K11" s="72"/>
      <c r="L11" s="72"/>
      <c r="M11" s="72"/>
      <c r="N11" s="72"/>
      <c r="O11" s="72"/>
      <c r="P11" s="29">
        <f t="shared" ref="P11:P12" si="0">SUM(D11:O11)</f>
        <v>285970.23</v>
      </c>
      <c r="Q11" s="21" t="b">
        <f>P11=C11</f>
        <v>1</v>
      </c>
    </row>
    <row r="12" spans="1:17" x14ac:dyDescent="0.25">
      <c r="A12" s="563"/>
      <c r="B12" s="565"/>
      <c r="C12" s="73">
        <f>C11/C25</f>
        <v>8.2224918534657146E-2</v>
      </c>
      <c r="D12" s="263">
        <v>1</v>
      </c>
      <c r="E12" s="263"/>
      <c r="F12" s="74"/>
      <c r="G12" s="263"/>
      <c r="H12" s="263"/>
      <c r="I12" s="74"/>
      <c r="J12" s="263"/>
      <c r="K12" s="74"/>
      <c r="L12" s="74"/>
      <c r="M12" s="74"/>
      <c r="N12" s="74"/>
      <c r="O12" s="74"/>
      <c r="P12" s="28">
        <f t="shared" si="0"/>
        <v>1</v>
      </c>
    </row>
    <row r="13" spans="1:17" ht="12.75" customHeight="1" x14ac:dyDescent="0.25">
      <c r="A13" s="561">
        <v>2</v>
      </c>
      <c r="B13" s="562" t="str">
        <f>'Orçamento - GLOBAL'!E15</f>
        <v>TERRAPLENAGEM</v>
      </c>
      <c r="C13" s="237">
        <f>'Orçamento - GLOBAL'!J15</f>
        <v>112761.23000000001</v>
      </c>
      <c r="D13" s="264">
        <f>$C13*D14</f>
        <v>56380.615000000005</v>
      </c>
      <c r="E13" s="264">
        <f>$C13*E14</f>
        <v>56380.615000000005</v>
      </c>
      <c r="F13" s="237"/>
      <c r="G13" s="382"/>
      <c r="H13" s="265"/>
      <c r="I13" s="238"/>
      <c r="J13" s="264"/>
      <c r="K13" s="238"/>
      <c r="L13" s="238"/>
      <c r="M13" s="238"/>
      <c r="N13" s="238"/>
      <c r="O13" s="238"/>
      <c r="P13" s="29">
        <f t="shared" ref="P13:P22" si="1">SUM(D13:O13)</f>
        <v>112761.23000000001</v>
      </c>
      <c r="Q13" s="21" t="b">
        <f>P13=C13</f>
        <v>1</v>
      </c>
    </row>
    <row r="14" spans="1:17" x14ac:dyDescent="0.25">
      <c r="A14" s="561"/>
      <c r="B14" s="562"/>
      <c r="C14" s="75">
        <f>C13/C25</f>
        <v>3.2422196361550429E-2</v>
      </c>
      <c r="D14" s="263">
        <v>0.5</v>
      </c>
      <c r="E14" s="263">
        <v>0.5</v>
      </c>
      <c r="F14" s="74"/>
      <c r="G14" s="263"/>
      <c r="H14" s="263"/>
      <c r="I14" s="74"/>
      <c r="J14" s="263"/>
      <c r="K14" s="74"/>
      <c r="L14" s="74"/>
      <c r="M14" s="74"/>
      <c r="N14" s="74"/>
      <c r="O14" s="74"/>
      <c r="P14" s="28">
        <f t="shared" si="1"/>
        <v>1</v>
      </c>
    </row>
    <row r="15" spans="1:17" x14ac:dyDescent="0.25">
      <c r="A15" s="561">
        <v>3</v>
      </c>
      <c r="B15" s="562" t="str">
        <f>'Orçamento - GLOBAL'!E20</f>
        <v>DRENAGEM</v>
      </c>
      <c r="C15" s="237">
        <f>'Orçamento - GLOBAL'!J20</f>
        <v>704820.7300000001</v>
      </c>
      <c r="D15" s="265"/>
      <c r="E15" s="265"/>
      <c r="F15" s="238">
        <f t="shared" ref="F15" si="2">$C15*F16</f>
        <v>246687.25550000003</v>
      </c>
      <c r="G15" s="265">
        <f t="shared" ref="G15:H15" si="3">$C15*G16</f>
        <v>246687.25550000003</v>
      </c>
      <c r="H15" s="265">
        <f t="shared" si="3"/>
        <v>211446.21900000001</v>
      </c>
      <c r="I15" s="238"/>
      <c r="J15" s="265"/>
      <c r="K15" s="238"/>
      <c r="L15" s="238"/>
      <c r="M15" s="238"/>
      <c r="N15" s="238"/>
      <c r="O15" s="238"/>
      <c r="P15" s="29">
        <f t="shared" si="1"/>
        <v>704820.7300000001</v>
      </c>
      <c r="Q15" s="21" t="b">
        <f>P15=C15</f>
        <v>1</v>
      </c>
    </row>
    <row r="16" spans="1:17" x14ac:dyDescent="0.25">
      <c r="A16" s="561"/>
      <c r="B16" s="562"/>
      <c r="C16" s="75">
        <f>C15/C25</f>
        <v>0.20265685384729587</v>
      </c>
      <c r="D16" s="263"/>
      <c r="E16" s="263"/>
      <c r="F16" s="74">
        <v>0.35</v>
      </c>
      <c r="G16" s="263">
        <v>0.35</v>
      </c>
      <c r="H16" s="263">
        <v>0.3</v>
      </c>
      <c r="I16" s="74"/>
      <c r="J16" s="263"/>
      <c r="K16" s="74"/>
      <c r="L16" s="74"/>
      <c r="M16" s="74"/>
      <c r="N16" s="74"/>
      <c r="O16" s="74"/>
      <c r="P16" s="28">
        <f t="shared" si="1"/>
        <v>1</v>
      </c>
    </row>
    <row r="17" spans="1:17" x14ac:dyDescent="0.25">
      <c r="A17" s="561">
        <v>4</v>
      </c>
      <c r="B17" s="562" t="str">
        <f>'Orçamento - GLOBAL'!E41</f>
        <v>PAVIMENTAÇÃO</v>
      </c>
      <c r="C17" s="237">
        <f>'Orçamento - GLOBAL'!J41</f>
        <v>1340183.6599999999</v>
      </c>
      <c r="D17" s="264"/>
      <c r="E17" s="264"/>
      <c r="F17" s="237"/>
      <c r="G17" s="264"/>
      <c r="H17" s="264"/>
      <c r="I17" s="237"/>
      <c r="J17" s="237">
        <f t="shared" ref="H17:N19" si="4">$C17*J18</f>
        <v>268036.73200000002</v>
      </c>
      <c r="K17" s="237">
        <f t="shared" si="4"/>
        <v>268036.73200000002</v>
      </c>
      <c r="L17" s="237">
        <f t="shared" si="4"/>
        <v>268036.73200000002</v>
      </c>
      <c r="M17" s="237">
        <f t="shared" si="4"/>
        <v>268036.73200000002</v>
      </c>
      <c r="N17" s="237">
        <f t="shared" si="4"/>
        <v>268036.73200000002</v>
      </c>
      <c r="O17" s="238"/>
      <c r="P17" s="29">
        <f t="shared" si="1"/>
        <v>1340183.6600000001</v>
      </c>
      <c r="Q17" s="21" t="b">
        <f>P17=C17</f>
        <v>1</v>
      </c>
    </row>
    <row r="18" spans="1:17" x14ac:dyDescent="0.25">
      <c r="A18" s="561"/>
      <c r="B18" s="562"/>
      <c r="C18" s="75">
        <f>C17/C25</f>
        <v>0.3853425311612983</v>
      </c>
      <c r="D18" s="263"/>
      <c r="E18" s="263"/>
      <c r="F18" s="74"/>
      <c r="G18" s="263"/>
      <c r="H18" s="263"/>
      <c r="I18" s="74"/>
      <c r="J18" s="74">
        <v>0.2</v>
      </c>
      <c r="K18" s="74">
        <v>0.2</v>
      </c>
      <c r="L18" s="74">
        <v>0.2</v>
      </c>
      <c r="M18" s="74">
        <v>0.2</v>
      </c>
      <c r="N18" s="74">
        <v>0.2</v>
      </c>
      <c r="O18" s="74"/>
      <c r="P18" s="28">
        <f t="shared" si="1"/>
        <v>1</v>
      </c>
    </row>
    <row r="19" spans="1:17" ht="12.75" customHeight="1" x14ac:dyDescent="0.25">
      <c r="A19" s="561">
        <v>5</v>
      </c>
      <c r="B19" s="566" t="str">
        <f>'Orçamento - GLOBAL'!E51</f>
        <v>SERVIÇOS COMPLEMENTARES (CALÇADA)</v>
      </c>
      <c r="C19" s="237">
        <f>'Orçamento - GLOBAL'!J51</f>
        <v>917893.76000000013</v>
      </c>
      <c r="D19" s="265"/>
      <c r="E19" s="265"/>
      <c r="F19" s="238"/>
      <c r="G19" s="265"/>
      <c r="H19" s="265">
        <f t="shared" si="4"/>
        <v>183578.75200000004</v>
      </c>
      <c r="I19" s="238">
        <f t="shared" si="4"/>
        <v>367157.50400000007</v>
      </c>
      <c r="J19" s="238">
        <f t="shared" si="4"/>
        <v>183578.75200000004</v>
      </c>
      <c r="K19" s="238">
        <f t="shared" si="4"/>
        <v>183578.75200000004</v>
      </c>
      <c r="L19" s="238"/>
      <c r="M19" s="238"/>
      <c r="N19" s="238"/>
      <c r="O19" s="238"/>
      <c r="P19" s="29">
        <f t="shared" ref="P19:P20" si="5">SUM(D19:O19)</f>
        <v>917893.76000000024</v>
      </c>
      <c r="Q19" s="21" t="b">
        <f>P19=C19</f>
        <v>1</v>
      </c>
    </row>
    <row r="20" spans="1:17" x14ac:dyDescent="0.25">
      <c r="A20" s="561"/>
      <c r="B20" s="566"/>
      <c r="C20" s="75">
        <f>C19/C25</f>
        <v>0.2639216663897852</v>
      </c>
      <c r="D20" s="263"/>
      <c r="E20" s="263"/>
      <c r="F20" s="74"/>
      <c r="G20" s="263"/>
      <c r="H20" s="263">
        <v>0.2</v>
      </c>
      <c r="I20" s="74">
        <v>0.4</v>
      </c>
      <c r="J20" s="74">
        <v>0.2</v>
      </c>
      <c r="K20" s="74">
        <v>0.2</v>
      </c>
      <c r="L20" s="74"/>
      <c r="M20" s="74"/>
      <c r="N20" s="74"/>
      <c r="O20" s="74"/>
      <c r="P20" s="28">
        <f t="shared" si="5"/>
        <v>1</v>
      </c>
    </row>
    <row r="21" spans="1:17" ht="12.75" customHeight="1" x14ac:dyDescent="0.25">
      <c r="A21" s="561">
        <v>6</v>
      </c>
      <c r="B21" s="566" t="str">
        <f>'Orçamento - GLOBAL'!E68</f>
        <v>SINALIZAÇÃO VIARIA</v>
      </c>
      <c r="C21" s="237">
        <f>'Orçamento - GLOBAL'!J68</f>
        <v>82917.340000000011</v>
      </c>
      <c r="D21" s="264"/>
      <c r="E21" s="265"/>
      <c r="F21" s="238"/>
      <c r="G21" s="265"/>
      <c r="H21" s="265"/>
      <c r="I21" s="238"/>
      <c r="J21" s="265"/>
      <c r="K21" s="238"/>
      <c r="L21" s="238"/>
      <c r="M21" s="238"/>
      <c r="N21" s="238"/>
      <c r="O21" s="238">
        <f t="shared" ref="O21" si="6">$C21*O22</f>
        <v>82917.340000000011</v>
      </c>
      <c r="P21" s="29">
        <f t="shared" si="1"/>
        <v>82917.340000000011</v>
      </c>
      <c r="Q21" s="21" t="b">
        <f>P21=C21</f>
        <v>1</v>
      </c>
    </row>
    <row r="22" spans="1:17" x14ac:dyDescent="0.25">
      <c r="A22" s="561"/>
      <c r="B22" s="566"/>
      <c r="C22" s="75">
        <f>C21/C25</f>
        <v>2.3841193282987776E-2</v>
      </c>
      <c r="D22" s="263"/>
      <c r="E22" s="263"/>
      <c r="F22" s="74"/>
      <c r="G22" s="263"/>
      <c r="H22" s="263"/>
      <c r="I22" s="74"/>
      <c r="J22" s="263"/>
      <c r="K22" s="74"/>
      <c r="L22" s="74"/>
      <c r="M22" s="74"/>
      <c r="N22" s="74"/>
      <c r="O22" s="74">
        <v>1</v>
      </c>
      <c r="P22" s="28">
        <f t="shared" si="1"/>
        <v>1</v>
      </c>
    </row>
    <row r="23" spans="1:17" ht="12.75" customHeight="1" x14ac:dyDescent="0.25">
      <c r="A23" s="556">
        <v>7</v>
      </c>
      <c r="B23" s="558" t="str">
        <f>'Orçamento - GLOBAL'!E73</f>
        <v>ENSAIOS TECNOLÓGICOS</v>
      </c>
      <c r="C23" s="264">
        <f>'Orçamento - GLOBAL'!J73</f>
        <v>33355.31</v>
      </c>
      <c r="D23" s="264"/>
      <c r="E23" s="265"/>
      <c r="F23" s="238"/>
      <c r="G23" s="265"/>
      <c r="H23" s="265"/>
      <c r="I23" s="265"/>
      <c r="J23" s="265">
        <f t="shared" ref="J23:O23" si="7">$C23*J24</f>
        <v>6671.0619999999999</v>
      </c>
      <c r="K23" s="265">
        <f t="shared" si="7"/>
        <v>6671.0619999999999</v>
      </c>
      <c r="L23" s="265">
        <f t="shared" si="7"/>
        <v>6671.0619999999999</v>
      </c>
      <c r="M23" s="265">
        <f t="shared" si="7"/>
        <v>5003.2964999999995</v>
      </c>
      <c r="N23" s="265">
        <f t="shared" si="7"/>
        <v>5003.2964999999995</v>
      </c>
      <c r="O23" s="265">
        <f t="shared" si="7"/>
        <v>3335.5309999999999</v>
      </c>
      <c r="P23" s="29">
        <f t="shared" ref="P23:P24" si="8">SUM(D23:O23)</f>
        <v>33355.310000000005</v>
      </c>
      <c r="Q23" s="21" t="b">
        <f>P23=C23</f>
        <v>1</v>
      </c>
    </row>
    <row r="24" spans="1:17" ht="13.8" thickBot="1" x14ac:dyDescent="0.3">
      <c r="A24" s="557"/>
      <c r="B24" s="558"/>
      <c r="C24" s="293">
        <f>C23/C25</f>
        <v>9.5906404224252104E-3</v>
      </c>
      <c r="D24" s="263"/>
      <c r="E24" s="263"/>
      <c r="F24" s="74"/>
      <c r="G24" s="263"/>
      <c r="H24" s="263"/>
      <c r="I24" s="263"/>
      <c r="J24" s="263">
        <v>0.2</v>
      </c>
      <c r="K24" s="263">
        <v>0.2</v>
      </c>
      <c r="L24" s="263">
        <v>0.2</v>
      </c>
      <c r="M24" s="263">
        <v>0.15</v>
      </c>
      <c r="N24" s="263">
        <v>0.15</v>
      </c>
      <c r="O24" s="263">
        <v>0.1</v>
      </c>
      <c r="P24" s="28">
        <f t="shared" si="8"/>
        <v>1.0000000000000002</v>
      </c>
    </row>
    <row r="25" spans="1:17" x14ac:dyDescent="0.25">
      <c r="A25" s="117" t="s">
        <v>213</v>
      </c>
      <c r="B25" s="239"/>
      <c r="C25" s="240">
        <f>C13+C15+C17+C21+C23+C11+C19</f>
        <v>3477902.2600000002</v>
      </c>
      <c r="D25" s="240">
        <f>D13+D15+D17+D21+D23+D11+D19</f>
        <v>342350.84499999997</v>
      </c>
      <c r="E25" s="240">
        <f t="shared" ref="E25:O25" si="9">E13+E15+E17+E21+E23+E11+E19</f>
        <v>56380.615000000005</v>
      </c>
      <c r="F25" s="240">
        <f t="shared" si="9"/>
        <v>246687.25550000003</v>
      </c>
      <c r="G25" s="240">
        <f t="shared" si="9"/>
        <v>246687.25550000003</v>
      </c>
      <c r="H25" s="240">
        <f t="shared" si="9"/>
        <v>395024.97100000002</v>
      </c>
      <c r="I25" s="240">
        <f t="shared" si="9"/>
        <v>367157.50400000007</v>
      </c>
      <c r="J25" s="240">
        <f t="shared" si="9"/>
        <v>458286.54600000003</v>
      </c>
      <c r="K25" s="240">
        <f t="shared" si="9"/>
        <v>458286.54600000003</v>
      </c>
      <c r="L25" s="240">
        <f t="shared" si="9"/>
        <v>274707.79399999999</v>
      </c>
      <c r="M25" s="240">
        <f t="shared" si="9"/>
        <v>273040.02850000001</v>
      </c>
      <c r="N25" s="240">
        <f t="shared" si="9"/>
        <v>273040.02850000001</v>
      </c>
      <c r="O25" s="240">
        <f t="shared" si="9"/>
        <v>86252.871000000014</v>
      </c>
      <c r="P25" s="29">
        <f>P13+P15+P17+P21+P11+P19+P23</f>
        <v>3477902.2600000002</v>
      </c>
      <c r="Q25" s="21" t="b">
        <f>P25=C25</f>
        <v>1</v>
      </c>
    </row>
    <row r="26" spans="1:17" x14ac:dyDescent="0.25">
      <c r="A26" s="241" t="s">
        <v>214</v>
      </c>
      <c r="B26" s="242"/>
      <c r="C26" s="242"/>
      <c r="D26" s="243">
        <f>D25/C25</f>
        <v>9.8436016715432353E-2</v>
      </c>
      <c r="E26" s="243">
        <f>E25/C25</f>
        <v>1.6211098180775214E-2</v>
      </c>
      <c r="F26" s="243">
        <f>F25/C25</f>
        <v>7.0929898846553555E-2</v>
      </c>
      <c r="G26" s="243">
        <f>G25/C25</f>
        <v>7.0929898846553555E-2</v>
      </c>
      <c r="H26" s="243">
        <f>H25/C25</f>
        <v>0.1135813894321458</v>
      </c>
      <c r="I26" s="243">
        <f>I25/C25</f>
        <v>0.1055686665559141</v>
      </c>
      <c r="J26" s="243">
        <f>J25/C25</f>
        <v>0.13177096759470175</v>
      </c>
      <c r="K26" s="243">
        <f>K25/C25</f>
        <v>0.13177096759470175</v>
      </c>
      <c r="L26" s="243">
        <f>L25/C25</f>
        <v>7.8986634316744714E-2</v>
      </c>
      <c r="M26" s="243">
        <f>M25/$C$25</f>
        <v>7.8507102295623452E-2</v>
      </c>
      <c r="N26" s="243">
        <f t="shared" ref="N26:O26" si="10">N25/$C$25</f>
        <v>7.8507102295623452E-2</v>
      </c>
      <c r="O26" s="243">
        <f t="shared" si="10"/>
        <v>2.4800257325230297E-2</v>
      </c>
      <c r="P26" s="28"/>
    </row>
    <row r="27" spans="1:17" x14ac:dyDescent="0.25">
      <c r="A27" s="388" t="s">
        <v>215</v>
      </c>
      <c r="B27" s="389"/>
      <c r="C27" s="389"/>
      <c r="D27" s="390">
        <f>D25</f>
        <v>342350.84499999997</v>
      </c>
      <c r="E27" s="390">
        <f t="shared" ref="E27:L27" si="11">D27+E25</f>
        <v>398731.45999999996</v>
      </c>
      <c r="F27" s="390">
        <f t="shared" si="11"/>
        <v>645418.71549999993</v>
      </c>
      <c r="G27" s="390">
        <f t="shared" si="11"/>
        <v>892105.9709999999</v>
      </c>
      <c r="H27" s="390">
        <f t="shared" si="11"/>
        <v>1287130.9419999998</v>
      </c>
      <c r="I27" s="390">
        <f t="shared" si="11"/>
        <v>1654288.446</v>
      </c>
      <c r="J27" s="390">
        <f t="shared" si="11"/>
        <v>2112574.9920000001</v>
      </c>
      <c r="K27" s="390">
        <f t="shared" si="11"/>
        <v>2570861.5380000002</v>
      </c>
      <c r="L27" s="390">
        <f t="shared" si="11"/>
        <v>2845569.3320000004</v>
      </c>
      <c r="M27" s="390">
        <f>L27+M25</f>
        <v>3118609.3605000004</v>
      </c>
      <c r="N27" s="390">
        <f t="shared" ref="N27:O27" si="12">M27+N25</f>
        <v>3391649.3890000004</v>
      </c>
      <c r="O27" s="390">
        <f t="shared" si="12"/>
        <v>3477902.2600000002</v>
      </c>
    </row>
    <row r="28" spans="1:17" x14ac:dyDescent="0.25">
      <c r="A28" s="388" t="s">
        <v>216</v>
      </c>
      <c r="B28" s="389"/>
      <c r="C28" s="389"/>
      <c r="D28" s="391">
        <f>D26</f>
        <v>9.8436016715432353E-2</v>
      </c>
      <c r="E28" s="391">
        <f>E27/C25</f>
        <v>0.11464711489620756</v>
      </c>
      <c r="F28" s="391">
        <f>F27/C25</f>
        <v>0.18557701374276109</v>
      </c>
      <c r="G28" s="391">
        <f>G27/C25</f>
        <v>0.25650691258931463</v>
      </c>
      <c r="H28" s="391">
        <f>H27/C25</f>
        <v>0.37008830202146042</v>
      </c>
      <c r="I28" s="391">
        <f>I27/C25</f>
        <v>0.47565696857737455</v>
      </c>
      <c r="J28" s="391">
        <f>J27/C25</f>
        <v>0.60742793617207635</v>
      </c>
      <c r="K28" s="391">
        <f>K27/C25</f>
        <v>0.7391989037667781</v>
      </c>
      <c r="L28" s="391">
        <f>L27/C25</f>
        <v>0.8181855380835229</v>
      </c>
      <c r="M28" s="391">
        <f>M27/$C$25</f>
        <v>0.89669264037914631</v>
      </c>
      <c r="N28" s="391">
        <f t="shared" ref="N28:O28" si="13">N27/$C$25</f>
        <v>0.97519974267476972</v>
      </c>
      <c r="O28" s="391">
        <f t="shared" si="13"/>
        <v>1</v>
      </c>
    </row>
    <row r="30" spans="1:17" s="24" customFormat="1" ht="24.75" customHeight="1" x14ac:dyDescent="0.3">
      <c r="A30" s="23"/>
      <c r="B30" s="387"/>
      <c r="C30" s="23"/>
      <c r="D30" s="23"/>
      <c r="E30" s="23"/>
      <c r="F30" s="23"/>
      <c r="G30" s="23"/>
      <c r="H30" s="23"/>
      <c r="N30" s="555"/>
      <c r="O30" s="555"/>
    </row>
    <row r="31" spans="1:17" s="24" customFormat="1" ht="15.6" x14ac:dyDescent="0.3">
      <c r="A31" s="23"/>
      <c r="B31" s="555"/>
      <c r="C31" s="555"/>
      <c r="D31" s="555"/>
      <c r="E31" s="555"/>
      <c r="F31" s="21"/>
      <c r="G31" s="21"/>
      <c r="H31" s="21"/>
      <c r="I31" s="555" t="s">
        <v>1387</v>
      </c>
      <c r="J31" s="555"/>
      <c r="K31" s="555"/>
      <c r="L31" s="555"/>
      <c r="M31" s="555"/>
      <c r="N31" s="555"/>
      <c r="O31" s="555"/>
    </row>
    <row r="32" spans="1:17" s="24" customFormat="1" ht="15.6" x14ac:dyDescent="0.3">
      <c r="A32" s="23"/>
      <c r="B32" s="23"/>
      <c r="C32" s="23"/>
      <c r="D32" s="23"/>
      <c r="E32" s="23"/>
      <c r="F32" s="21"/>
      <c r="G32" s="21"/>
      <c r="H32" s="21"/>
      <c r="I32" s="360"/>
      <c r="J32" s="386" t="s">
        <v>1392</v>
      </c>
      <c r="K32" s="386"/>
      <c r="L32" s="386"/>
      <c r="M32" s="360"/>
      <c r="N32" s="23"/>
      <c r="O32" s="23"/>
    </row>
  </sheetData>
  <mergeCells count="26">
    <mergeCell ref="A3:O3"/>
    <mergeCell ref="L5:M5"/>
    <mergeCell ref="O6:O7"/>
    <mergeCell ref="L7:M7"/>
    <mergeCell ref="A8:M8"/>
    <mergeCell ref="N8:O8"/>
    <mergeCell ref="A17:A18"/>
    <mergeCell ref="B17:B18"/>
    <mergeCell ref="A21:A22"/>
    <mergeCell ref="B21:B22"/>
    <mergeCell ref="A19:A20"/>
    <mergeCell ref="B19:B20"/>
    <mergeCell ref="A9:A10"/>
    <mergeCell ref="B9:B10"/>
    <mergeCell ref="A13:A14"/>
    <mergeCell ref="B13:B14"/>
    <mergeCell ref="A15:A16"/>
    <mergeCell ref="B15:B16"/>
    <mergeCell ref="A11:A12"/>
    <mergeCell ref="B11:B12"/>
    <mergeCell ref="I31:M31"/>
    <mergeCell ref="N30:O30"/>
    <mergeCell ref="B31:E31"/>
    <mergeCell ref="N31:O31"/>
    <mergeCell ref="A23:A24"/>
    <mergeCell ref="B23:B24"/>
  </mergeCells>
  <conditionalFormatting sqref="D11:H11">
    <cfRule type="cellIs" dxfId="8" priority="51" operator="greaterThan">
      <formula>0</formula>
    </cfRule>
  </conditionalFormatting>
  <conditionalFormatting sqref="D15:J15">
    <cfRule type="cellIs" dxfId="7" priority="4" operator="greaterThan">
      <formula>0</formula>
    </cfRule>
  </conditionalFormatting>
  <conditionalFormatting sqref="E19:M19">
    <cfRule type="cellIs" dxfId="6" priority="1" operator="greaterThan">
      <formula>0</formula>
    </cfRule>
  </conditionalFormatting>
  <conditionalFormatting sqref="E17:N17">
    <cfRule type="cellIs" dxfId="5" priority="5" operator="greaterThan">
      <formula>0</formula>
    </cfRule>
  </conditionalFormatting>
  <conditionalFormatting sqref="E21:O21">
    <cfRule type="cellIs" dxfId="4" priority="7" operator="greaterThan">
      <formula>0</formula>
    </cfRule>
  </conditionalFormatting>
  <conditionalFormatting sqref="E23:O23">
    <cfRule type="cellIs" dxfId="3" priority="6" operator="greaterThan">
      <formula>0</formula>
    </cfRule>
  </conditionalFormatting>
  <conditionalFormatting sqref="G13:I13">
    <cfRule type="cellIs" priority="46" operator="greaterThan">
      <formula>1</formula>
    </cfRule>
  </conditionalFormatting>
  <conditionalFormatting sqref="N19 D13:I13">
    <cfRule type="cellIs" dxfId="2" priority="82" operator="greaterThan">
      <formula>0</formula>
    </cfRule>
  </conditionalFormatting>
  <conditionalFormatting sqref="N19:O19">
    <cfRule type="cellIs" dxfId="1" priority="78" operator="greaterThan">
      <formula>1</formula>
    </cfRule>
  </conditionalFormatting>
  <conditionalFormatting sqref="O19">
    <cfRule type="cellIs" dxfId="0" priority="77" operator="greater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Página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73338-DAFA-4E78-9EA2-48CCA7513457}">
  <dimension ref="A1:I1054"/>
  <sheetViews>
    <sheetView workbookViewId="0">
      <pane ySplit="1" topLeftCell="A191" activePane="bottomLeft" state="frozen"/>
      <selection pane="bottomLeft" activeCell="L231" sqref="L231"/>
    </sheetView>
  </sheetViews>
  <sheetFormatPr defaultColWidth="9.109375" defaultRowHeight="13.2" x14ac:dyDescent="0.25"/>
  <cols>
    <col min="1" max="1" width="9" style="102" customWidth="1"/>
    <col min="2" max="2" width="69" style="102" customWidth="1"/>
    <col min="3" max="3" width="9" style="102" customWidth="1"/>
    <col min="4" max="4" width="14.88671875" style="102" customWidth="1"/>
    <col min="5" max="5" width="13" style="102" customWidth="1"/>
    <col min="6" max="7" width="17" style="102" customWidth="1"/>
    <col min="8" max="8" width="13.88671875" style="102" customWidth="1"/>
    <col min="9" max="9" width="2.88671875" style="102" customWidth="1"/>
    <col min="10" max="16384" width="9.109375" style="102"/>
  </cols>
  <sheetData>
    <row r="1" spans="1:9" ht="12.75" customHeight="1" x14ac:dyDescent="0.25">
      <c r="A1" s="306" t="s">
        <v>217</v>
      </c>
      <c r="B1" s="306" t="s">
        <v>218</v>
      </c>
      <c r="C1" s="307" t="s">
        <v>219</v>
      </c>
      <c r="D1" s="308" t="s">
        <v>220</v>
      </c>
      <c r="E1" s="308" t="s">
        <v>221</v>
      </c>
      <c r="F1" s="308" t="s">
        <v>222</v>
      </c>
      <c r="G1" s="308" t="s">
        <v>223</v>
      </c>
      <c r="H1" s="306" t="s">
        <v>224</v>
      </c>
      <c r="I1" s="101"/>
    </row>
    <row r="2" spans="1:9" ht="14.25" customHeight="1" x14ac:dyDescent="0.25">
      <c r="A2" s="109">
        <v>401025</v>
      </c>
      <c r="B2" s="343" t="s">
        <v>293</v>
      </c>
      <c r="C2" s="344" t="s">
        <v>294</v>
      </c>
      <c r="D2" s="110">
        <v>187.36</v>
      </c>
      <c r="E2" s="110">
        <v>0</v>
      </c>
      <c r="F2" s="110">
        <v>0</v>
      </c>
      <c r="G2" s="110">
        <v>187.36</v>
      </c>
      <c r="H2" s="343" t="s">
        <v>295</v>
      </c>
      <c r="I2" s="101"/>
    </row>
    <row r="3" spans="1:9" ht="14.25" customHeight="1" x14ac:dyDescent="0.25">
      <c r="A3" s="109">
        <v>400500</v>
      </c>
      <c r="B3" s="343" t="s">
        <v>296</v>
      </c>
      <c r="C3" s="344" t="s">
        <v>294</v>
      </c>
      <c r="D3" s="110">
        <v>1.18</v>
      </c>
      <c r="E3" s="110">
        <v>82.65</v>
      </c>
      <c r="F3" s="110">
        <v>0</v>
      </c>
      <c r="G3" s="110">
        <v>83.83</v>
      </c>
      <c r="H3" s="343" t="s">
        <v>295</v>
      </c>
      <c r="I3" s="101"/>
    </row>
    <row r="4" spans="1:9" ht="14.25" customHeight="1" x14ac:dyDescent="0.25">
      <c r="A4" s="109">
        <v>400950</v>
      </c>
      <c r="B4" s="343" t="s">
        <v>297</v>
      </c>
      <c r="C4" s="344" t="s">
        <v>294</v>
      </c>
      <c r="D4" s="110">
        <v>5.44</v>
      </c>
      <c r="E4" s="110">
        <v>0</v>
      </c>
      <c r="F4" s="110">
        <v>0</v>
      </c>
      <c r="G4" s="110">
        <v>5.44</v>
      </c>
      <c r="H4" s="304"/>
      <c r="I4" s="101"/>
    </row>
    <row r="5" spans="1:9" ht="14.25" customHeight="1" x14ac:dyDescent="0.25">
      <c r="A5" s="109">
        <v>401950</v>
      </c>
      <c r="B5" s="343" t="s">
        <v>298</v>
      </c>
      <c r="C5" s="344" t="s">
        <v>294</v>
      </c>
      <c r="D5" s="110">
        <v>5.54</v>
      </c>
      <c r="E5" s="110">
        <v>0</v>
      </c>
      <c r="F5" s="110">
        <v>0</v>
      </c>
      <c r="G5" s="110">
        <v>5.54</v>
      </c>
      <c r="H5" s="304"/>
      <c r="I5" s="101"/>
    </row>
    <row r="6" spans="1:9" ht="14.25" customHeight="1" x14ac:dyDescent="0.25">
      <c r="A6" s="109">
        <v>401200</v>
      </c>
      <c r="B6" s="343" t="s">
        <v>299</v>
      </c>
      <c r="C6" s="344" t="s">
        <v>294</v>
      </c>
      <c r="D6" s="110">
        <v>1.55</v>
      </c>
      <c r="E6" s="110">
        <v>0</v>
      </c>
      <c r="F6" s="110">
        <v>0</v>
      </c>
      <c r="G6" s="110">
        <v>1.55</v>
      </c>
      <c r="H6" s="304"/>
      <c r="I6" s="101"/>
    </row>
    <row r="7" spans="1:9" ht="14.25" customHeight="1" x14ac:dyDescent="0.25">
      <c r="A7" s="109">
        <v>402000</v>
      </c>
      <c r="B7" s="343" t="s">
        <v>300</v>
      </c>
      <c r="C7" s="344" t="s">
        <v>294</v>
      </c>
      <c r="D7" s="110">
        <v>7.29</v>
      </c>
      <c r="E7" s="110">
        <v>0</v>
      </c>
      <c r="F7" s="110">
        <v>0</v>
      </c>
      <c r="G7" s="110">
        <v>7.29</v>
      </c>
      <c r="H7" s="304"/>
      <c r="I7" s="101"/>
    </row>
    <row r="8" spans="1:9" ht="14.25" customHeight="1" x14ac:dyDescent="0.25">
      <c r="A8" s="109">
        <v>403000</v>
      </c>
      <c r="B8" s="343" t="s">
        <v>301</v>
      </c>
      <c r="C8" s="344" t="s">
        <v>294</v>
      </c>
      <c r="D8" s="110">
        <v>7.23</v>
      </c>
      <c r="E8" s="110">
        <v>0</v>
      </c>
      <c r="F8" s="110">
        <v>0</v>
      </c>
      <c r="G8" s="110">
        <v>7.23</v>
      </c>
      <c r="H8" s="304"/>
      <c r="I8" s="101"/>
    </row>
    <row r="9" spans="1:9" ht="14.25" customHeight="1" x14ac:dyDescent="0.25">
      <c r="A9" s="109">
        <v>401000</v>
      </c>
      <c r="B9" s="343" t="s">
        <v>302</v>
      </c>
      <c r="C9" s="344" t="s">
        <v>294</v>
      </c>
      <c r="D9" s="110">
        <v>6.67</v>
      </c>
      <c r="E9" s="110">
        <v>0</v>
      </c>
      <c r="F9" s="110">
        <v>0</v>
      </c>
      <c r="G9" s="110">
        <v>6.67</v>
      </c>
      <c r="H9" s="304"/>
      <c r="I9" s="101"/>
    </row>
    <row r="10" spans="1:9" ht="14.25" customHeight="1" x14ac:dyDescent="0.25">
      <c r="A10" s="109">
        <v>401100</v>
      </c>
      <c r="B10" s="343" t="s">
        <v>303</v>
      </c>
      <c r="C10" s="344" t="s">
        <v>294</v>
      </c>
      <c r="D10" s="110">
        <v>6.66</v>
      </c>
      <c r="E10" s="110">
        <v>0</v>
      </c>
      <c r="F10" s="110">
        <v>0</v>
      </c>
      <c r="G10" s="110">
        <v>6.66</v>
      </c>
      <c r="H10" s="304"/>
      <c r="I10" s="101"/>
    </row>
    <row r="11" spans="1:9" ht="14.25" customHeight="1" x14ac:dyDescent="0.25">
      <c r="A11" s="109">
        <v>400000</v>
      </c>
      <c r="B11" s="343" t="s">
        <v>304</v>
      </c>
      <c r="C11" s="344" t="s">
        <v>305</v>
      </c>
      <c r="D11" s="110">
        <v>1.1399999999999999</v>
      </c>
      <c r="E11" s="110">
        <v>0</v>
      </c>
      <c r="F11" s="110">
        <v>0</v>
      </c>
      <c r="G11" s="110">
        <v>1.1399999999999999</v>
      </c>
      <c r="H11" s="304"/>
      <c r="I11" s="101"/>
    </row>
    <row r="12" spans="1:9" ht="14.25" customHeight="1" x14ac:dyDescent="0.25">
      <c r="A12" s="109">
        <v>400300</v>
      </c>
      <c r="B12" s="343" t="s">
        <v>306</v>
      </c>
      <c r="C12" s="344" t="s">
        <v>307</v>
      </c>
      <c r="D12" s="110">
        <v>49.34</v>
      </c>
      <c r="E12" s="110">
        <v>0</v>
      </c>
      <c r="F12" s="110">
        <v>0</v>
      </c>
      <c r="G12" s="110">
        <v>49.34</v>
      </c>
      <c r="H12" s="304"/>
      <c r="I12" s="101"/>
    </row>
    <row r="13" spans="1:9" ht="14.25" customHeight="1" x14ac:dyDescent="0.25">
      <c r="A13" s="109">
        <v>410200</v>
      </c>
      <c r="B13" s="343" t="s">
        <v>308</v>
      </c>
      <c r="C13" s="344" t="s">
        <v>294</v>
      </c>
      <c r="D13" s="110">
        <v>8.33</v>
      </c>
      <c r="E13" s="110">
        <v>0</v>
      </c>
      <c r="F13" s="110">
        <v>0</v>
      </c>
      <c r="G13" s="110">
        <v>8.33</v>
      </c>
      <c r="H13" s="304"/>
      <c r="I13" s="101"/>
    </row>
    <row r="14" spans="1:9" ht="14.25" customHeight="1" x14ac:dyDescent="0.25">
      <c r="A14" s="109">
        <v>410400</v>
      </c>
      <c r="B14" s="343" t="s">
        <v>309</v>
      </c>
      <c r="C14" s="344" t="s">
        <v>294</v>
      </c>
      <c r="D14" s="110">
        <v>8.56</v>
      </c>
      <c r="E14" s="110">
        <v>0</v>
      </c>
      <c r="F14" s="110">
        <v>0</v>
      </c>
      <c r="G14" s="110">
        <v>8.56</v>
      </c>
      <c r="H14" s="304"/>
      <c r="I14" s="101"/>
    </row>
    <row r="15" spans="1:9" ht="14.25" customHeight="1" x14ac:dyDescent="0.25">
      <c r="A15" s="109">
        <v>410600</v>
      </c>
      <c r="B15" s="343" t="s">
        <v>310</v>
      </c>
      <c r="C15" s="344" t="s">
        <v>294</v>
      </c>
      <c r="D15" s="110">
        <v>8.86</v>
      </c>
      <c r="E15" s="110">
        <v>0</v>
      </c>
      <c r="F15" s="110">
        <v>0</v>
      </c>
      <c r="G15" s="110">
        <v>8.86</v>
      </c>
      <c r="H15" s="304"/>
      <c r="I15" s="101"/>
    </row>
    <row r="16" spans="1:9" ht="14.25" customHeight="1" x14ac:dyDescent="0.25">
      <c r="A16" s="109">
        <v>410800</v>
      </c>
      <c r="B16" s="343" t="s">
        <v>311</v>
      </c>
      <c r="C16" s="344" t="s">
        <v>294</v>
      </c>
      <c r="D16" s="110">
        <v>9.17</v>
      </c>
      <c r="E16" s="110">
        <v>0</v>
      </c>
      <c r="F16" s="110">
        <v>0</v>
      </c>
      <c r="G16" s="110">
        <v>9.17</v>
      </c>
      <c r="H16" s="304"/>
      <c r="I16" s="101"/>
    </row>
    <row r="17" spans="1:9" ht="14.25" customHeight="1" x14ac:dyDescent="0.25">
      <c r="A17" s="109">
        <v>411000</v>
      </c>
      <c r="B17" s="343" t="s">
        <v>312</v>
      </c>
      <c r="C17" s="344" t="s">
        <v>294</v>
      </c>
      <c r="D17" s="110">
        <v>9.51</v>
      </c>
      <c r="E17" s="110">
        <v>0</v>
      </c>
      <c r="F17" s="110">
        <v>0</v>
      </c>
      <c r="G17" s="110">
        <v>9.51</v>
      </c>
      <c r="H17" s="304"/>
      <c r="I17" s="101"/>
    </row>
    <row r="18" spans="1:9" ht="14.25" customHeight="1" x14ac:dyDescent="0.25">
      <c r="A18" s="109">
        <v>411200</v>
      </c>
      <c r="B18" s="343" t="s">
        <v>313</v>
      </c>
      <c r="C18" s="344" t="s">
        <v>294</v>
      </c>
      <c r="D18" s="110">
        <v>9.82</v>
      </c>
      <c r="E18" s="110">
        <v>0</v>
      </c>
      <c r="F18" s="110">
        <v>0</v>
      </c>
      <c r="G18" s="110">
        <v>9.82</v>
      </c>
      <c r="H18" s="304"/>
      <c r="I18" s="101"/>
    </row>
    <row r="19" spans="1:9" ht="14.25" customHeight="1" x14ac:dyDescent="0.25">
      <c r="A19" s="109">
        <v>411400</v>
      </c>
      <c r="B19" s="343" t="s">
        <v>314</v>
      </c>
      <c r="C19" s="344" t="s">
        <v>294</v>
      </c>
      <c r="D19" s="110">
        <v>10.82</v>
      </c>
      <c r="E19" s="110">
        <v>0</v>
      </c>
      <c r="F19" s="110">
        <v>0</v>
      </c>
      <c r="G19" s="110">
        <v>10.82</v>
      </c>
      <c r="H19" s="304"/>
      <c r="I19" s="101"/>
    </row>
    <row r="20" spans="1:9" ht="14.25" customHeight="1" x14ac:dyDescent="0.25">
      <c r="A20" s="109">
        <v>411600</v>
      </c>
      <c r="B20" s="343" t="s">
        <v>315</v>
      </c>
      <c r="C20" s="344" t="s">
        <v>294</v>
      </c>
      <c r="D20" s="110">
        <v>11.17</v>
      </c>
      <c r="E20" s="110">
        <v>0</v>
      </c>
      <c r="F20" s="110">
        <v>0</v>
      </c>
      <c r="G20" s="110">
        <v>11.17</v>
      </c>
      <c r="H20" s="304"/>
      <c r="I20" s="101"/>
    </row>
    <row r="21" spans="1:9" ht="14.25" customHeight="1" x14ac:dyDescent="0.25">
      <c r="A21" s="109">
        <v>412000</v>
      </c>
      <c r="B21" s="343" t="s">
        <v>316</v>
      </c>
      <c r="C21" s="344" t="s">
        <v>294</v>
      </c>
      <c r="D21" s="110">
        <v>11.74</v>
      </c>
      <c r="E21" s="110">
        <v>0</v>
      </c>
      <c r="F21" s="110">
        <v>0</v>
      </c>
      <c r="G21" s="110">
        <v>11.74</v>
      </c>
      <c r="H21" s="304"/>
      <c r="I21" s="101"/>
    </row>
    <row r="22" spans="1:9" ht="14.25" customHeight="1" x14ac:dyDescent="0.25">
      <c r="A22" s="109">
        <v>413000</v>
      </c>
      <c r="B22" s="343" t="s">
        <v>317</v>
      </c>
      <c r="C22" s="344" t="s">
        <v>294</v>
      </c>
      <c r="D22" s="110">
        <v>13.51</v>
      </c>
      <c r="E22" s="110">
        <v>0</v>
      </c>
      <c r="F22" s="110">
        <v>0</v>
      </c>
      <c r="G22" s="110">
        <v>13.51</v>
      </c>
      <c r="H22" s="304"/>
      <c r="I22" s="101"/>
    </row>
    <row r="23" spans="1:9" ht="14.25" customHeight="1" x14ac:dyDescent="0.25">
      <c r="A23" s="109">
        <v>414000</v>
      </c>
      <c r="B23" s="343" t="s">
        <v>318</v>
      </c>
      <c r="C23" s="344" t="s">
        <v>294</v>
      </c>
      <c r="D23" s="110">
        <v>15.12</v>
      </c>
      <c r="E23" s="110">
        <v>0</v>
      </c>
      <c r="F23" s="110">
        <v>0</v>
      </c>
      <c r="G23" s="110">
        <v>15.12</v>
      </c>
      <c r="H23" s="304"/>
      <c r="I23" s="101"/>
    </row>
    <row r="24" spans="1:9" ht="14.25" customHeight="1" x14ac:dyDescent="0.25">
      <c r="A24" s="109">
        <v>415000</v>
      </c>
      <c r="B24" s="343" t="s">
        <v>319</v>
      </c>
      <c r="C24" s="344" t="s">
        <v>294</v>
      </c>
      <c r="D24" s="110">
        <v>17.399999999999999</v>
      </c>
      <c r="E24" s="110">
        <v>0</v>
      </c>
      <c r="F24" s="110">
        <v>0</v>
      </c>
      <c r="G24" s="110">
        <v>17.399999999999999</v>
      </c>
      <c r="H24" s="304"/>
      <c r="I24" s="101"/>
    </row>
    <row r="25" spans="1:9" ht="14.25" customHeight="1" x14ac:dyDescent="0.25">
      <c r="A25" s="109">
        <v>416010</v>
      </c>
      <c r="B25" s="343" t="s">
        <v>320</v>
      </c>
      <c r="C25" s="344" t="s">
        <v>294</v>
      </c>
      <c r="D25" s="110">
        <v>19.8</v>
      </c>
      <c r="E25" s="110">
        <v>0</v>
      </c>
      <c r="F25" s="110">
        <v>0</v>
      </c>
      <c r="G25" s="110">
        <v>19.8</v>
      </c>
      <c r="H25" s="304"/>
      <c r="I25" s="101"/>
    </row>
    <row r="26" spans="1:9" ht="14.25" customHeight="1" x14ac:dyDescent="0.25">
      <c r="A26" s="109">
        <v>418000</v>
      </c>
      <c r="B26" s="343" t="s">
        <v>321</v>
      </c>
      <c r="C26" s="344" t="s">
        <v>294</v>
      </c>
      <c r="D26" s="110">
        <v>22.84</v>
      </c>
      <c r="E26" s="110">
        <v>0</v>
      </c>
      <c r="F26" s="110">
        <v>0</v>
      </c>
      <c r="G26" s="110">
        <v>22.84</v>
      </c>
      <c r="H26" s="304"/>
      <c r="I26" s="101"/>
    </row>
    <row r="27" spans="1:9" ht="14.25" customHeight="1" x14ac:dyDescent="0.25">
      <c r="A27" s="109">
        <v>419000</v>
      </c>
      <c r="B27" s="343" t="s">
        <v>322</v>
      </c>
      <c r="C27" s="344" t="s">
        <v>294</v>
      </c>
      <c r="D27" s="110">
        <v>27.46</v>
      </c>
      <c r="E27" s="110">
        <v>0</v>
      </c>
      <c r="F27" s="110">
        <v>0</v>
      </c>
      <c r="G27" s="110">
        <v>27.46</v>
      </c>
      <c r="H27" s="304"/>
      <c r="I27" s="101"/>
    </row>
    <row r="28" spans="1:9" ht="14.25" customHeight="1" x14ac:dyDescent="0.25">
      <c r="A28" s="109">
        <v>420200</v>
      </c>
      <c r="B28" s="343" t="s">
        <v>323</v>
      </c>
      <c r="C28" s="344" t="s">
        <v>294</v>
      </c>
      <c r="D28" s="110">
        <v>11.51</v>
      </c>
      <c r="E28" s="110">
        <v>0</v>
      </c>
      <c r="F28" s="110">
        <v>0</v>
      </c>
      <c r="G28" s="110">
        <v>11.51</v>
      </c>
      <c r="H28" s="304"/>
      <c r="I28" s="101"/>
    </row>
    <row r="29" spans="1:9" ht="14.25" customHeight="1" x14ac:dyDescent="0.25">
      <c r="A29" s="109">
        <v>420400</v>
      </c>
      <c r="B29" s="343" t="s">
        <v>324</v>
      </c>
      <c r="C29" s="344" t="s">
        <v>294</v>
      </c>
      <c r="D29" s="110">
        <v>11.76</v>
      </c>
      <c r="E29" s="110">
        <v>0</v>
      </c>
      <c r="F29" s="110">
        <v>0</v>
      </c>
      <c r="G29" s="110">
        <v>11.76</v>
      </c>
      <c r="H29" s="304"/>
      <c r="I29" s="101"/>
    </row>
    <row r="30" spans="1:9" ht="14.25" customHeight="1" x14ac:dyDescent="0.25">
      <c r="A30" s="109">
        <v>420600</v>
      </c>
      <c r="B30" s="343" t="s">
        <v>325</v>
      </c>
      <c r="C30" s="344" t="s">
        <v>294</v>
      </c>
      <c r="D30" s="110">
        <v>12.13</v>
      </c>
      <c r="E30" s="110">
        <v>0</v>
      </c>
      <c r="F30" s="110">
        <v>0</v>
      </c>
      <c r="G30" s="110">
        <v>12.13</v>
      </c>
      <c r="H30" s="304"/>
      <c r="I30" s="101"/>
    </row>
    <row r="31" spans="1:9" ht="14.25" customHeight="1" x14ac:dyDescent="0.25">
      <c r="A31" s="109">
        <v>420800</v>
      </c>
      <c r="B31" s="343" t="s">
        <v>326</v>
      </c>
      <c r="C31" s="344" t="s">
        <v>294</v>
      </c>
      <c r="D31" s="110">
        <v>12.5</v>
      </c>
      <c r="E31" s="110">
        <v>0</v>
      </c>
      <c r="F31" s="110">
        <v>0</v>
      </c>
      <c r="G31" s="110">
        <v>12.5</v>
      </c>
      <c r="H31" s="304"/>
      <c r="I31" s="101"/>
    </row>
    <row r="32" spans="1:9" ht="14.25" customHeight="1" x14ac:dyDescent="0.25">
      <c r="A32" s="109">
        <v>421000</v>
      </c>
      <c r="B32" s="343" t="s">
        <v>327</v>
      </c>
      <c r="C32" s="344" t="s">
        <v>294</v>
      </c>
      <c r="D32" s="110">
        <v>12.88</v>
      </c>
      <c r="E32" s="110">
        <v>0</v>
      </c>
      <c r="F32" s="110">
        <v>0</v>
      </c>
      <c r="G32" s="110">
        <v>12.88</v>
      </c>
      <c r="H32" s="304"/>
      <c r="I32" s="101"/>
    </row>
    <row r="33" spans="1:9" ht="14.25" customHeight="1" x14ac:dyDescent="0.25">
      <c r="A33" s="109">
        <v>421200</v>
      </c>
      <c r="B33" s="343" t="s">
        <v>328</v>
      </c>
      <c r="C33" s="344" t="s">
        <v>294</v>
      </c>
      <c r="D33" s="110">
        <v>13.16</v>
      </c>
      <c r="E33" s="110">
        <v>0</v>
      </c>
      <c r="F33" s="110">
        <v>0</v>
      </c>
      <c r="G33" s="110">
        <v>13.16</v>
      </c>
      <c r="H33" s="304"/>
      <c r="I33" s="101"/>
    </row>
    <row r="34" spans="1:9" ht="14.25" customHeight="1" x14ac:dyDescent="0.25">
      <c r="A34" s="109">
        <v>421400</v>
      </c>
      <c r="B34" s="343" t="s">
        <v>329</v>
      </c>
      <c r="C34" s="344" t="s">
        <v>294</v>
      </c>
      <c r="D34" s="110">
        <v>13.72</v>
      </c>
      <c r="E34" s="110">
        <v>0</v>
      </c>
      <c r="F34" s="110">
        <v>0</v>
      </c>
      <c r="G34" s="110">
        <v>13.72</v>
      </c>
      <c r="H34" s="304"/>
      <c r="I34" s="101"/>
    </row>
    <row r="35" spans="1:9" ht="14.25" customHeight="1" x14ac:dyDescent="0.25">
      <c r="A35" s="109">
        <v>421600</v>
      </c>
      <c r="B35" s="343" t="s">
        <v>330</v>
      </c>
      <c r="C35" s="344" t="s">
        <v>294</v>
      </c>
      <c r="D35" s="110">
        <v>15.06</v>
      </c>
      <c r="E35" s="110">
        <v>0</v>
      </c>
      <c r="F35" s="110">
        <v>0</v>
      </c>
      <c r="G35" s="110">
        <v>15.06</v>
      </c>
      <c r="H35" s="304"/>
      <c r="I35" s="101"/>
    </row>
    <row r="36" spans="1:9" ht="14.25" customHeight="1" x14ac:dyDescent="0.25">
      <c r="A36" s="109">
        <v>422000</v>
      </c>
      <c r="B36" s="343" t="s">
        <v>331</v>
      </c>
      <c r="C36" s="344" t="s">
        <v>294</v>
      </c>
      <c r="D36" s="110">
        <v>15.7</v>
      </c>
      <c r="E36" s="110">
        <v>0</v>
      </c>
      <c r="F36" s="110">
        <v>0</v>
      </c>
      <c r="G36" s="110">
        <v>15.7</v>
      </c>
      <c r="H36" s="304"/>
      <c r="I36" s="101"/>
    </row>
    <row r="37" spans="1:9" ht="14.25" customHeight="1" x14ac:dyDescent="0.25">
      <c r="A37" s="109">
        <v>423000</v>
      </c>
      <c r="B37" s="343" t="s">
        <v>332</v>
      </c>
      <c r="C37" s="344" t="s">
        <v>294</v>
      </c>
      <c r="D37" s="110">
        <v>17.13</v>
      </c>
      <c r="E37" s="110">
        <v>0</v>
      </c>
      <c r="F37" s="110">
        <v>0</v>
      </c>
      <c r="G37" s="110">
        <v>17.13</v>
      </c>
      <c r="H37" s="304"/>
      <c r="I37" s="101"/>
    </row>
    <row r="38" spans="1:9" ht="14.25" customHeight="1" x14ac:dyDescent="0.25">
      <c r="A38" s="109">
        <v>424000</v>
      </c>
      <c r="B38" s="343" t="s">
        <v>333</v>
      </c>
      <c r="C38" s="344" t="s">
        <v>294</v>
      </c>
      <c r="D38" s="110">
        <v>20.059999999999999</v>
      </c>
      <c r="E38" s="110">
        <v>0</v>
      </c>
      <c r="F38" s="110">
        <v>0</v>
      </c>
      <c r="G38" s="110">
        <v>20.059999999999999</v>
      </c>
      <c r="H38" s="304"/>
      <c r="I38" s="101"/>
    </row>
    <row r="39" spans="1:9" ht="14.25" customHeight="1" x14ac:dyDescent="0.25">
      <c r="A39" s="109">
        <v>425000</v>
      </c>
      <c r="B39" s="343" t="s">
        <v>334</v>
      </c>
      <c r="C39" s="344" t="s">
        <v>294</v>
      </c>
      <c r="D39" s="110">
        <v>23</v>
      </c>
      <c r="E39" s="110">
        <v>0</v>
      </c>
      <c r="F39" s="110">
        <v>0</v>
      </c>
      <c r="G39" s="110">
        <v>23</v>
      </c>
      <c r="H39" s="304"/>
      <c r="I39" s="101"/>
    </row>
    <row r="40" spans="1:9" ht="14.25" customHeight="1" x14ac:dyDescent="0.25">
      <c r="A40" s="109">
        <v>426010</v>
      </c>
      <c r="B40" s="343" t="s">
        <v>335</v>
      </c>
      <c r="C40" s="344" t="s">
        <v>294</v>
      </c>
      <c r="D40" s="110">
        <v>25.93</v>
      </c>
      <c r="E40" s="110">
        <v>0</v>
      </c>
      <c r="F40" s="110">
        <v>0</v>
      </c>
      <c r="G40" s="110">
        <v>25.93</v>
      </c>
      <c r="H40" s="304"/>
      <c r="I40" s="101"/>
    </row>
    <row r="41" spans="1:9" ht="14.25" customHeight="1" x14ac:dyDescent="0.25">
      <c r="A41" s="109">
        <v>428000</v>
      </c>
      <c r="B41" s="343" t="s">
        <v>336</v>
      </c>
      <c r="C41" s="344" t="s">
        <v>294</v>
      </c>
      <c r="D41" s="110">
        <v>29.87</v>
      </c>
      <c r="E41" s="110">
        <v>0</v>
      </c>
      <c r="F41" s="110">
        <v>0</v>
      </c>
      <c r="G41" s="110">
        <v>29.87</v>
      </c>
      <c r="H41" s="304"/>
      <c r="I41" s="101"/>
    </row>
    <row r="42" spans="1:9" ht="14.25" customHeight="1" x14ac:dyDescent="0.25">
      <c r="A42" s="109">
        <v>429000</v>
      </c>
      <c r="B42" s="343" t="s">
        <v>337</v>
      </c>
      <c r="C42" s="344" t="s">
        <v>294</v>
      </c>
      <c r="D42" s="110">
        <v>34.869999999999997</v>
      </c>
      <c r="E42" s="110">
        <v>0</v>
      </c>
      <c r="F42" s="110">
        <v>0</v>
      </c>
      <c r="G42" s="110">
        <v>34.869999999999997</v>
      </c>
      <c r="H42" s="304"/>
      <c r="I42" s="101"/>
    </row>
    <row r="43" spans="1:9" ht="14.25" customHeight="1" x14ac:dyDescent="0.25">
      <c r="A43" s="109">
        <v>430210</v>
      </c>
      <c r="B43" s="343" t="s">
        <v>338</v>
      </c>
      <c r="C43" s="344" t="s">
        <v>294</v>
      </c>
      <c r="D43" s="110">
        <v>10.96</v>
      </c>
      <c r="E43" s="110">
        <v>0</v>
      </c>
      <c r="F43" s="110">
        <v>29.58</v>
      </c>
      <c r="G43" s="110">
        <v>40.54</v>
      </c>
      <c r="H43" s="304"/>
      <c r="I43" s="101"/>
    </row>
    <row r="44" spans="1:9" ht="14.25" customHeight="1" x14ac:dyDescent="0.25">
      <c r="A44" s="109">
        <v>430410</v>
      </c>
      <c r="B44" s="343" t="s">
        <v>339</v>
      </c>
      <c r="C44" s="344" t="s">
        <v>294</v>
      </c>
      <c r="D44" s="110">
        <v>12.54</v>
      </c>
      <c r="E44" s="110">
        <v>0</v>
      </c>
      <c r="F44" s="110">
        <v>29.58</v>
      </c>
      <c r="G44" s="110">
        <v>42.12</v>
      </c>
      <c r="H44" s="304"/>
      <c r="I44" s="101"/>
    </row>
    <row r="45" spans="1:9" ht="14.25" customHeight="1" x14ac:dyDescent="0.25">
      <c r="A45" s="109">
        <v>430610</v>
      </c>
      <c r="B45" s="343" t="s">
        <v>340</v>
      </c>
      <c r="C45" s="344" t="s">
        <v>294</v>
      </c>
      <c r="D45" s="110">
        <v>13.91</v>
      </c>
      <c r="E45" s="110">
        <v>0</v>
      </c>
      <c r="F45" s="110">
        <v>29.58</v>
      </c>
      <c r="G45" s="110">
        <v>43.49</v>
      </c>
      <c r="H45" s="304"/>
      <c r="I45" s="101"/>
    </row>
    <row r="46" spans="1:9" ht="14.25" customHeight="1" x14ac:dyDescent="0.25">
      <c r="A46" s="109">
        <v>430810</v>
      </c>
      <c r="B46" s="343" t="s">
        <v>341</v>
      </c>
      <c r="C46" s="344" t="s">
        <v>294</v>
      </c>
      <c r="D46" s="110">
        <v>14.06</v>
      </c>
      <c r="E46" s="110">
        <v>0</v>
      </c>
      <c r="F46" s="110">
        <v>29.58</v>
      </c>
      <c r="G46" s="110">
        <v>43.64</v>
      </c>
      <c r="H46" s="304"/>
      <c r="I46" s="101"/>
    </row>
    <row r="47" spans="1:9" ht="14.25" customHeight="1" x14ac:dyDescent="0.25">
      <c r="A47" s="109">
        <v>431010</v>
      </c>
      <c r="B47" s="343" t="s">
        <v>342</v>
      </c>
      <c r="C47" s="344" t="s">
        <v>294</v>
      </c>
      <c r="D47" s="110">
        <v>14.82</v>
      </c>
      <c r="E47" s="110">
        <v>0</v>
      </c>
      <c r="F47" s="110">
        <v>29.58</v>
      </c>
      <c r="G47" s="110">
        <v>44.4</v>
      </c>
      <c r="H47" s="304"/>
      <c r="I47" s="101"/>
    </row>
    <row r="48" spans="1:9" ht="14.25" customHeight="1" x14ac:dyDescent="0.25">
      <c r="A48" s="109">
        <v>431210</v>
      </c>
      <c r="B48" s="343" t="s">
        <v>343</v>
      </c>
      <c r="C48" s="344" t="s">
        <v>294</v>
      </c>
      <c r="D48" s="110">
        <v>15.59</v>
      </c>
      <c r="E48" s="110">
        <v>0</v>
      </c>
      <c r="F48" s="110">
        <v>29.58</v>
      </c>
      <c r="G48" s="110">
        <v>45.17</v>
      </c>
      <c r="H48" s="304"/>
      <c r="I48" s="101"/>
    </row>
    <row r="49" spans="1:9" ht="14.25" customHeight="1" x14ac:dyDescent="0.25">
      <c r="A49" s="109">
        <v>431410</v>
      </c>
      <c r="B49" s="343" t="s">
        <v>344</v>
      </c>
      <c r="C49" s="344" t="s">
        <v>294</v>
      </c>
      <c r="D49" s="110">
        <v>15.82</v>
      </c>
      <c r="E49" s="110">
        <v>0</v>
      </c>
      <c r="F49" s="110">
        <v>29.58</v>
      </c>
      <c r="G49" s="110">
        <v>45.4</v>
      </c>
      <c r="H49" s="304"/>
      <c r="I49" s="101"/>
    </row>
    <row r="50" spans="1:9" ht="14.25" customHeight="1" x14ac:dyDescent="0.25">
      <c r="A50" s="109">
        <v>431610</v>
      </c>
      <c r="B50" s="343" t="s">
        <v>345</v>
      </c>
      <c r="C50" s="344" t="s">
        <v>294</v>
      </c>
      <c r="D50" s="110">
        <v>17.57</v>
      </c>
      <c r="E50" s="110">
        <v>0</v>
      </c>
      <c r="F50" s="110">
        <v>29.58</v>
      </c>
      <c r="G50" s="110">
        <v>47.15</v>
      </c>
      <c r="H50" s="304"/>
      <c r="I50" s="101"/>
    </row>
    <row r="51" spans="1:9" ht="14.25" customHeight="1" x14ac:dyDescent="0.25">
      <c r="A51" s="109">
        <v>432010</v>
      </c>
      <c r="B51" s="343" t="s">
        <v>346</v>
      </c>
      <c r="C51" s="344" t="s">
        <v>294</v>
      </c>
      <c r="D51" s="110">
        <v>18.59</v>
      </c>
      <c r="E51" s="110">
        <v>0</v>
      </c>
      <c r="F51" s="110">
        <v>29.58</v>
      </c>
      <c r="G51" s="110">
        <v>48.17</v>
      </c>
      <c r="H51" s="304"/>
      <c r="I51" s="101"/>
    </row>
    <row r="52" spans="1:9" ht="14.25" customHeight="1" x14ac:dyDescent="0.25">
      <c r="A52" s="109">
        <v>433010</v>
      </c>
      <c r="B52" s="343" t="s">
        <v>347</v>
      </c>
      <c r="C52" s="344" t="s">
        <v>294</v>
      </c>
      <c r="D52" s="110">
        <v>22.02</v>
      </c>
      <c r="E52" s="110">
        <v>0</v>
      </c>
      <c r="F52" s="110">
        <v>29.58</v>
      </c>
      <c r="G52" s="110">
        <v>51.6</v>
      </c>
      <c r="H52" s="304"/>
      <c r="I52" s="101"/>
    </row>
    <row r="53" spans="1:9" ht="14.25" customHeight="1" x14ac:dyDescent="0.25">
      <c r="A53" s="109">
        <v>434010</v>
      </c>
      <c r="B53" s="343" t="s">
        <v>348</v>
      </c>
      <c r="C53" s="344" t="s">
        <v>294</v>
      </c>
      <c r="D53" s="110">
        <v>25.97</v>
      </c>
      <c r="E53" s="110">
        <v>0</v>
      </c>
      <c r="F53" s="110">
        <v>29.58</v>
      </c>
      <c r="G53" s="110">
        <v>55.55</v>
      </c>
      <c r="H53" s="304"/>
      <c r="I53" s="101"/>
    </row>
    <row r="54" spans="1:9" ht="14.25" customHeight="1" x14ac:dyDescent="0.25">
      <c r="A54" s="109">
        <v>435010</v>
      </c>
      <c r="B54" s="343" t="s">
        <v>349</v>
      </c>
      <c r="C54" s="344" t="s">
        <v>294</v>
      </c>
      <c r="D54" s="110">
        <v>32.840000000000003</v>
      </c>
      <c r="E54" s="110">
        <v>0</v>
      </c>
      <c r="F54" s="110">
        <v>29.58</v>
      </c>
      <c r="G54" s="110">
        <v>62.42</v>
      </c>
      <c r="H54" s="304"/>
      <c r="I54" s="101"/>
    </row>
    <row r="55" spans="1:9" ht="14.25" customHeight="1" x14ac:dyDescent="0.25">
      <c r="A55" s="109">
        <v>436010</v>
      </c>
      <c r="B55" s="343" t="s">
        <v>350</v>
      </c>
      <c r="C55" s="344" t="s">
        <v>294</v>
      </c>
      <c r="D55" s="110">
        <v>35.58</v>
      </c>
      <c r="E55" s="110">
        <v>0</v>
      </c>
      <c r="F55" s="110">
        <v>29.58</v>
      </c>
      <c r="G55" s="110">
        <v>65.16</v>
      </c>
      <c r="H55" s="304"/>
      <c r="I55" s="101"/>
    </row>
    <row r="56" spans="1:9" ht="14.25" customHeight="1" x14ac:dyDescent="0.25">
      <c r="A56" s="109">
        <v>438010</v>
      </c>
      <c r="B56" s="343" t="s">
        <v>351</v>
      </c>
      <c r="C56" s="344" t="s">
        <v>294</v>
      </c>
      <c r="D56" s="110">
        <v>42.86</v>
      </c>
      <c r="E56" s="110">
        <v>0</v>
      </c>
      <c r="F56" s="110">
        <v>29.58</v>
      </c>
      <c r="G56" s="110">
        <v>72.44</v>
      </c>
      <c r="H56" s="304"/>
      <c r="I56" s="101"/>
    </row>
    <row r="57" spans="1:9" ht="14.25" customHeight="1" x14ac:dyDescent="0.25">
      <c r="A57" s="109">
        <v>439010</v>
      </c>
      <c r="B57" s="343" t="s">
        <v>352</v>
      </c>
      <c r="C57" s="344" t="s">
        <v>294</v>
      </c>
      <c r="D57" s="110">
        <v>51.33</v>
      </c>
      <c r="E57" s="110">
        <v>0</v>
      </c>
      <c r="F57" s="110">
        <v>29.58</v>
      </c>
      <c r="G57" s="110">
        <v>80.91</v>
      </c>
      <c r="H57" s="304"/>
      <c r="I57" s="101"/>
    </row>
    <row r="58" spans="1:9" ht="14.25" customHeight="1" x14ac:dyDescent="0.25">
      <c r="A58" s="109">
        <v>404300</v>
      </c>
      <c r="B58" s="343" t="s">
        <v>353</v>
      </c>
      <c r="C58" s="344" t="s">
        <v>294</v>
      </c>
      <c r="D58" s="110">
        <v>0.79</v>
      </c>
      <c r="E58" s="110">
        <v>0</v>
      </c>
      <c r="F58" s="110">
        <v>0</v>
      </c>
      <c r="G58" s="110">
        <v>0.79</v>
      </c>
      <c r="H58" s="304"/>
      <c r="I58" s="101"/>
    </row>
    <row r="59" spans="1:9" ht="14.25" customHeight="1" x14ac:dyDescent="0.25">
      <c r="A59" s="109">
        <v>430010</v>
      </c>
      <c r="B59" s="343" t="s">
        <v>354</v>
      </c>
      <c r="C59" s="344" t="s">
        <v>294</v>
      </c>
      <c r="D59" s="110">
        <v>16.95</v>
      </c>
      <c r="E59" s="110">
        <v>12.63</v>
      </c>
      <c r="F59" s="110">
        <v>0</v>
      </c>
      <c r="G59" s="110">
        <v>29.58</v>
      </c>
      <c r="H59" s="304"/>
      <c r="I59" s="101"/>
    </row>
    <row r="60" spans="1:9" ht="14.25" customHeight="1" x14ac:dyDescent="0.25">
      <c r="A60" s="109">
        <v>401160</v>
      </c>
      <c r="B60" s="343" t="s">
        <v>355</v>
      </c>
      <c r="C60" s="344" t="s">
        <v>305</v>
      </c>
      <c r="D60" s="110">
        <v>0.25</v>
      </c>
      <c r="E60" s="110">
        <v>0</v>
      </c>
      <c r="F60" s="110">
        <v>0</v>
      </c>
      <c r="G60" s="110">
        <v>0.25</v>
      </c>
      <c r="H60" s="304"/>
      <c r="I60" s="101"/>
    </row>
    <row r="61" spans="1:9" ht="14.25" customHeight="1" x14ac:dyDescent="0.25">
      <c r="A61" s="109">
        <v>404000</v>
      </c>
      <c r="B61" s="343" t="s">
        <v>356</v>
      </c>
      <c r="C61" s="344" t="s">
        <v>294</v>
      </c>
      <c r="D61" s="110">
        <v>11.43</v>
      </c>
      <c r="E61" s="110">
        <v>0</v>
      </c>
      <c r="F61" s="110">
        <v>0</v>
      </c>
      <c r="G61" s="110">
        <v>11.43</v>
      </c>
      <c r="H61" s="343" t="s">
        <v>295</v>
      </c>
      <c r="I61" s="101"/>
    </row>
    <row r="62" spans="1:9" ht="14.25" customHeight="1" x14ac:dyDescent="0.25">
      <c r="A62" s="109">
        <v>450000</v>
      </c>
      <c r="B62" s="343" t="s">
        <v>357</v>
      </c>
      <c r="C62" s="344" t="s">
        <v>294</v>
      </c>
      <c r="D62" s="110">
        <v>7.7</v>
      </c>
      <c r="E62" s="110">
        <v>0</v>
      </c>
      <c r="F62" s="110">
        <v>7.99</v>
      </c>
      <c r="G62" s="110">
        <v>15.69</v>
      </c>
      <c r="H62" s="343" t="s">
        <v>295</v>
      </c>
      <c r="I62" s="101"/>
    </row>
    <row r="63" spans="1:9" ht="14.25" customHeight="1" x14ac:dyDescent="0.25">
      <c r="A63" s="109">
        <v>416000</v>
      </c>
      <c r="B63" s="343" t="s">
        <v>358</v>
      </c>
      <c r="C63" s="344" t="s">
        <v>294</v>
      </c>
      <c r="D63" s="110">
        <v>9.2200000000000006</v>
      </c>
      <c r="E63" s="110">
        <v>0</v>
      </c>
      <c r="F63" s="110">
        <v>0</v>
      </c>
      <c r="G63" s="110">
        <v>9.2200000000000006</v>
      </c>
      <c r="H63" s="304"/>
      <c r="I63" s="101"/>
    </row>
    <row r="64" spans="1:9" ht="14.25" customHeight="1" x14ac:dyDescent="0.25">
      <c r="A64" s="109">
        <v>416100</v>
      </c>
      <c r="B64" s="343" t="s">
        <v>359</v>
      </c>
      <c r="C64" s="344" t="s">
        <v>294</v>
      </c>
      <c r="D64" s="110">
        <v>10.75</v>
      </c>
      <c r="E64" s="110">
        <v>0</v>
      </c>
      <c r="F64" s="110">
        <v>0</v>
      </c>
      <c r="G64" s="110">
        <v>10.75</v>
      </c>
      <c r="H64" s="304"/>
      <c r="I64" s="101"/>
    </row>
    <row r="65" spans="1:9" ht="14.25" customHeight="1" x14ac:dyDescent="0.25">
      <c r="A65" s="109">
        <v>416200</v>
      </c>
      <c r="B65" s="343" t="s">
        <v>360</v>
      </c>
      <c r="C65" s="344" t="s">
        <v>294</v>
      </c>
      <c r="D65" s="110">
        <v>10.07</v>
      </c>
      <c r="E65" s="110">
        <v>0</v>
      </c>
      <c r="F65" s="110">
        <v>0</v>
      </c>
      <c r="G65" s="110">
        <v>10.07</v>
      </c>
      <c r="H65" s="304"/>
      <c r="I65" s="101"/>
    </row>
    <row r="66" spans="1:9" ht="14.25" customHeight="1" x14ac:dyDescent="0.25">
      <c r="A66" s="109">
        <v>416300</v>
      </c>
      <c r="B66" s="343" t="s">
        <v>361</v>
      </c>
      <c r="C66" s="344" t="s">
        <v>294</v>
      </c>
      <c r="D66" s="110">
        <v>11.58</v>
      </c>
      <c r="E66" s="110">
        <v>0</v>
      </c>
      <c r="F66" s="110">
        <v>0</v>
      </c>
      <c r="G66" s="110">
        <v>11.58</v>
      </c>
      <c r="H66" s="304"/>
      <c r="I66" s="101"/>
    </row>
    <row r="67" spans="1:9" ht="14.25" customHeight="1" x14ac:dyDescent="0.25">
      <c r="A67" s="109">
        <v>426000</v>
      </c>
      <c r="B67" s="343" t="s">
        <v>362</v>
      </c>
      <c r="C67" s="344" t="s">
        <v>294</v>
      </c>
      <c r="D67" s="110">
        <v>12.36</v>
      </c>
      <c r="E67" s="110">
        <v>0</v>
      </c>
      <c r="F67" s="110">
        <v>0</v>
      </c>
      <c r="G67" s="110">
        <v>12.36</v>
      </c>
      <c r="H67" s="304"/>
      <c r="I67" s="101"/>
    </row>
    <row r="68" spans="1:9" ht="14.25" customHeight="1" x14ac:dyDescent="0.25">
      <c r="A68" s="109">
        <v>426100</v>
      </c>
      <c r="B68" s="343" t="s">
        <v>363</v>
      </c>
      <c r="C68" s="344" t="s">
        <v>294</v>
      </c>
      <c r="D68" s="110">
        <v>14.23</v>
      </c>
      <c r="E68" s="110">
        <v>0</v>
      </c>
      <c r="F68" s="110">
        <v>0</v>
      </c>
      <c r="G68" s="110">
        <v>14.23</v>
      </c>
      <c r="H68" s="304"/>
      <c r="I68" s="101"/>
    </row>
    <row r="69" spans="1:9" ht="14.25" customHeight="1" x14ac:dyDescent="0.25">
      <c r="A69" s="109">
        <v>426200</v>
      </c>
      <c r="B69" s="343" t="s">
        <v>364</v>
      </c>
      <c r="C69" s="344" t="s">
        <v>294</v>
      </c>
      <c r="D69" s="110">
        <v>13.26</v>
      </c>
      <c r="E69" s="110">
        <v>0</v>
      </c>
      <c r="F69" s="110">
        <v>0</v>
      </c>
      <c r="G69" s="110">
        <v>13.26</v>
      </c>
      <c r="H69" s="304"/>
      <c r="I69" s="101"/>
    </row>
    <row r="70" spans="1:9" ht="14.25" customHeight="1" x14ac:dyDescent="0.25">
      <c r="A70" s="109">
        <v>426300</v>
      </c>
      <c r="B70" s="343" t="s">
        <v>365</v>
      </c>
      <c r="C70" s="344" t="s">
        <v>294</v>
      </c>
      <c r="D70" s="110">
        <v>15.24</v>
      </c>
      <c r="E70" s="110">
        <v>0</v>
      </c>
      <c r="F70" s="110">
        <v>0</v>
      </c>
      <c r="G70" s="110">
        <v>15.24</v>
      </c>
      <c r="H70" s="304"/>
      <c r="I70" s="101"/>
    </row>
    <row r="71" spans="1:9" ht="14.25" customHeight="1" x14ac:dyDescent="0.25">
      <c r="A71" s="109">
        <v>530200</v>
      </c>
      <c r="B71" s="343" t="s">
        <v>366</v>
      </c>
      <c r="C71" s="344" t="s">
        <v>294</v>
      </c>
      <c r="D71" s="110">
        <v>12.78</v>
      </c>
      <c r="E71" s="110">
        <v>85.51</v>
      </c>
      <c r="F71" s="110">
        <v>0</v>
      </c>
      <c r="G71" s="110">
        <v>98.29</v>
      </c>
      <c r="H71" s="343" t="s">
        <v>295</v>
      </c>
      <c r="I71" s="101"/>
    </row>
    <row r="72" spans="1:9" ht="14.25" customHeight="1" x14ac:dyDescent="0.25">
      <c r="A72" s="109">
        <v>570210</v>
      </c>
      <c r="B72" s="343" t="s">
        <v>367</v>
      </c>
      <c r="C72" s="344" t="s">
        <v>368</v>
      </c>
      <c r="D72" s="110">
        <v>73.64</v>
      </c>
      <c r="E72" s="110">
        <v>87.88</v>
      </c>
      <c r="F72" s="110">
        <v>0</v>
      </c>
      <c r="G72" s="110">
        <v>161.52000000000001</v>
      </c>
      <c r="H72" s="343" t="s">
        <v>295</v>
      </c>
      <c r="I72" s="101"/>
    </row>
    <row r="73" spans="1:9" ht="14.25" customHeight="1" x14ac:dyDescent="0.25">
      <c r="A73" s="109">
        <v>570200</v>
      </c>
      <c r="B73" s="343" t="s">
        <v>369</v>
      </c>
      <c r="C73" s="344" t="s">
        <v>368</v>
      </c>
      <c r="D73" s="110">
        <v>90.65</v>
      </c>
      <c r="E73" s="110">
        <v>90.78</v>
      </c>
      <c r="F73" s="110">
        <v>0</v>
      </c>
      <c r="G73" s="110">
        <v>181.43</v>
      </c>
      <c r="H73" s="343" t="s">
        <v>295</v>
      </c>
      <c r="I73" s="101"/>
    </row>
    <row r="74" spans="1:9" ht="14.25" customHeight="1" x14ac:dyDescent="0.25">
      <c r="A74" s="109">
        <v>531200</v>
      </c>
      <c r="B74" s="343" t="s">
        <v>370</v>
      </c>
      <c r="C74" s="344" t="s">
        <v>294</v>
      </c>
      <c r="D74" s="110">
        <v>8.16</v>
      </c>
      <c r="E74" s="110">
        <v>65.78</v>
      </c>
      <c r="F74" s="110">
        <v>0</v>
      </c>
      <c r="G74" s="110">
        <v>73.94</v>
      </c>
      <c r="H74" s="343" t="s">
        <v>295</v>
      </c>
      <c r="I74" s="101"/>
    </row>
    <row r="75" spans="1:9" ht="14.25" customHeight="1" x14ac:dyDescent="0.25">
      <c r="A75" s="109">
        <v>531215</v>
      </c>
      <c r="B75" s="343" t="s">
        <v>371</v>
      </c>
      <c r="C75" s="344" t="s">
        <v>294</v>
      </c>
      <c r="D75" s="110">
        <v>7.66</v>
      </c>
      <c r="E75" s="110">
        <v>99.74</v>
      </c>
      <c r="F75" s="110">
        <v>0</v>
      </c>
      <c r="G75" s="110">
        <v>107.4</v>
      </c>
      <c r="H75" s="343" t="s">
        <v>295</v>
      </c>
      <c r="I75" s="101"/>
    </row>
    <row r="76" spans="1:9" ht="14.25" customHeight="1" x14ac:dyDescent="0.25">
      <c r="A76" s="109">
        <v>531120</v>
      </c>
      <c r="B76" s="343" t="s">
        <v>372</v>
      </c>
      <c r="C76" s="344" t="s">
        <v>294</v>
      </c>
      <c r="D76" s="110">
        <v>14.4</v>
      </c>
      <c r="E76" s="110">
        <v>0</v>
      </c>
      <c r="F76" s="110">
        <v>171.84</v>
      </c>
      <c r="G76" s="110">
        <v>186.24</v>
      </c>
      <c r="H76" s="343" t="s">
        <v>295</v>
      </c>
      <c r="I76" s="101"/>
    </row>
    <row r="77" spans="1:9" ht="14.25" customHeight="1" x14ac:dyDescent="0.25">
      <c r="A77" s="109">
        <v>531130</v>
      </c>
      <c r="B77" s="343" t="s">
        <v>373</v>
      </c>
      <c r="C77" s="344" t="s">
        <v>294</v>
      </c>
      <c r="D77" s="110">
        <v>15.43</v>
      </c>
      <c r="E77" s="110">
        <v>0</v>
      </c>
      <c r="F77" s="110">
        <v>178.92</v>
      </c>
      <c r="G77" s="110">
        <v>194.35</v>
      </c>
      <c r="H77" s="343" t="s">
        <v>295</v>
      </c>
      <c r="I77" s="101"/>
    </row>
    <row r="78" spans="1:9" ht="14.25" customHeight="1" x14ac:dyDescent="0.25">
      <c r="A78" s="109">
        <v>531000</v>
      </c>
      <c r="B78" s="343" t="s">
        <v>374</v>
      </c>
      <c r="C78" s="344" t="s">
        <v>294</v>
      </c>
      <c r="D78" s="110">
        <v>13.93</v>
      </c>
      <c r="E78" s="110">
        <v>0</v>
      </c>
      <c r="F78" s="110">
        <v>118.3</v>
      </c>
      <c r="G78" s="110">
        <v>132.22999999999999</v>
      </c>
      <c r="H78" s="343" t="s">
        <v>295</v>
      </c>
      <c r="I78" s="101"/>
    </row>
    <row r="79" spans="1:9" ht="14.25" customHeight="1" x14ac:dyDescent="0.25">
      <c r="A79" s="109">
        <v>531100</v>
      </c>
      <c r="B79" s="343" t="s">
        <v>375</v>
      </c>
      <c r="C79" s="344" t="s">
        <v>294</v>
      </c>
      <c r="D79" s="110">
        <v>14.92</v>
      </c>
      <c r="E79" s="110">
        <v>0</v>
      </c>
      <c r="F79" s="110">
        <v>123.18</v>
      </c>
      <c r="G79" s="110">
        <v>138.1</v>
      </c>
      <c r="H79" s="343" t="s">
        <v>295</v>
      </c>
      <c r="I79" s="101"/>
    </row>
    <row r="80" spans="1:9" ht="14.25" customHeight="1" x14ac:dyDescent="0.25">
      <c r="A80" s="109">
        <v>532100</v>
      </c>
      <c r="B80" s="343" t="s">
        <v>376</v>
      </c>
      <c r="C80" s="344" t="s">
        <v>294</v>
      </c>
      <c r="D80" s="110">
        <v>7.13</v>
      </c>
      <c r="E80" s="110">
        <v>85.51</v>
      </c>
      <c r="F80" s="110">
        <v>0</v>
      </c>
      <c r="G80" s="110">
        <v>92.64</v>
      </c>
      <c r="H80" s="343" t="s">
        <v>295</v>
      </c>
      <c r="I80" s="101"/>
    </row>
    <row r="81" spans="1:9" ht="14.25" customHeight="1" x14ac:dyDescent="0.25">
      <c r="A81" s="109">
        <v>563100</v>
      </c>
      <c r="B81" s="343" t="s">
        <v>377</v>
      </c>
      <c r="C81" s="344" t="s">
        <v>305</v>
      </c>
      <c r="D81" s="110">
        <v>0.97</v>
      </c>
      <c r="E81" s="110">
        <v>0.3</v>
      </c>
      <c r="F81" s="110">
        <v>0</v>
      </c>
      <c r="G81" s="110">
        <v>1.27</v>
      </c>
      <c r="H81" s="343" t="s">
        <v>295</v>
      </c>
      <c r="I81" s="101"/>
    </row>
    <row r="82" spans="1:9" ht="14.25" customHeight="1" x14ac:dyDescent="0.25">
      <c r="A82" s="109">
        <v>535150</v>
      </c>
      <c r="B82" s="343" t="s">
        <v>378</v>
      </c>
      <c r="C82" s="344" t="s">
        <v>379</v>
      </c>
      <c r="D82" s="110">
        <v>1.04</v>
      </c>
      <c r="E82" s="110">
        <v>0</v>
      </c>
      <c r="F82" s="110">
        <v>0</v>
      </c>
      <c r="G82" s="110">
        <v>1.04</v>
      </c>
      <c r="H82" s="304"/>
      <c r="I82" s="101"/>
    </row>
    <row r="83" spans="1:9" ht="14.25" customHeight="1" x14ac:dyDescent="0.25">
      <c r="A83" s="109">
        <v>535100</v>
      </c>
      <c r="B83" s="343" t="s">
        <v>380</v>
      </c>
      <c r="C83" s="344" t="s">
        <v>305</v>
      </c>
      <c r="D83" s="110">
        <v>2.09</v>
      </c>
      <c r="E83" s="110">
        <v>0</v>
      </c>
      <c r="F83" s="110">
        <v>0</v>
      </c>
      <c r="G83" s="110">
        <v>2.09</v>
      </c>
      <c r="H83" s="304"/>
      <c r="I83" s="101"/>
    </row>
    <row r="84" spans="1:9" ht="14.25" customHeight="1" x14ac:dyDescent="0.25">
      <c r="A84" s="109">
        <v>570160</v>
      </c>
      <c r="B84" s="343" t="s">
        <v>381</v>
      </c>
      <c r="C84" s="344" t="s">
        <v>368</v>
      </c>
      <c r="D84" s="110">
        <v>44.46</v>
      </c>
      <c r="E84" s="110">
        <v>90.63</v>
      </c>
      <c r="F84" s="110">
        <v>0</v>
      </c>
      <c r="G84" s="110">
        <v>135.09</v>
      </c>
      <c r="H84" s="343" t="s">
        <v>295</v>
      </c>
      <c r="I84" s="101"/>
    </row>
    <row r="85" spans="1:9" ht="14.25" customHeight="1" x14ac:dyDescent="0.25">
      <c r="A85" s="109">
        <v>570100</v>
      </c>
      <c r="B85" s="343" t="s">
        <v>382</v>
      </c>
      <c r="C85" s="344" t="s">
        <v>368</v>
      </c>
      <c r="D85" s="110">
        <v>55.04</v>
      </c>
      <c r="E85" s="110">
        <v>96.44</v>
      </c>
      <c r="F85" s="110">
        <v>0</v>
      </c>
      <c r="G85" s="110">
        <v>151.47999999999999</v>
      </c>
      <c r="H85" s="343" t="s">
        <v>295</v>
      </c>
      <c r="I85" s="101"/>
    </row>
    <row r="86" spans="1:9" ht="14.25" customHeight="1" x14ac:dyDescent="0.25">
      <c r="A86" s="109">
        <v>570350</v>
      </c>
      <c r="B86" s="343" t="s">
        <v>383</v>
      </c>
      <c r="C86" s="344" t="s">
        <v>368</v>
      </c>
      <c r="D86" s="110">
        <v>77.72</v>
      </c>
      <c r="E86" s="110">
        <v>110.83</v>
      </c>
      <c r="F86" s="110">
        <v>0</v>
      </c>
      <c r="G86" s="110">
        <v>188.55</v>
      </c>
      <c r="H86" s="343" t="s">
        <v>295</v>
      </c>
      <c r="I86" s="101"/>
    </row>
    <row r="87" spans="1:9" ht="14.25" customHeight="1" x14ac:dyDescent="0.25">
      <c r="A87" s="109">
        <v>570360</v>
      </c>
      <c r="B87" s="343" t="s">
        <v>384</v>
      </c>
      <c r="C87" s="344" t="s">
        <v>368</v>
      </c>
      <c r="D87" s="110">
        <v>73.88</v>
      </c>
      <c r="E87" s="110">
        <v>105.07</v>
      </c>
      <c r="F87" s="110">
        <v>0</v>
      </c>
      <c r="G87" s="110">
        <v>178.95</v>
      </c>
      <c r="H87" s="343" t="s">
        <v>295</v>
      </c>
      <c r="I87" s="101"/>
    </row>
    <row r="88" spans="1:9" ht="14.25" customHeight="1" x14ac:dyDescent="0.25">
      <c r="A88" s="109">
        <v>570400</v>
      </c>
      <c r="B88" s="343" t="s">
        <v>385</v>
      </c>
      <c r="C88" s="344" t="s">
        <v>368</v>
      </c>
      <c r="D88" s="110">
        <v>34.03</v>
      </c>
      <c r="E88" s="110">
        <v>0</v>
      </c>
      <c r="F88" s="110">
        <v>135.09</v>
      </c>
      <c r="G88" s="110">
        <v>169.12</v>
      </c>
      <c r="H88" s="343" t="s">
        <v>295</v>
      </c>
      <c r="I88" s="101"/>
    </row>
    <row r="89" spans="1:9" ht="14.25" customHeight="1" x14ac:dyDescent="0.25">
      <c r="A89" s="109">
        <v>570000</v>
      </c>
      <c r="B89" s="343" t="s">
        <v>386</v>
      </c>
      <c r="C89" s="344" t="s">
        <v>368</v>
      </c>
      <c r="D89" s="110">
        <v>35.93</v>
      </c>
      <c r="E89" s="110">
        <v>0</v>
      </c>
      <c r="F89" s="110">
        <v>151.47999999999999</v>
      </c>
      <c r="G89" s="110">
        <v>187.41</v>
      </c>
      <c r="H89" s="343" t="s">
        <v>295</v>
      </c>
      <c r="I89" s="101"/>
    </row>
    <row r="90" spans="1:9" ht="14.25" customHeight="1" x14ac:dyDescent="0.25">
      <c r="A90" s="109">
        <v>532500</v>
      </c>
      <c r="B90" s="343" t="s">
        <v>387</v>
      </c>
      <c r="C90" s="344" t="s">
        <v>294</v>
      </c>
      <c r="D90" s="110">
        <v>19.73</v>
      </c>
      <c r="E90" s="110">
        <v>82.65</v>
      </c>
      <c r="F90" s="110">
        <v>0</v>
      </c>
      <c r="G90" s="110">
        <v>102.38</v>
      </c>
      <c r="H90" s="343" t="s">
        <v>295</v>
      </c>
      <c r="I90" s="101"/>
    </row>
    <row r="91" spans="1:9" ht="14.25" customHeight="1" x14ac:dyDescent="0.25">
      <c r="A91" s="109">
        <v>532600</v>
      </c>
      <c r="B91" s="343" t="s">
        <v>388</v>
      </c>
      <c r="C91" s="344" t="s">
        <v>305</v>
      </c>
      <c r="D91" s="110">
        <v>1.6</v>
      </c>
      <c r="E91" s="110">
        <v>0</v>
      </c>
      <c r="F91" s="110">
        <v>0.81</v>
      </c>
      <c r="G91" s="110">
        <v>2.41</v>
      </c>
      <c r="H91" s="343" t="s">
        <v>295</v>
      </c>
      <c r="I91" s="101"/>
    </row>
    <row r="92" spans="1:9" ht="14.25" customHeight="1" x14ac:dyDescent="0.25">
      <c r="A92" s="109">
        <v>532700</v>
      </c>
      <c r="B92" s="343" t="s">
        <v>389</v>
      </c>
      <c r="C92" s="344" t="s">
        <v>305</v>
      </c>
      <c r="D92" s="110">
        <v>0.65</v>
      </c>
      <c r="E92" s="110">
        <v>0</v>
      </c>
      <c r="F92" s="110">
        <v>0</v>
      </c>
      <c r="G92" s="110">
        <v>0.65</v>
      </c>
      <c r="H92" s="304"/>
      <c r="I92" s="101"/>
    </row>
    <row r="93" spans="1:9" ht="14.25" customHeight="1" x14ac:dyDescent="0.25">
      <c r="A93" s="109">
        <v>575100</v>
      </c>
      <c r="B93" s="343" t="s">
        <v>390</v>
      </c>
      <c r="C93" s="344" t="s">
        <v>305</v>
      </c>
      <c r="D93" s="110">
        <v>1.81</v>
      </c>
      <c r="E93" s="110">
        <v>0</v>
      </c>
      <c r="F93" s="110">
        <v>0</v>
      </c>
      <c r="G93" s="110">
        <v>1.81</v>
      </c>
      <c r="H93" s="304"/>
      <c r="I93" s="101"/>
    </row>
    <row r="94" spans="1:9" ht="14.25" customHeight="1" x14ac:dyDescent="0.25">
      <c r="A94" s="109">
        <v>575000</v>
      </c>
      <c r="B94" s="343" t="s">
        <v>391</v>
      </c>
      <c r="C94" s="344" t="s">
        <v>294</v>
      </c>
      <c r="D94" s="110">
        <v>32.58</v>
      </c>
      <c r="E94" s="110">
        <v>0</v>
      </c>
      <c r="F94" s="110">
        <v>7.08</v>
      </c>
      <c r="G94" s="110">
        <v>39.659999999999997</v>
      </c>
      <c r="H94" s="304"/>
      <c r="I94" s="101"/>
    </row>
    <row r="95" spans="1:9" ht="14.25" customHeight="1" x14ac:dyDescent="0.25">
      <c r="A95" s="109">
        <v>521500</v>
      </c>
      <c r="B95" s="343" t="s">
        <v>392</v>
      </c>
      <c r="C95" s="344" t="s">
        <v>379</v>
      </c>
      <c r="D95" s="110">
        <v>3.53</v>
      </c>
      <c r="E95" s="110">
        <v>0</v>
      </c>
      <c r="F95" s="110">
        <v>0</v>
      </c>
      <c r="G95" s="110">
        <v>3.53</v>
      </c>
      <c r="H95" s="304"/>
      <c r="I95" s="101"/>
    </row>
    <row r="96" spans="1:9" ht="14.25" customHeight="1" x14ac:dyDescent="0.25">
      <c r="A96" s="109">
        <v>521400</v>
      </c>
      <c r="B96" s="343" t="s">
        <v>393</v>
      </c>
      <c r="C96" s="344" t="s">
        <v>305</v>
      </c>
      <c r="D96" s="110">
        <v>11.79</v>
      </c>
      <c r="E96" s="110">
        <v>0</v>
      </c>
      <c r="F96" s="110">
        <v>0</v>
      </c>
      <c r="G96" s="110">
        <v>11.79</v>
      </c>
      <c r="H96" s="304"/>
      <c r="I96" s="101"/>
    </row>
    <row r="97" spans="1:9" ht="14.25" customHeight="1" x14ac:dyDescent="0.25">
      <c r="A97" s="109">
        <v>510300</v>
      </c>
      <c r="B97" s="343" t="s">
        <v>394</v>
      </c>
      <c r="C97" s="344" t="s">
        <v>305</v>
      </c>
      <c r="D97" s="110">
        <v>2.57</v>
      </c>
      <c r="E97" s="110">
        <v>0</v>
      </c>
      <c r="F97" s="110">
        <v>0.23</v>
      </c>
      <c r="G97" s="110">
        <v>2.8</v>
      </c>
      <c r="H97" s="304"/>
      <c r="I97" s="101"/>
    </row>
    <row r="98" spans="1:9" ht="14.25" customHeight="1" x14ac:dyDescent="0.25">
      <c r="A98" s="109">
        <v>521550</v>
      </c>
      <c r="B98" s="343" t="s">
        <v>395</v>
      </c>
      <c r="C98" s="344" t="s">
        <v>305</v>
      </c>
      <c r="D98" s="110">
        <v>1.31</v>
      </c>
      <c r="E98" s="110">
        <v>0</v>
      </c>
      <c r="F98" s="110">
        <v>0</v>
      </c>
      <c r="G98" s="110">
        <v>1.31</v>
      </c>
      <c r="H98" s="304"/>
      <c r="I98" s="101"/>
    </row>
    <row r="99" spans="1:9" ht="14.25" customHeight="1" x14ac:dyDescent="0.25">
      <c r="A99" s="109">
        <v>532650</v>
      </c>
      <c r="B99" s="343" t="s">
        <v>396</v>
      </c>
      <c r="C99" s="344" t="s">
        <v>305</v>
      </c>
      <c r="D99" s="110">
        <v>0.96</v>
      </c>
      <c r="E99" s="110">
        <v>0</v>
      </c>
      <c r="F99" s="110">
        <v>0.16</v>
      </c>
      <c r="G99" s="110">
        <v>1.1200000000000001</v>
      </c>
      <c r="H99" s="343" t="s">
        <v>295</v>
      </c>
      <c r="I99" s="101"/>
    </row>
    <row r="100" spans="1:9" ht="14.25" customHeight="1" x14ac:dyDescent="0.25">
      <c r="A100" s="109">
        <v>501000</v>
      </c>
      <c r="B100" s="343" t="s">
        <v>397</v>
      </c>
      <c r="C100" s="344" t="s">
        <v>294</v>
      </c>
      <c r="D100" s="110">
        <v>6.04</v>
      </c>
      <c r="E100" s="110">
        <v>0</v>
      </c>
      <c r="F100" s="110">
        <v>0</v>
      </c>
      <c r="G100" s="110">
        <v>6.04</v>
      </c>
      <c r="H100" s="343" t="s">
        <v>295</v>
      </c>
      <c r="I100" s="101"/>
    </row>
    <row r="101" spans="1:9" ht="14.25" customHeight="1" x14ac:dyDescent="0.25">
      <c r="A101" s="109">
        <v>500000</v>
      </c>
      <c r="B101" s="343" t="s">
        <v>398</v>
      </c>
      <c r="C101" s="344" t="s">
        <v>305</v>
      </c>
      <c r="D101" s="110">
        <v>4.28</v>
      </c>
      <c r="E101" s="110">
        <v>0</v>
      </c>
      <c r="F101" s="110">
        <v>0</v>
      </c>
      <c r="G101" s="110">
        <v>4.28</v>
      </c>
      <c r="H101" s="304"/>
      <c r="I101" s="101"/>
    </row>
    <row r="102" spans="1:9" ht="14.25" customHeight="1" x14ac:dyDescent="0.25">
      <c r="A102" s="109">
        <v>520100</v>
      </c>
      <c r="B102" s="343" t="s">
        <v>399</v>
      </c>
      <c r="C102" s="344" t="s">
        <v>294</v>
      </c>
      <c r="D102" s="110">
        <v>5.45</v>
      </c>
      <c r="E102" s="110">
        <v>0</v>
      </c>
      <c r="F102" s="110">
        <v>0</v>
      </c>
      <c r="G102" s="110">
        <v>5.45</v>
      </c>
      <c r="H102" s="304"/>
      <c r="I102" s="101"/>
    </row>
    <row r="103" spans="1:9" ht="14.25" customHeight="1" x14ac:dyDescent="0.25">
      <c r="A103" s="109">
        <v>520200</v>
      </c>
      <c r="B103" s="343" t="s">
        <v>400</v>
      </c>
      <c r="C103" s="344" t="s">
        <v>294</v>
      </c>
      <c r="D103" s="110">
        <v>6.66</v>
      </c>
      <c r="E103" s="110">
        <v>0</v>
      </c>
      <c r="F103" s="110">
        <v>0</v>
      </c>
      <c r="G103" s="110">
        <v>6.66</v>
      </c>
      <c r="H103" s="304"/>
      <c r="I103" s="101"/>
    </row>
    <row r="104" spans="1:9" ht="14.25" customHeight="1" x14ac:dyDescent="0.25">
      <c r="A104" s="109">
        <v>521300</v>
      </c>
      <c r="B104" s="343" t="s">
        <v>401</v>
      </c>
      <c r="C104" s="344" t="s">
        <v>294</v>
      </c>
      <c r="D104" s="110">
        <v>29.2</v>
      </c>
      <c r="E104" s="110">
        <v>14.43</v>
      </c>
      <c r="F104" s="110">
        <v>2.4300000000000002</v>
      </c>
      <c r="G104" s="110">
        <v>46.06</v>
      </c>
      <c r="H104" s="304"/>
      <c r="I104" s="101"/>
    </row>
    <row r="105" spans="1:9" ht="14.25" customHeight="1" x14ac:dyDescent="0.25">
      <c r="A105" s="109">
        <v>535200</v>
      </c>
      <c r="B105" s="343" t="s">
        <v>402</v>
      </c>
      <c r="C105" s="344" t="s">
        <v>379</v>
      </c>
      <c r="D105" s="110">
        <v>7.08</v>
      </c>
      <c r="E105" s="110">
        <v>0</v>
      </c>
      <c r="F105" s="110">
        <v>4.57</v>
      </c>
      <c r="G105" s="110">
        <v>11.65</v>
      </c>
      <c r="H105" s="343" t="s">
        <v>295</v>
      </c>
      <c r="I105" s="101"/>
    </row>
    <row r="106" spans="1:9" ht="14.25" customHeight="1" x14ac:dyDescent="0.25">
      <c r="A106" s="109">
        <v>521450</v>
      </c>
      <c r="B106" s="343" t="s">
        <v>403</v>
      </c>
      <c r="C106" s="344" t="s">
        <v>305</v>
      </c>
      <c r="D106" s="110">
        <v>10.119999999999999</v>
      </c>
      <c r="E106" s="110">
        <v>0</v>
      </c>
      <c r="F106" s="110">
        <v>15.19</v>
      </c>
      <c r="G106" s="110">
        <v>25.31</v>
      </c>
      <c r="H106" s="343" t="s">
        <v>295</v>
      </c>
      <c r="I106" s="101"/>
    </row>
    <row r="107" spans="1:9" ht="14.25" customHeight="1" x14ac:dyDescent="0.25">
      <c r="A107" s="109">
        <v>560100</v>
      </c>
      <c r="B107" s="343" t="s">
        <v>404</v>
      </c>
      <c r="C107" s="344" t="s">
        <v>305</v>
      </c>
      <c r="D107" s="110">
        <v>0.49</v>
      </c>
      <c r="E107" s="110">
        <v>0</v>
      </c>
      <c r="F107" s="110">
        <v>0</v>
      </c>
      <c r="G107" s="110">
        <v>0.49</v>
      </c>
      <c r="H107" s="343" t="s">
        <v>295</v>
      </c>
      <c r="I107" s="101"/>
    </row>
    <row r="108" spans="1:9" ht="14.25" customHeight="1" x14ac:dyDescent="0.25">
      <c r="A108" s="109">
        <v>560400</v>
      </c>
      <c r="B108" s="343" t="s">
        <v>405</v>
      </c>
      <c r="C108" s="344" t="s">
        <v>305</v>
      </c>
      <c r="D108" s="110">
        <v>0.49</v>
      </c>
      <c r="E108" s="110">
        <v>0</v>
      </c>
      <c r="F108" s="110">
        <v>0</v>
      </c>
      <c r="G108" s="110">
        <v>0.49</v>
      </c>
      <c r="H108" s="343" t="s">
        <v>295</v>
      </c>
      <c r="I108" s="101"/>
    </row>
    <row r="109" spans="1:9" ht="14.25" customHeight="1" x14ac:dyDescent="0.25">
      <c r="A109" s="109">
        <v>510100</v>
      </c>
      <c r="B109" s="343" t="s">
        <v>406</v>
      </c>
      <c r="C109" s="344" t="s">
        <v>294</v>
      </c>
      <c r="D109" s="110">
        <v>8.4600000000000009</v>
      </c>
      <c r="E109" s="110">
        <v>0</v>
      </c>
      <c r="F109" s="110">
        <v>0</v>
      </c>
      <c r="G109" s="110">
        <v>8.4600000000000009</v>
      </c>
      <c r="H109" s="304"/>
      <c r="I109" s="101"/>
    </row>
    <row r="110" spans="1:9" ht="14.25" customHeight="1" x14ac:dyDescent="0.25">
      <c r="A110" s="109">
        <v>510200</v>
      </c>
      <c r="B110" s="343" t="s">
        <v>407</v>
      </c>
      <c r="C110" s="344" t="s">
        <v>294</v>
      </c>
      <c r="D110" s="110">
        <v>11.85</v>
      </c>
      <c r="E110" s="110">
        <v>0</v>
      </c>
      <c r="F110" s="110">
        <v>0</v>
      </c>
      <c r="G110" s="110">
        <v>11.85</v>
      </c>
      <c r="H110" s="304"/>
      <c r="I110" s="101"/>
    </row>
    <row r="111" spans="1:9" ht="14.25" customHeight="1" x14ac:dyDescent="0.25">
      <c r="A111" s="109">
        <v>564000</v>
      </c>
      <c r="B111" s="343" t="s">
        <v>408</v>
      </c>
      <c r="C111" s="344" t="s">
        <v>294</v>
      </c>
      <c r="D111" s="110">
        <v>33.53</v>
      </c>
      <c r="E111" s="110">
        <v>89.46</v>
      </c>
      <c r="F111" s="110">
        <v>0</v>
      </c>
      <c r="G111" s="110">
        <v>122.99</v>
      </c>
      <c r="H111" s="343" t="s">
        <v>295</v>
      </c>
      <c r="I111" s="101"/>
    </row>
    <row r="112" spans="1:9" ht="14.25" customHeight="1" x14ac:dyDescent="0.25">
      <c r="A112" s="109">
        <v>564300</v>
      </c>
      <c r="B112" s="343" t="s">
        <v>409</v>
      </c>
      <c r="C112" s="344" t="s">
        <v>294</v>
      </c>
      <c r="D112" s="110">
        <v>40.229999999999997</v>
      </c>
      <c r="E112" s="110">
        <v>90.77</v>
      </c>
      <c r="F112" s="110">
        <v>0</v>
      </c>
      <c r="G112" s="110">
        <v>131</v>
      </c>
      <c r="H112" s="343" t="s">
        <v>295</v>
      </c>
      <c r="I112" s="101"/>
    </row>
    <row r="113" spans="1:9" ht="14.25" customHeight="1" x14ac:dyDescent="0.25">
      <c r="A113" s="109">
        <v>532000</v>
      </c>
      <c r="B113" s="343" t="s">
        <v>410</v>
      </c>
      <c r="C113" s="344" t="s">
        <v>294</v>
      </c>
      <c r="D113" s="110">
        <v>27.86</v>
      </c>
      <c r="E113" s="110">
        <v>94.13</v>
      </c>
      <c r="F113" s="110">
        <v>0</v>
      </c>
      <c r="G113" s="110">
        <v>121.99</v>
      </c>
      <c r="H113" s="343" t="s">
        <v>295</v>
      </c>
      <c r="I113" s="101"/>
    </row>
    <row r="114" spans="1:9" ht="14.25" customHeight="1" x14ac:dyDescent="0.25">
      <c r="A114" s="109">
        <v>531350</v>
      </c>
      <c r="B114" s="343" t="s">
        <v>411</v>
      </c>
      <c r="C114" s="344" t="s">
        <v>294</v>
      </c>
      <c r="D114" s="110">
        <v>21.81</v>
      </c>
      <c r="E114" s="110">
        <v>83.42</v>
      </c>
      <c r="F114" s="110">
        <v>0</v>
      </c>
      <c r="G114" s="110">
        <v>105.23</v>
      </c>
      <c r="H114" s="343" t="s">
        <v>295</v>
      </c>
      <c r="I114" s="101"/>
    </row>
    <row r="115" spans="1:9" ht="14.25" customHeight="1" x14ac:dyDescent="0.25">
      <c r="A115" s="109">
        <v>531300</v>
      </c>
      <c r="B115" s="343" t="s">
        <v>412</v>
      </c>
      <c r="C115" s="344" t="s">
        <v>294</v>
      </c>
      <c r="D115" s="110">
        <v>21.81</v>
      </c>
      <c r="E115" s="110">
        <v>57.11</v>
      </c>
      <c r="F115" s="110">
        <v>29.57</v>
      </c>
      <c r="G115" s="110">
        <v>108.49</v>
      </c>
      <c r="H115" s="343" t="s">
        <v>295</v>
      </c>
      <c r="I115" s="101"/>
    </row>
    <row r="116" spans="1:9" ht="14.25" customHeight="1" x14ac:dyDescent="0.25">
      <c r="A116" s="109">
        <v>531500</v>
      </c>
      <c r="B116" s="343" t="s">
        <v>413</v>
      </c>
      <c r="C116" s="344" t="s">
        <v>294</v>
      </c>
      <c r="D116" s="110">
        <v>21.81</v>
      </c>
      <c r="E116" s="110">
        <v>83.7</v>
      </c>
      <c r="F116" s="110">
        <v>0</v>
      </c>
      <c r="G116" s="110">
        <v>105.51</v>
      </c>
      <c r="H116" s="343" t="s">
        <v>295</v>
      </c>
      <c r="I116" s="101"/>
    </row>
    <row r="117" spans="1:9" ht="28.5" customHeight="1" x14ac:dyDescent="0.25">
      <c r="A117" s="109">
        <v>535000</v>
      </c>
      <c r="B117" s="343" t="s">
        <v>414</v>
      </c>
      <c r="C117" s="344" t="s">
        <v>305</v>
      </c>
      <c r="D117" s="110">
        <v>43.82</v>
      </c>
      <c r="E117" s="110">
        <v>65.73</v>
      </c>
      <c r="F117" s="110">
        <v>0</v>
      </c>
      <c r="G117" s="110">
        <v>109.55</v>
      </c>
      <c r="H117" s="343" t="s">
        <v>295</v>
      </c>
      <c r="I117" s="103"/>
    </row>
    <row r="118" spans="1:9" ht="28.5" customHeight="1" x14ac:dyDescent="0.25">
      <c r="A118" s="109">
        <v>534906</v>
      </c>
      <c r="B118" s="343" t="s">
        <v>415</v>
      </c>
      <c r="C118" s="344" t="s">
        <v>305</v>
      </c>
      <c r="D118" s="110">
        <v>27.11</v>
      </c>
      <c r="E118" s="110">
        <v>49.29</v>
      </c>
      <c r="F118" s="110">
        <v>0</v>
      </c>
      <c r="G118" s="110">
        <v>76.400000000000006</v>
      </c>
      <c r="H118" s="343" t="s">
        <v>295</v>
      </c>
      <c r="I118" s="103"/>
    </row>
    <row r="119" spans="1:9" ht="24.9" customHeight="1" x14ac:dyDescent="0.25">
      <c r="A119" s="109">
        <v>534916</v>
      </c>
      <c r="B119" s="343" t="s">
        <v>416</v>
      </c>
      <c r="C119" s="344" t="s">
        <v>305</v>
      </c>
      <c r="D119" s="110">
        <v>27.11</v>
      </c>
      <c r="E119" s="110">
        <v>49.02</v>
      </c>
      <c r="F119" s="110">
        <v>0</v>
      </c>
      <c r="G119" s="110">
        <v>76.13</v>
      </c>
      <c r="H119" s="343" t="s">
        <v>295</v>
      </c>
      <c r="I119" s="103"/>
    </row>
    <row r="120" spans="1:9" ht="24.9" customHeight="1" x14ac:dyDescent="0.25">
      <c r="A120" s="109">
        <v>534908</v>
      </c>
      <c r="B120" s="343" t="s">
        <v>417</v>
      </c>
      <c r="C120" s="344" t="s">
        <v>305</v>
      </c>
      <c r="D120" s="110">
        <v>27.11</v>
      </c>
      <c r="E120" s="110">
        <v>62.49</v>
      </c>
      <c r="F120" s="110">
        <v>0</v>
      </c>
      <c r="G120" s="110">
        <v>89.6</v>
      </c>
      <c r="H120" s="343" t="s">
        <v>295</v>
      </c>
      <c r="I120" s="103"/>
    </row>
    <row r="121" spans="1:9" ht="14.25" customHeight="1" x14ac:dyDescent="0.25">
      <c r="A121" s="109">
        <v>534918</v>
      </c>
      <c r="B121" s="343" t="s">
        <v>418</v>
      </c>
      <c r="C121" s="344" t="s">
        <v>305</v>
      </c>
      <c r="D121" s="110">
        <v>27.11</v>
      </c>
      <c r="E121" s="110">
        <v>62.22</v>
      </c>
      <c r="F121" s="110">
        <v>0</v>
      </c>
      <c r="G121" s="110">
        <v>89.33</v>
      </c>
      <c r="H121" s="343" t="s">
        <v>295</v>
      </c>
      <c r="I121" s="101"/>
    </row>
    <row r="122" spans="1:9" ht="14.25" customHeight="1" x14ac:dyDescent="0.25">
      <c r="A122" s="109">
        <v>530000</v>
      </c>
      <c r="B122" s="343" t="s">
        <v>419</v>
      </c>
      <c r="C122" s="344" t="s">
        <v>294</v>
      </c>
      <c r="D122" s="110">
        <v>31.88</v>
      </c>
      <c r="E122" s="110">
        <v>0</v>
      </c>
      <c r="F122" s="110">
        <v>23.95</v>
      </c>
      <c r="G122" s="110">
        <v>55.83</v>
      </c>
      <c r="H122" s="304"/>
      <c r="I122" s="101"/>
    </row>
    <row r="123" spans="1:9" ht="14.25" customHeight="1" x14ac:dyDescent="0.25">
      <c r="A123" s="109">
        <v>530060</v>
      </c>
      <c r="B123" s="343" t="s">
        <v>420</v>
      </c>
      <c r="C123" s="344" t="s">
        <v>294</v>
      </c>
      <c r="D123" s="110">
        <v>29.91</v>
      </c>
      <c r="E123" s="110">
        <v>0</v>
      </c>
      <c r="F123" s="110">
        <v>22.1</v>
      </c>
      <c r="G123" s="110">
        <v>52.01</v>
      </c>
      <c r="H123" s="304"/>
      <c r="I123" s="101"/>
    </row>
    <row r="124" spans="1:9" ht="14.25" customHeight="1" x14ac:dyDescent="0.25">
      <c r="A124" s="109">
        <v>561130</v>
      </c>
      <c r="B124" s="343" t="s">
        <v>421</v>
      </c>
      <c r="C124" s="344" t="s">
        <v>305</v>
      </c>
      <c r="D124" s="110">
        <v>0.35</v>
      </c>
      <c r="E124" s="110">
        <v>0</v>
      </c>
      <c r="F124" s="110">
        <v>0</v>
      </c>
      <c r="G124" s="110">
        <v>0.35</v>
      </c>
      <c r="H124" s="343" t="s">
        <v>295</v>
      </c>
      <c r="I124" s="101"/>
    </row>
    <row r="125" spans="1:9" ht="14.25" customHeight="1" x14ac:dyDescent="0.25">
      <c r="A125" s="109">
        <v>561100</v>
      </c>
      <c r="B125" s="343" t="s">
        <v>422</v>
      </c>
      <c r="C125" s="344" t="s">
        <v>305</v>
      </c>
      <c r="D125" s="110">
        <v>0.34</v>
      </c>
      <c r="E125" s="110">
        <v>0</v>
      </c>
      <c r="F125" s="110">
        <v>0</v>
      </c>
      <c r="G125" s="110">
        <v>0.34</v>
      </c>
      <c r="H125" s="343" t="s">
        <v>295</v>
      </c>
      <c r="I125" s="101"/>
    </row>
    <row r="126" spans="1:9" ht="14.25" customHeight="1" x14ac:dyDescent="0.25">
      <c r="A126" s="109">
        <v>516300</v>
      </c>
      <c r="B126" s="343" t="s">
        <v>423</v>
      </c>
      <c r="C126" s="344" t="s">
        <v>294</v>
      </c>
      <c r="D126" s="110">
        <v>14.97</v>
      </c>
      <c r="E126" s="110">
        <v>0</v>
      </c>
      <c r="F126" s="110">
        <v>0</v>
      </c>
      <c r="G126" s="110">
        <v>14.97</v>
      </c>
      <c r="H126" s="343" t="s">
        <v>295</v>
      </c>
      <c r="I126" s="101"/>
    </row>
    <row r="127" spans="1:9" ht="14.25" customHeight="1" x14ac:dyDescent="0.25">
      <c r="A127" s="109">
        <v>516000</v>
      </c>
      <c r="B127" s="343" t="s">
        <v>424</v>
      </c>
      <c r="C127" s="344" t="s">
        <v>294</v>
      </c>
      <c r="D127" s="110">
        <v>5.35</v>
      </c>
      <c r="E127" s="110">
        <v>85.51</v>
      </c>
      <c r="F127" s="110">
        <v>0</v>
      </c>
      <c r="G127" s="110">
        <v>90.86</v>
      </c>
      <c r="H127" s="343" t="s">
        <v>295</v>
      </c>
      <c r="I127" s="101"/>
    </row>
    <row r="128" spans="1:9" ht="14.25" customHeight="1" x14ac:dyDescent="0.25">
      <c r="A128" s="109">
        <v>516100</v>
      </c>
      <c r="B128" s="343" t="s">
        <v>425</v>
      </c>
      <c r="C128" s="344" t="s">
        <v>294</v>
      </c>
      <c r="D128" s="110">
        <v>11.97</v>
      </c>
      <c r="E128" s="110">
        <v>82.49</v>
      </c>
      <c r="F128" s="110">
        <v>0</v>
      </c>
      <c r="G128" s="110">
        <v>94.46</v>
      </c>
      <c r="H128" s="343" t="s">
        <v>295</v>
      </c>
      <c r="I128" s="101"/>
    </row>
    <row r="129" spans="1:9" ht="14.25" customHeight="1" x14ac:dyDescent="0.25">
      <c r="A129" s="109">
        <v>516200</v>
      </c>
      <c r="B129" s="343" t="s">
        <v>426</v>
      </c>
      <c r="C129" s="344" t="s">
        <v>294</v>
      </c>
      <c r="D129" s="110">
        <v>11.97</v>
      </c>
      <c r="E129" s="110">
        <v>92.17</v>
      </c>
      <c r="F129" s="110">
        <v>0</v>
      </c>
      <c r="G129" s="110">
        <v>104.14</v>
      </c>
      <c r="H129" s="343" t="s">
        <v>295</v>
      </c>
      <c r="I129" s="101"/>
    </row>
    <row r="130" spans="1:9" ht="14.25" customHeight="1" x14ac:dyDescent="0.25">
      <c r="A130" s="109">
        <v>534600</v>
      </c>
      <c r="B130" s="343" t="s">
        <v>427</v>
      </c>
      <c r="C130" s="344" t="s">
        <v>294</v>
      </c>
      <c r="D130" s="110">
        <v>26.12</v>
      </c>
      <c r="E130" s="110">
        <v>65.78</v>
      </c>
      <c r="F130" s="110">
        <v>0</v>
      </c>
      <c r="G130" s="110">
        <v>91.9</v>
      </c>
      <c r="H130" s="343" t="s">
        <v>295</v>
      </c>
      <c r="I130" s="101"/>
    </row>
    <row r="131" spans="1:9" ht="14.25" customHeight="1" x14ac:dyDescent="0.25">
      <c r="A131" s="109">
        <v>534000</v>
      </c>
      <c r="B131" s="343" t="s">
        <v>428</v>
      </c>
      <c r="C131" s="344" t="s">
        <v>294</v>
      </c>
      <c r="D131" s="110">
        <v>48.9</v>
      </c>
      <c r="E131" s="110">
        <v>92.94</v>
      </c>
      <c r="F131" s="110">
        <v>0</v>
      </c>
      <c r="G131" s="110">
        <v>141.84</v>
      </c>
      <c r="H131" s="343" t="s">
        <v>295</v>
      </c>
      <c r="I131" s="101"/>
    </row>
    <row r="132" spans="1:9" ht="14.25" customHeight="1" x14ac:dyDescent="0.25">
      <c r="A132" s="109">
        <v>534650</v>
      </c>
      <c r="B132" s="343" t="s">
        <v>429</v>
      </c>
      <c r="C132" s="344" t="s">
        <v>294</v>
      </c>
      <c r="D132" s="110">
        <v>26.12</v>
      </c>
      <c r="E132" s="110">
        <v>65.78</v>
      </c>
      <c r="F132" s="110">
        <v>0</v>
      </c>
      <c r="G132" s="110">
        <v>91.9</v>
      </c>
      <c r="H132" s="343" t="s">
        <v>295</v>
      </c>
      <c r="I132" s="101"/>
    </row>
    <row r="133" spans="1:9" ht="14.25" customHeight="1" x14ac:dyDescent="0.25">
      <c r="A133" s="109">
        <v>534300</v>
      </c>
      <c r="B133" s="343" t="s">
        <v>430</v>
      </c>
      <c r="C133" s="344" t="s">
        <v>294</v>
      </c>
      <c r="D133" s="110">
        <v>48.67</v>
      </c>
      <c r="E133" s="110">
        <v>91.63</v>
      </c>
      <c r="F133" s="110">
        <v>0</v>
      </c>
      <c r="G133" s="110">
        <v>140.30000000000001</v>
      </c>
      <c r="H133" s="343" t="s">
        <v>295</v>
      </c>
      <c r="I133" s="101"/>
    </row>
    <row r="134" spans="1:9" ht="14.25" customHeight="1" x14ac:dyDescent="0.25">
      <c r="A134" s="109">
        <v>570310</v>
      </c>
      <c r="B134" s="343" t="s">
        <v>431</v>
      </c>
      <c r="C134" s="344" t="s">
        <v>368</v>
      </c>
      <c r="D134" s="110">
        <v>73.680000000000007</v>
      </c>
      <c r="E134" s="110">
        <v>85.17</v>
      </c>
      <c r="F134" s="110">
        <v>0</v>
      </c>
      <c r="G134" s="110">
        <v>158.85</v>
      </c>
      <c r="H134" s="343" t="s">
        <v>295</v>
      </c>
      <c r="I134" s="101"/>
    </row>
    <row r="135" spans="1:9" ht="14.25" customHeight="1" x14ac:dyDescent="0.25">
      <c r="A135" s="109">
        <v>570300</v>
      </c>
      <c r="B135" s="343" t="s">
        <v>432</v>
      </c>
      <c r="C135" s="344" t="s">
        <v>368</v>
      </c>
      <c r="D135" s="110">
        <v>90.7</v>
      </c>
      <c r="E135" s="110">
        <v>88.08</v>
      </c>
      <c r="F135" s="110">
        <v>0</v>
      </c>
      <c r="G135" s="110">
        <v>178.78</v>
      </c>
      <c r="H135" s="343" t="s">
        <v>295</v>
      </c>
      <c r="I135" s="101"/>
    </row>
    <row r="136" spans="1:9" ht="14.25" customHeight="1" x14ac:dyDescent="0.25">
      <c r="A136" s="109">
        <v>530160</v>
      </c>
      <c r="B136" s="343" t="s">
        <v>433</v>
      </c>
      <c r="C136" s="344" t="s">
        <v>294</v>
      </c>
      <c r="D136" s="110">
        <v>0</v>
      </c>
      <c r="E136" s="110">
        <v>0</v>
      </c>
      <c r="F136" s="110">
        <v>46.06</v>
      </c>
      <c r="G136" s="110">
        <v>46.06</v>
      </c>
      <c r="H136" s="304"/>
      <c r="I136" s="101"/>
    </row>
    <row r="137" spans="1:9" ht="14.25" customHeight="1" x14ac:dyDescent="0.25">
      <c r="A137" s="109">
        <v>511000</v>
      </c>
      <c r="B137" s="343" t="s">
        <v>434</v>
      </c>
      <c r="C137" s="344" t="s">
        <v>305</v>
      </c>
      <c r="D137" s="110">
        <v>4.91</v>
      </c>
      <c r="E137" s="110">
        <v>0</v>
      </c>
      <c r="F137" s="110">
        <v>0</v>
      </c>
      <c r="G137" s="110">
        <v>4.91</v>
      </c>
      <c r="H137" s="304"/>
      <c r="I137" s="101"/>
    </row>
    <row r="138" spans="1:9" ht="14.25" customHeight="1" x14ac:dyDescent="0.25">
      <c r="A138" s="109">
        <v>511100</v>
      </c>
      <c r="B138" s="343" t="s">
        <v>435</v>
      </c>
      <c r="C138" s="344" t="s">
        <v>305</v>
      </c>
      <c r="D138" s="110">
        <v>4.25</v>
      </c>
      <c r="E138" s="110">
        <v>0</v>
      </c>
      <c r="F138" s="110">
        <v>0</v>
      </c>
      <c r="G138" s="110">
        <v>4.25</v>
      </c>
      <c r="H138" s="304"/>
      <c r="I138" s="101"/>
    </row>
    <row r="139" spans="1:9" ht="14.25" customHeight="1" x14ac:dyDescent="0.25">
      <c r="A139" s="109">
        <v>511200</v>
      </c>
      <c r="B139" s="343" t="s">
        <v>436</v>
      </c>
      <c r="C139" s="344" t="s">
        <v>305</v>
      </c>
      <c r="D139" s="110">
        <v>4.6399999999999997</v>
      </c>
      <c r="E139" s="110">
        <v>0</v>
      </c>
      <c r="F139" s="110">
        <v>0</v>
      </c>
      <c r="G139" s="110">
        <v>4.6399999999999997</v>
      </c>
      <c r="H139" s="304"/>
      <c r="I139" s="101"/>
    </row>
    <row r="140" spans="1:9" ht="14.25" customHeight="1" x14ac:dyDescent="0.25">
      <c r="A140" s="109">
        <v>511300</v>
      </c>
      <c r="B140" s="343" t="s">
        <v>437</v>
      </c>
      <c r="C140" s="344" t="s">
        <v>305</v>
      </c>
      <c r="D140" s="110">
        <v>0.28999999999999998</v>
      </c>
      <c r="E140" s="110">
        <v>0</v>
      </c>
      <c r="F140" s="110">
        <v>0</v>
      </c>
      <c r="G140" s="110">
        <v>0.28999999999999998</v>
      </c>
      <c r="H140" s="304"/>
      <c r="I140" s="101"/>
    </row>
    <row r="141" spans="1:9" ht="14.25" customHeight="1" x14ac:dyDescent="0.25">
      <c r="A141" s="109">
        <v>550000</v>
      </c>
      <c r="B141" s="343" t="s">
        <v>438</v>
      </c>
      <c r="C141" s="344" t="s">
        <v>294</v>
      </c>
      <c r="D141" s="110">
        <v>25.08</v>
      </c>
      <c r="E141" s="110">
        <v>57.88</v>
      </c>
      <c r="F141" s="110">
        <v>3.19</v>
      </c>
      <c r="G141" s="110">
        <v>86.15</v>
      </c>
      <c r="H141" s="343" t="s">
        <v>295</v>
      </c>
      <c r="I141" s="101"/>
    </row>
    <row r="142" spans="1:9" ht="14.25" customHeight="1" x14ac:dyDescent="0.25">
      <c r="A142" s="109">
        <v>550500</v>
      </c>
      <c r="B142" s="343" t="s">
        <v>439</v>
      </c>
      <c r="C142" s="344" t="s">
        <v>294</v>
      </c>
      <c r="D142" s="110">
        <v>25.08</v>
      </c>
      <c r="E142" s="110">
        <v>48.21</v>
      </c>
      <c r="F142" s="110">
        <v>3.99</v>
      </c>
      <c r="G142" s="110">
        <v>77.28</v>
      </c>
      <c r="H142" s="343" t="s">
        <v>295</v>
      </c>
      <c r="I142" s="101"/>
    </row>
    <row r="143" spans="1:9" ht="14.25" customHeight="1" x14ac:dyDescent="0.25">
      <c r="A143" s="109">
        <v>541000</v>
      </c>
      <c r="B143" s="343" t="s">
        <v>440</v>
      </c>
      <c r="C143" s="344" t="s">
        <v>294</v>
      </c>
      <c r="D143" s="110">
        <v>21.59</v>
      </c>
      <c r="E143" s="110">
        <v>0</v>
      </c>
      <c r="F143" s="110">
        <v>7.35</v>
      </c>
      <c r="G143" s="110">
        <v>28.94</v>
      </c>
      <c r="H143" s="343" t="s">
        <v>295</v>
      </c>
      <c r="I143" s="101"/>
    </row>
    <row r="144" spans="1:9" ht="14.25" customHeight="1" x14ac:dyDescent="0.25">
      <c r="A144" s="109">
        <v>541100</v>
      </c>
      <c r="B144" s="343" t="s">
        <v>441</v>
      </c>
      <c r="C144" s="344" t="s">
        <v>294</v>
      </c>
      <c r="D144" s="110">
        <v>25.82</v>
      </c>
      <c r="E144" s="110">
        <v>0</v>
      </c>
      <c r="F144" s="110">
        <v>7.46</v>
      </c>
      <c r="G144" s="110">
        <v>33.28</v>
      </c>
      <c r="H144" s="343" t="s">
        <v>295</v>
      </c>
      <c r="I144" s="101"/>
    </row>
    <row r="145" spans="1:9" ht="14.25" customHeight="1" x14ac:dyDescent="0.25">
      <c r="A145" s="109">
        <v>541300</v>
      </c>
      <c r="B145" s="343" t="s">
        <v>442</v>
      </c>
      <c r="C145" s="344" t="s">
        <v>294</v>
      </c>
      <c r="D145" s="110">
        <v>21.73</v>
      </c>
      <c r="E145" s="110">
        <v>0</v>
      </c>
      <c r="F145" s="110">
        <v>0</v>
      </c>
      <c r="G145" s="110">
        <v>21.73</v>
      </c>
      <c r="H145" s="304"/>
      <c r="I145" s="101"/>
    </row>
    <row r="146" spans="1:9" ht="14.25" customHeight="1" x14ac:dyDescent="0.25">
      <c r="A146" s="109">
        <v>541200</v>
      </c>
      <c r="B146" s="343" t="s">
        <v>443</v>
      </c>
      <c r="C146" s="344" t="s">
        <v>294</v>
      </c>
      <c r="D146" s="110">
        <v>26</v>
      </c>
      <c r="E146" s="110">
        <v>0</v>
      </c>
      <c r="F146" s="110">
        <v>0</v>
      </c>
      <c r="G146" s="110">
        <v>26</v>
      </c>
      <c r="H146" s="304"/>
      <c r="I146" s="101"/>
    </row>
    <row r="147" spans="1:9" ht="14.25" customHeight="1" x14ac:dyDescent="0.25">
      <c r="A147" s="109">
        <v>542000</v>
      </c>
      <c r="B147" s="343" t="s">
        <v>444</v>
      </c>
      <c r="C147" s="344" t="s">
        <v>294</v>
      </c>
      <c r="D147" s="110">
        <v>30.85</v>
      </c>
      <c r="E147" s="110">
        <v>20.94</v>
      </c>
      <c r="F147" s="110">
        <v>6.76</v>
      </c>
      <c r="G147" s="110">
        <v>58.55</v>
      </c>
      <c r="H147" s="343" t="s">
        <v>295</v>
      </c>
      <c r="I147" s="101"/>
    </row>
    <row r="148" spans="1:9" ht="14.25" customHeight="1" x14ac:dyDescent="0.25">
      <c r="A148" s="109">
        <v>543000</v>
      </c>
      <c r="B148" s="343" t="s">
        <v>445</v>
      </c>
      <c r="C148" s="344" t="s">
        <v>294</v>
      </c>
      <c r="D148" s="110">
        <v>34.22</v>
      </c>
      <c r="E148" s="110">
        <v>31.13</v>
      </c>
      <c r="F148" s="110">
        <v>6.7</v>
      </c>
      <c r="G148" s="110">
        <v>72.05</v>
      </c>
      <c r="H148" s="343" t="s">
        <v>295</v>
      </c>
      <c r="I148" s="101"/>
    </row>
    <row r="149" spans="1:9" ht="14.25" customHeight="1" x14ac:dyDescent="0.25">
      <c r="A149" s="109">
        <v>544200</v>
      </c>
      <c r="B149" s="343" t="s">
        <v>446</v>
      </c>
      <c r="C149" s="344" t="s">
        <v>294</v>
      </c>
      <c r="D149" s="110">
        <v>37.64</v>
      </c>
      <c r="E149" s="110">
        <v>41.31</v>
      </c>
      <c r="F149" s="110">
        <v>6.63</v>
      </c>
      <c r="G149" s="110">
        <v>85.58</v>
      </c>
      <c r="H149" s="343" t="s">
        <v>295</v>
      </c>
      <c r="I149" s="101"/>
    </row>
    <row r="150" spans="1:9" ht="14.25" customHeight="1" x14ac:dyDescent="0.25">
      <c r="A150" s="109">
        <v>544000</v>
      </c>
      <c r="B150" s="343" t="s">
        <v>447</v>
      </c>
      <c r="C150" s="344" t="s">
        <v>294</v>
      </c>
      <c r="D150" s="110">
        <v>29.75</v>
      </c>
      <c r="E150" s="110">
        <v>40.18</v>
      </c>
      <c r="F150" s="110">
        <v>6.46</v>
      </c>
      <c r="G150" s="110">
        <v>76.39</v>
      </c>
      <c r="H150" s="343" t="s">
        <v>295</v>
      </c>
      <c r="I150" s="101"/>
    </row>
    <row r="151" spans="1:9" ht="14.25" customHeight="1" x14ac:dyDescent="0.25">
      <c r="A151" s="109">
        <v>545200</v>
      </c>
      <c r="B151" s="343" t="s">
        <v>448</v>
      </c>
      <c r="C151" s="344" t="s">
        <v>294</v>
      </c>
      <c r="D151" s="110">
        <v>40.93</v>
      </c>
      <c r="E151" s="110">
        <v>51.5</v>
      </c>
      <c r="F151" s="110">
        <v>6.57</v>
      </c>
      <c r="G151" s="110">
        <v>99</v>
      </c>
      <c r="H151" s="343" t="s">
        <v>295</v>
      </c>
      <c r="I151" s="101"/>
    </row>
    <row r="152" spans="1:9" ht="14.25" customHeight="1" x14ac:dyDescent="0.25">
      <c r="A152" s="109">
        <v>545000</v>
      </c>
      <c r="B152" s="343" t="s">
        <v>449</v>
      </c>
      <c r="C152" s="344" t="s">
        <v>294</v>
      </c>
      <c r="D152" s="110">
        <v>32.31</v>
      </c>
      <c r="E152" s="110">
        <v>49.8</v>
      </c>
      <c r="F152" s="110">
        <v>6.4</v>
      </c>
      <c r="G152" s="110">
        <v>88.51</v>
      </c>
      <c r="H152" s="343" t="s">
        <v>295</v>
      </c>
      <c r="I152" s="101"/>
    </row>
    <row r="153" spans="1:9" ht="14.25" customHeight="1" x14ac:dyDescent="0.25">
      <c r="A153" s="109">
        <v>546000</v>
      </c>
      <c r="B153" s="343" t="s">
        <v>450</v>
      </c>
      <c r="C153" s="344" t="s">
        <v>294</v>
      </c>
      <c r="D153" s="110">
        <v>34.869999999999997</v>
      </c>
      <c r="E153" s="110">
        <v>59.43</v>
      </c>
      <c r="F153" s="110">
        <v>6.33</v>
      </c>
      <c r="G153" s="110">
        <v>100.63</v>
      </c>
      <c r="H153" s="343" t="s">
        <v>295</v>
      </c>
      <c r="I153" s="101"/>
    </row>
    <row r="154" spans="1:9" ht="14.25" customHeight="1" x14ac:dyDescent="0.25">
      <c r="A154" s="109">
        <v>547000</v>
      </c>
      <c r="B154" s="343" t="s">
        <v>451</v>
      </c>
      <c r="C154" s="344" t="s">
        <v>294</v>
      </c>
      <c r="D154" s="110">
        <v>38.93</v>
      </c>
      <c r="E154" s="110">
        <v>68.48</v>
      </c>
      <c r="F154" s="110">
        <v>6.27</v>
      </c>
      <c r="G154" s="110">
        <v>113.68</v>
      </c>
      <c r="H154" s="343" t="s">
        <v>295</v>
      </c>
      <c r="I154" s="101"/>
    </row>
    <row r="155" spans="1:9" ht="14.25" customHeight="1" x14ac:dyDescent="0.25">
      <c r="A155" s="109">
        <v>542100</v>
      </c>
      <c r="B155" s="343" t="s">
        <v>452</v>
      </c>
      <c r="C155" s="344" t="s">
        <v>294</v>
      </c>
      <c r="D155" s="110">
        <v>31.33</v>
      </c>
      <c r="E155" s="110">
        <v>21.51</v>
      </c>
      <c r="F155" s="110">
        <v>6.76</v>
      </c>
      <c r="G155" s="110">
        <v>59.6</v>
      </c>
      <c r="H155" s="343" t="s">
        <v>295</v>
      </c>
      <c r="I155" s="101"/>
    </row>
    <row r="156" spans="1:9" ht="14.25" customHeight="1" x14ac:dyDescent="0.25">
      <c r="A156" s="109">
        <v>543100</v>
      </c>
      <c r="B156" s="343" t="s">
        <v>453</v>
      </c>
      <c r="C156" s="344" t="s">
        <v>294</v>
      </c>
      <c r="D156" s="110">
        <v>31.33</v>
      </c>
      <c r="E156" s="110">
        <v>31.98</v>
      </c>
      <c r="F156" s="110">
        <v>6.7</v>
      </c>
      <c r="G156" s="110">
        <v>70.010000000000005</v>
      </c>
      <c r="H156" s="343" t="s">
        <v>295</v>
      </c>
      <c r="I156" s="101"/>
    </row>
    <row r="157" spans="1:9" ht="14.25" customHeight="1" x14ac:dyDescent="0.25">
      <c r="A157" s="109">
        <v>544300</v>
      </c>
      <c r="B157" s="343" t="s">
        <v>454</v>
      </c>
      <c r="C157" s="344" t="s">
        <v>294</v>
      </c>
      <c r="D157" s="110">
        <v>31.33</v>
      </c>
      <c r="E157" s="110">
        <v>42.45</v>
      </c>
      <c r="F157" s="110">
        <v>6.63</v>
      </c>
      <c r="G157" s="110">
        <v>80.41</v>
      </c>
      <c r="H157" s="343" t="s">
        <v>295</v>
      </c>
      <c r="I157" s="101"/>
    </row>
    <row r="158" spans="1:9" ht="14.25" customHeight="1" x14ac:dyDescent="0.25">
      <c r="A158" s="109">
        <v>544100</v>
      </c>
      <c r="B158" s="343" t="s">
        <v>455</v>
      </c>
      <c r="C158" s="344" t="s">
        <v>294</v>
      </c>
      <c r="D158" s="110">
        <v>24.48</v>
      </c>
      <c r="E158" s="110">
        <v>41.29</v>
      </c>
      <c r="F158" s="110">
        <v>6.46</v>
      </c>
      <c r="G158" s="110">
        <v>72.23</v>
      </c>
      <c r="H158" s="343" t="s">
        <v>295</v>
      </c>
      <c r="I158" s="101"/>
    </row>
    <row r="159" spans="1:9" ht="14.25" customHeight="1" x14ac:dyDescent="0.25">
      <c r="A159" s="109">
        <v>545300</v>
      </c>
      <c r="B159" s="343" t="s">
        <v>456</v>
      </c>
      <c r="C159" s="344" t="s">
        <v>294</v>
      </c>
      <c r="D159" s="110">
        <v>31.33</v>
      </c>
      <c r="E159" s="110">
        <v>52.92</v>
      </c>
      <c r="F159" s="110">
        <v>6.57</v>
      </c>
      <c r="G159" s="110">
        <v>90.82</v>
      </c>
      <c r="H159" s="343" t="s">
        <v>295</v>
      </c>
      <c r="I159" s="101"/>
    </row>
    <row r="160" spans="1:9" ht="14.25" customHeight="1" x14ac:dyDescent="0.25">
      <c r="A160" s="109">
        <v>545100</v>
      </c>
      <c r="B160" s="343" t="s">
        <v>457</v>
      </c>
      <c r="C160" s="344" t="s">
        <v>294</v>
      </c>
      <c r="D160" s="110">
        <v>24.48</v>
      </c>
      <c r="E160" s="110">
        <v>51.17</v>
      </c>
      <c r="F160" s="110">
        <v>6.4</v>
      </c>
      <c r="G160" s="110">
        <v>82.05</v>
      </c>
      <c r="H160" s="343" t="s">
        <v>295</v>
      </c>
      <c r="I160" s="101"/>
    </row>
    <row r="161" spans="1:9" ht="14.25" customHeight="1" x14ac:dyDescent="0.25">
      <c r="A161" s="109">
        <v>546100</v>
      </c>
      <c r="B161" s="343" t="s">
        <v>458</v>
      </c>
      <c r="C161" s="344" t="s">
        <v>294</v>
      </c>
      <c r="D161" s="110">
        <v>24.48</v>
      </c>
      <c r="E161" s="110">
        <v>61.06</v>
      </c>
      <c r="F161" s="110">
        <v>6.33</v>
      </c>
      <c r="G161" s="110">
        <v>91.87</v>
      </c>
      <c r="H161" s="343" t="s">
        <v>295</v>
      </c>
      <c r="I161" s="101"/>
    </row>
    <row r="162" spans="1:9" ht="14.25" customHeight="1" x14ac:dyDescent="0.25">
      <c r="A162" s="109">
        <v>547100</v>
      </c>
      <c r="B162" s="343" t="s">
        <v>459</v>
      </c>
      <c r="C162" s="344" t="s">
        <v>294</v>
      </c>
      <c r="D162" s="110">
        <v>24.48</v>
      </c>
      <c r="E162" s="110">
        <v>70.36</v>
      </c>
      <c r="F162" s="110">
        <v>6.27</v>
      </c>
      <c r="G162" s="110">
        <v>101.11</v>
      </c>
      <c r="H162" s="343" t="s">
        <v>295</v>
      </c>
      <c r="I162" s="101"/>
    </row>
    <row r="163" spans="1:9" ht="14.25" customHeight="1" x14ac:dyDescent="0.25">
      <c r="A163" s="109">
        <v>533000</v>
      </c>
      <c r="B163" s="343" t="s">
        <v>460</v>
      </c>
      <c r="C163" s="344" t="s">
        <v>294</v>
      </c>
      <c r="D163" s="110">
        <v>21.59</v>
      </c>
      <c r="E163" s="110">
        <v>0</v>
      </c>
      <c r="F163" s="110">
        <v>7.35</v>
      </c>
      <c r="G163" s="110">
        <v>28.94</v>
      </c>
      <c r="H163" s="343" t="s">
        <v>295</v>
      </c>
      <c r="I163" s="101"/>
    </row>
    <row r="164" spans="1:9" ht="14.25" customHeight="1" x14ac:dyDescent="0.25">
      <c r="A164" s="109">
        <v>533100</v>
      </c>
      <c r="B164" s="343" t="s">
        <v>461</v>
      </c>
      <c r="C164" s="344" t="s">
        <v>294</v>
      </c>
      <c r="D164" s="110">
        <v>21.59</v>
      </c>
      <c r="E164" s="110">
        <v>0</v>
      </c>
      <c r="F164" s="110">
        <v>8.99</v>
      </c>
      <c r="G164" s="110">
        <v>30.58</v>
      </c>
      <c r="H164" s="343" t="s">
        <v>295</v>
      </c>
      <c r="I164" s="101"/>
    </row>
    <row r="165" spans="1:9" ht="14.25" customHeight="1" x14ac:dyDescent="0.25">
      <c r="A165" s="109">
        <v>533200</v>
      </c>
      <c r="B165" s="343" t="s">
        <v>462</v>
      </c>
      <c r="C165" s="344" t="s">
        <v>294</v>
      </c>
      <c r="D165" s="110">
        <v>24.72</v>
      </c>
      <c r="E165" s="110">
        <v>0</v>
      </c>
      <c r="F165" s="110">
        <v>7.52</v>
      </c>
      <c r="G165" s="110">
        <v>32.24</v>
      </c>
      <c r="H165" s="343" t="s">
        <v>295</v>
      </c>
      <c r="I165" s="101"/>
    </row>
    <row r="166" spans="1:9" ht="14.25" customHeight="1" x14ac:dyDescent="0.25">
      <c r="A166" s="109">
        <v>533300</v>
      </c>
      <c r="B166" s="343" t="s">
        <v>463</v>
      </c>
      <c r="C166" s="344" t="s">
        <v>294</v>
      </c>
      <c r="D166" s="110">
        <v>24.72</v>
      </c>
      <c r="E166" s="110">
        <v>0</v>
      </c>
      <c r="F166" s="110">
        <v>9.19</v>
      </c>
      <c r="G166" s="110">
        <v>33.909999999999997</v>
      </c>
      <c r="H166" s="343" t="s">
        <v>295</v>
      </c>
      <c r="I166" s="101"/>
    </row>
    <row r="167" spans="1:9" ht="14.25" customHeight="1" x14ac:dyDescent="0.25">
      <c r="A167" s="109">
        <v>533500</v>
      </c>
      <c r="B167" s="343" t="s">
        <v>464</v>
      </c>
      <c r="C167" s="344" t="s">
        <v>294</v>
      </c>
      <c r="D167" s="110">
        <v>18.440000000000001</v>
      </c>
      <c r="E167" s="110">
        <v>0</v>
      </c>
      <c r="F167" s="110">
        <v>7.35</v>
      </c>
      <c r="G167" s="110">
        <v>25.79</v>
      </c>
      <c r="H167" s="343" t="s">
        <v>295</v>
      </c>
      <c r="I167" s="101"/>
    </row>
    <row r="168" spans="1:9" ht="14.25" customHeight="1" x14ac:dyDescent="0.25">
      <c r="A168" s="109">
        <v>533600</v>
      </c>
      <c r="B168" s="343" t="s">
        <v>465</v>
      </c>
      <c r="C168" s="344" t="s">
        <v>294</v>
      </c>
      <c r="D168" s="110">
        <v>18.440000000000001</v>
      </c>
      <c r="E168" s="110">
        <v>0</v>
      </c>
      <c r="F168" s="110">
        <v>8.99</v>
      </c>
      <c r="G168" s="110">
        <v>27.43</v>
      </c>
      <c r="H168" s="343" t="s">
        <v>295</v>
      </c>
      <c r="I168" s="101"/>
    </row>
    <row r="169" spans="1:9" ht="14.25" customHeight="1" x14ac:dyDescent="0.25">
      <c r="A169" s="109">
        <v>583100</v>
      </c>
      <c r="B169" s="343" t="s">
        <v>466</v>
      </c>
      <c r="C169" s="344" t="s">
        <v>305</v>
      </c>
      <c r="D169" s="110">
        <v>5.18</v>
      </c>
      <c r="E169" s="110">
        <v>1.64</v>
      </c>
      <c r="F169" s="110">
        <v>0</v>
      </c>
      <c r="G169" s="110">
        <v>6.82</v>
      </c>
      <c r="H169" s="343" t="s">
        <v>295</v>
      </c>
      <c r="I169" s="101"/>
    </row>
    <row r="170" spans="1:9" ht="14.25" customHeight="1" x14ac:dyDescent="0.25">
      <c r="A170" s="109">
        <v>587000</v>
      </c>
      <c r="B170" s="343" t="s">
        <v>467</v>
      </c>
      <c r="C170" s="344" t="s">
        <v>305</v>
      </c>
      <c r="D170" s="110">
        <v>3.88</v>
      </c>
      <c r="E170" s="110">
        <v>0.65</v>
      </c>
      <c r="F170" s="110">
        <v>0</v>
      </c>
      <c r="G170" s="110">
        <v>4.53</v>
      </c>
      <c r="H170" s="343" t="s">
        <v>295</v>
      </c>
      <c r="I170" s="101"/>
    </row>
    <row r="171" spans="1:9" ht="14.25" customHeight="1" x14ac:dyDescent="0.25">
      <c r="A171" s="109">
        <v>584200</v>
      </c>
      <c r="B171" s="343" t="s">
        <v>468</v>
      </c>
      <c r="C171" s="344" t="s">
        <v>305</v>
      </c>
      <c r="D171" s="110">
        <v>6.38</v>
      </c>
      <c r="E171" s="110">
        <v>2.1</v>
      </c>
      <c r="F171" s="110">
        <v>0</v>
      </c>
      <c r="G171" s="110">
        <v>8.48</v>
      </c>
      <c r="H171" s="343" t="s">
        <v>295</v>
      </c>
      <c r="I171" s="101"/>
    </row>
    <row r="172" spans="1:9" ht="14.25" customHeight="1" x14ac:dyDescent="0.25">
      <c r="A172" s="109">
        <v>602600</v>
      </c>
      <c r="B172" s="343" t="s">
        <v>469</v>
      </c>
      <c r="C172" s="344" t="s">
        <v>470</v>
      </c>
      <c r="D172" s="110">
        <v>9.74</v>
      </c>
      <c r="E172" s="110">
        <v>8.68</v>
      </c>
      <c r="F172" s="110">
        <v>0</v>
      </c>
      <c r="G172" s="110">
        <v>18.420000000000002</v>
      </c>
      <c r="H172" s="304"/>
      <c r="I172" s="101"/>
    </row>
    <row r="173" spans="1:9" ht="14.25" customHeight="1" x14ac:dyDescent="0.25">
      <c r="A173" s="109">
        <v>603000</v>
      </c>
      <c r="B173" s="343" t="s">
        <v>471</v>
      </c>
      <c r="C173" s="344" t="s">
        <v>470</v>
      </c>
      <c r="D173" s="110">
        <v>9.74</v>
      </c>
      <c r="E173" s="110">
        <v>8.6</v>
      </c>
      <c r="F173" s="110">
        <v>0</v>
      </c>
      <c r="G173" s="110">
        <v>18.34</v>
      </c>
      <c r="H173" s="304"/>
      <c r="I173" s="101"/>
    </row>
    <row r="174" spans="1:9" ht="14.25" customHeight="1" x14ac:dyDescent="0.25">
      <c r="A174" s="109">
        <v>603300</v>
      </c>
      <c r="B174" s="343" t="s">
        <v>472</v>
      </c>
      <c r="C174" s="344" t="s">
        <v>470</v>
      </c>
      <c r="D174" s="110">
        <v>9.74</v>
      </c>
      <c r="E174" s="110">
        <v>11.17</v>
      </c>
      <c r="F174" s="110">
        <v>0</v>
      </c>
      <c r="G174" s="110">
        <v>20.91</v>
      </c>
      <c r="H174" s="304"/>
      <c r="I174" s="101"/>
    </row>
    <row r="175" spans="1:9" ht="14.25" customHeight="1" x14ac:dyDescent="0.25">
      <c r="A175" s="109">
        <v>603500</v>
      </c>
      <c r="B175" s="343" t="s">
        <v>473</v>
      </c>
      <c r="C175" s="344" t="s">
        <v>294</v>
      </c>
      <c r="D175" s="110">
        <v>534.26</v>
      </c>
      <c r="E175" s="110">
        <v>844</v>
      </c>
      <c r="F175" s="110">
        <v>0</v>
      </c>
      <c r="G175" s="112">
        <v>1378.26</v>
      </c>
      <c r="H175" s="343" t="s">
        <v>295</v>
      </c>
      <c r="I175" s="101"/>
    </row>
    <row r="176" spans="1:9" ht="14.25" customHeight="1" x14ac:dyDescent="0.25">
      <c r="A176" s="109">
        <v>603600</v>
      </c>
      <c r="B176" s="343" t="s">
        <v>474</v>
      </c>
      <c r="C176" s="344" t="s">
        <v>294</v>
      </c>
      <c r="D176" s="110">
        <v>150.9</v>
      </c>
      <c r="E176" s="110">
        <v>141.02000000000001</v>
      </c>
      <c r="F176" s="110">
        <v>0</v>
      </c>
      <c r="G176" s="110">
        <v>291.92</v>
      </c>
      <c r="H176" s="343" t="s">
        <v>295</v>
      </c>
      <c r="I176" s="101"/>
    </row>
    <row r="177" spans="1:9" ht="14.25" customHeight="1" x14ac:dyDescent="0.25">
      <c r="A177" s="109">
        <v>601100</v>
      </c>
      <c r="B177" s="343" t="s">
        <v>475</v>
      </c>
      <c r="C177" s="344" t="s">
        <v>294</v>
      </c>
      <c r="D177" s="110">
        <v>54.05</v>
      </c>
      <c r="E177" s="110">
        <v>0</v>
      </c>
      <c r="F177" s="110">
        <v>0</v>
      </c>
      <c r="G177" s="110">
        <v>54.05</v>
      </c>
      <c r="H177" s="304"/>
      <c r="I177" s="101"/>
    </row>
    <row r="178" spans="1:9" ht="14.25" customHeight="1" x14ac:dyDescent="0.25">
      <c r="A178" s="109">
        <v>604000</v>
      </c>
      <c r="B178" s="343" t="s">
        <v>476</v>
      </c>
      <c r="C178" s="344" t="s">
        <v>294</v>
      </c>
      <c r="D178" s="110">
        <v>202.1</v>
      </c>
      <c r="E178" s="110">
        <v>321.10000000000002</v>
      </c>
      <c r="F178" s="110">
        <v>0</v>
      </c>
      <c r="G178" s="110">
        <v>523.20000000000005</v>
      </c>
      <c r="H178" s="343" t="s">
        <v>295</v>
      </c>
      <c r="I178" s="101"/>
    </row>
    <row r="179" spans="1:9" ht="14.25" customHeight="1" x14ac:dyDescent="0.25">
      <c r="A179" s="109">
        <v>604100</v>
      </c>
      <c r="B179" s="343" t="s">
        <v>477</v>
      </c>
      <c r="C179" s="344" t="s">
        <v>294</v>
      </c>
      <c r="D179" s="110">
        <v>202.1</v>
      </c>
      <c r="E179" s="110">
        <v>264.44</v>
      </c>
      <c r="F179" s="110">
        <v>0</v>
      </c>
      <c r="G179" s="110">
        <v>466.54</v>
      </c>
      <c r="H179" s="343" t="s">
        <v>295</v>
      </c>
      <c r="I179" s="101"/>
    </row>
    <row r="180" spans="1:9" ht="14.25" customHeight="1" x14ac:dyDescent="0.25">
      <c r="A180" s="109">
        <v>620700</v>
      </c>
      <c r="B180" s="343" t="s">
        <v>478</v>
      </c>
      <c r="C180" s="344" t="s">
        <v>307</v>
      </c>
      <c r="D180" s="110">
        <v>183.93</v>
      </c>
      <c r="E180" s="110">
        <v>0</v>
      </c>
      <c r="F180" s="112">
        <v>2417.29</v>
      </c>
      <c r="G180" s="112">
        <v>2601.2199999999998</v>
      </c>
      <c r="H180" s="343" t="s">
        <v>295</v>
      </c>
      <c r="I180" s="101"/>
    </row>
    <row r="181" spans="1:9" ht="14.25" customHeight="1" x14ac:dyDescent="0.25">
      <c r="A181" s="109">
        <v>620800</v>
      </c>
      <c r="B181" s="343" t="s">
        <v>479</v>
      </c>
      <c r="C181" s="344" t="s">
        <v>307</v>
      </c>
      <c r="D181" s="110">
        <v>183.93</v>
      </c>
      <c r="E181" s="110">
        <v>0</v>
      </c>
      <c r="F181" s="112">
        <v>3123.86</v>
      </c>
      <c r="G181" s="112">
        <v>3307.79</v>
      </c>
      <c r="H181" s="343" t="s">
        <v>295</v>
      </c>
      <c r="I181" s="101"/>
    </row>
    <row r="182" spans="1:9" ht="14.25" customHeight="1" x14ac:dyDescent="0.25">
      <c r="A182" s="109">
        <v>620900</v>
      </c>
      <c r="B182" s="343" t="s">
        <v>480</v>
      </c>
      <c r="C182" s="344" t="s">
        <v>307</v>
      </c>
      <c r="D182" s="110">
        <v>266.52</v>
      </c>
      <c r="E182" s="110">
        <v>0</v>
      </c>
      <c r="F182" s="112">
        <v>5539.08</v>
      </c>
      <c r="G182" s="112">
        <v>5805.6</v>
      </c>
      <c r="H182" s="343" t="s">
        <v>295</v>
      </c>
      <c r="I182" s="101"/>
    </row>
    <row r="183" spans="1:9" ht="14.25" customHeight="1" x14ac:dyDescent="0.25">
      <c r="A183" s="109">
        <v>621000</v>
      </c>
      <c r="B183" s="343" t="s">
        <v>481</v>
      </c>
      <c r="C183" s="344" t="s">
        <v>307</v>
      </c>
      <c r="D183" s="110">
        <v>382.13</v>
      </c>
      <c r="E183" s="110">
        <v>0</v>
      </c>
      <c r="F183" s="112">
        <v>9911.73</v>
      </c>
      <c r="G183" s="112">
        <v>10293.86</v>
      </c>
      <c r="H183" s="343" t="s">
        <v>295</v>
      </c>
      <c r="I183" s="101"/>
    </row>
    <row r="184" spans="1:9" ht="14.25" customHeight="1" x14ac:dyDescent="0.25">
      <c r="A184" s="109">
        <v>620000</v>
      </c>
      <c r="B184" s="343" t="s">
        <v>482</v>
      </c>
      <c r="C184" s="344" t="s">
        <v>307</v>
      </c>
      <c r="D184" s="110">
        <v>117.87</v>
      </c>
      <c r="E184" s="110">
        <v>0</v>
      </c>
      <c r="F184" s="110">
        <v>525.39</v>
      </c>
      <c r="G184" s="110">
        <v>643.26</v>
      </c>
      <c r="H184" s="343" t="s">
        <v>295</v>
      </c>
      <c r="I184" s="101"/>
    </row>
    <row r="185" spans="1:9" ht="14.25" customHeight="1" x14ac:dyDescent="0.25">
      <c r="A185" s="109">
        <v>620100</v>
      </c>
      <c r="B185" s="343" t="s">
        <v>483</v>
      </c>
      <c r="C185" s="344" t="s">
        <v>307</v>
      </c>
      <c r="D185" s="110">
        <v>117.87</v>
      </c>
      <c r="E185" s="110">
        <v>0</v>
      </c>
      <c r="F185" s="110">
        <v>836.28</v>
      </c>
      <c r="G185" s="110">
        <v>954.15</v>
      </c>
      <c r="H185" s="343" t="s">
        <v>295</v>
      </c>
      <c r="I185" s="101"/>
    </row>
    <row r="186" spans="1:9" ht="14.25" customHeight="1" x14ac:dyDescent="0.25">
      <c r="A186" s="109">
        <v>620200</v>
      </c>
      <c r="B186" s="343" t="s">
        <v>484</v>
      </c>
      <c r="C186" s="344" t="s">
        <v>307</v>
      </c>
      <c r="D186" s="110">
        <v>117.87</v>
      </c>
      <c r="E186" s="110">
        <v>0</v>
      </c>
      <c r="F186" s="112">
        <v>1203.5899999999999</v>
      </c>
      <c r="G186" s="112">
        <v>1321.46</v>
      </c>
      <c r="H186" s="343" t="s">
        <v>295</v>
      </c>
      <c r="I186" s="101"/>
    </row>
    <row r="187" spans="1:9" ht="14.25" customHeight="1" x14ac:dyDescent="0.25">
      <c r="A187" s="109">
        <v>620300</v>
      </c>
      <c r="B187" s="343" t="s">
        <v>485</v>
      </c>
      <c r="C187" s="344" t="s">
        <v>307</v>
      </c>
      <c r="D187" s="110">
        <v>150.9</v>
      </c>
      <c r="E187" s="110">
        <v>0</v>
      </c>
      <c r="F187" s="112">
        <v>1729.17</v>
      </c>
      <c r="G187" s="112">
        <v>1880.07</v>
      </c>
      <c r="H187" s="343" t="s">
        <v>295</v>
      </c>
      <c r="I187" s="101"/>
    </row>
    <row r="188" spans="1:9" ht="14.25" customHeight="1" x14ac:dyDescent="0.25">
      <c r="A188" s="109">
        <v>620400</v>
      </c>
      <c r="B188" s="343" t="s">
        <v>486</v>
      </c>
      <c r="C188" s="344" t="s">
        <v>307</v>
      </c>
      <c r="D188" s="110">
        <v>150.9</v>
      </c>
      <c r="E188" s="110">
        <v>0</v>
      </c>
      <c r="F188" s="112">
        <v>2256.63</v>
      </c>
      <c r="G188" s="112">
        <v>2407.5300000000002</v>
      </c>
      <c r="H188" s="343" t="s">
        <v>295</v>
      </c>
      <c r="I188" s="101"/>
    </row>
    <row r="189" spans="1:9" ht="14.25" customHeight="1" x14ac:dyDescent="0.25">
      <c r="A189" s="109">
        <v>620500</v>
      </c>
      <c r="B189" s="343" t="s">
        <v>487</v>
      </c>
      <c r="C189" s="344" t="s">
        <v>307</v>
      </c>
      <c r="D189" s="110">
        <v>216.97</v>
      </c>
      <c r="E189" s="110">
        <v>0</v>
      </c>
      <c r="F189" s="112">
        <v>4085.29</v>
      </c>
      <c r="G189" s="112">
        <v>4302.26</v>
      </c>
      <c r="H189" s="343" t="s">
        <v>295</v>
      </c>
      <c r="I189" s="101"/>
    </row>
    <row r="190" spans="1:9" ht="14.25" customHeight="1" x14ac:dyDescent="0.25">
      <c r="A190" s="109">
        <v>620600</v>
      </c>
      <c r="B190" s="343" t="s">
        <v>488</v>
      </c>
      <c r="C190" s="344" t="s">
        <v>307</v>
      </c>
      <c r="D190" s="110">
        <v>316.07</v>
      </c>
      <c r="E190" s="110">
        <v>0</v>
      </c>
      <c r="F190" s="112">
        <v>7352.53</v>
      </c>
      <c r="G190" s="112">
        <v>7668.6</v>
      </c>
      <c r="H190" s="343" t="s">
        <v>295</v>
      </c>
      <c r="I190" s="101"/>
    </row>
    <row r="191" spans="1:9" ht="14.25" customHeight="1" x14ac:dyDescent="0.25">
      <c r="A191" s="109">
        <v>621100</v>
      </c>
      <c r="B191" s="343" t="s">
        <v>489</v>
      </c>
      <c r="C191" s="344" t="s">
        <v>307</v>
      </c>
      <c r="D191" s="110">
        <v>216.97</v>
      </c>
      <c r="E191" s="110">
        <v>0</v>
      </c>
      <c r="F191" s="112">
        <v>3105.41</v>
      </c>
      <c r="G191" s="112">
        <v>3322.38</v>
      </c>
      <c r="H191" s="343" t="s">
        <v>295</v>
      </c>
      <c r="I191" s="101"/>
    </row>
    <row r="192" spans="1:9" ht="14.25" customHeight="1" x14ac:dyDescent="0.25">
      <c r="A192" s="109">
        <v>621200</v>
      </c>
      <c r="B192" s="343" t="s">
        <v>490</v>
      </c>
      <c r="C192" s="344" t="s">
        <v>307</v>
      </c>
      <c r="D192" s="110">
        <v>216.97</v>
      </c>
      <c r="E192" s="110">
        <v>0</v>
      </c>
      <c r="F192" s="112">
        <v>3991.46</v>
      </c>
      <c r="G192" s="112">
        <v>4208.43</v>
      </c>
      <c r="H192" s="343" t="s">
        <v>295</v>
      </c>
      <c r="I192" s="101"/>
    </row>
    <row r="193" spans="1:9" ht="14.25" customHeight="1" x14ac:dyDescent="0.25">
      <c r="A193" s="109">
        <v>621300</v>
      </c>
      <c r="B193" s="343" t="s">
        <v>491</v>
      </c>
      <c r="C193" s="344" t="s">
        <v>307</v>
      </c>
      <c r="D193" s="110">
        <v>316.07</v>
      </c>
      <c r="E193" s="110">
        <v>0</v>
      </c>
      <c r="F193" s="112">
        <v>6995.4</v>
      </c>
      <c r="G193" s="112">
        <v>7311.47</v>
      </c>
      <c r="H193" s="343" t="s">
        <v>295</v>
      </c>
      <c r="I193" s="101"/>
    </row>
    <row r="194" spans="1:9" ht="14.25" customHeight="1" x14ac:dyDescent="0.25">
      <c r="A194" s="109">
        <v>621400</v>
      </c>
      <c r="B194" s="343" t="s">
        <v>492</v>
      </c>
      <c r="C194" s="344" t="s">
        <v>307</v>
      </c>
      <c r="D194" s="110">
        <v>448.2</v>
      </c>
      <c r="E194" s="110">
        <v>0</v>
      </c>
      <c r="F194" s="112">
        <v>12469.92</v>
      </c>
      <c r="G194" s="112">
        <v>12918.12</v>
      </c>
      <c r="H194" s="343" t="s">
        <v>295</v>
      </c>
      <c r="I194" s="101"/>
    </row>
    <row r="195" spans="1:9" ht="14.25" customHeight="1" x14ac:dyDescent="0.25">
      <c r="A195" s="109">
        <v>622000</v>
      </c>
      <c r="B195" s="343" t="s">
        <v>493</v>
      </c>
      <c r="C195" s="344" t="s">
        <v>307</v>
      </c>
      <c r="D195" s="110">
        <v>20.79</v>
      </c>
      <c r="E195" s="110">
        <v>35.619999999999997</v>
      </c>
      <c r="F195" s="110">
        <v>184.02</v>
      </c>
      <c r="G195" s="110">
        <v>240.43</v>
      </c>
      <c r="H195" s="343" t="s">
        <v>295</v>
      </c>
      <c r="I195" s="101"/>
    </row>
    <row r="196" spans="1:9" ht="14.25" customHeight="1" x14ac:dyDescent="0.25">
      <c r="A196" s="109">
        <v>622100</v>
      </c>
      <c r="B196" s="343" t="s">
        <v>494</v>
      </c>
      <c r="C196" s="344" t="s">
        <v>307</v>
      </c>
      <c r="D196" s="110">
        <v>27.39</v>
      </c>
      <c r="E196" s="110">
        <v>35.619999999999997</v>
      </c>
      <c r="F196" s="110">
        <v>231.64</v>
      </c>
      <c r="G196" s="110">
        <v>294.64999999999998</v>
      </c>
      <c r="H196" s="343" t="s">
        <v>295</v>
      </c>
      <c r="I196" s="101"/>
    </row>
    <row r="197" spans="1:9" ht="14.25" customHeight="1" x14ac:dyDescent="0.25">
      <c r="A197" s="109">
        <v>622300</v>
      </c>
      <c r="B197" s="343" t="s">
        <v>495</v>
      </c>
      <c r="C197" s="344" t="s">
        <v>307</v>
      </c>
      <c r="D197" s="110">
        <v>17.48</v>
      </c>
      <c r="E197" s="110">
        <v>0</v>
      </c>
      <c r="F197" s="110">
        <v>34.619999999999997</v>
      </c>
      <c r="G197" s="110">
        <v>52.1</v>
      </c>
      <c r="H197" s="343" t="s">
        <v>295</v>
      </c>
      <c r="I197" s="101"/>
    </row>
    <row r="198" spans="1:9" ht="14.25" customHeight="1" x14ac:dyDescent="0.25">
      <c r="A198" s="109">
        <v>622200</v>
      </c>
      <c r="B198" s="343" t="s">
        <v>496</v>
      </c>
      <c r="C198" s="344" t="s">
        <v>307</v>
      </c>
      <c r="D198" s="110">
        <v>46.05</v>
      </c>
      <c r="E198" s="110">
        <v>26.95</v>
      </c>
      <c r="F198" s="110">
        <v>92.43</v>
      </c>
      <c r="G198" s="110">
        <v>165.43</v>
      </c>
      <c r="H198" s="343" t="s">
        <v>295</v>
      </c>
      <c r="I198" s="101"/>
    </row>
    <row r="199" spans="1:9" ht="14.25" customHeight="1" x14ac:dyDescent="0.25">
      <c r="A199" s="109">
        <v>613000</v>
      </c>
      <c r="B199" s="343" t="s">
        <v>497</v>
      </c>
      <c r="C199" s="344" t="s">
        <v>470</v>
      </c>
      <c r="D199" s="110">
        <v>0.63</v>
      </c>
      <c r="E199" s="110">
        <v>39.700000000000003</v>
      </c>
      <c r="F199" s="110">
        <v>0</v>
      </c>
      <c r="G199" s="110">
        <v>40.33</v>
      </c>
      <c r="H199" s="343" t="s">
        <v>295</v>
      </c>
      <c r="I199" s="101"/>
    </row>
    <row r="200" spans="1:9" ht="14.25" customHeight="1" x14ac:dyDescent="0.25">
      <c r="A200" s="109">
        <v>613100</v>
      </c>
      <c r="B200" s="343" t="s">
        <v>498</v>
      </c>
      <c r="C200" s="344" t="s">
        <v>470</v>
      </c>
      <c r="D200" s="110">
        <v>0.63</v>
      </c>
      <c r="E200" s="110">
        <v>38.200000000000003</v>
      </c>
      <c r="F200" s="110">
        <v>0</v>
      </c>
      <c r="G200" s="110">
        <v>38.83</v>
      </c>
      <c r="H200" s="343" t="s">
        <v>295</v>
      </c>
      <c r="I200" s="101"/>
    </row>
    <row r="201" spans="1:9" ht="14.25" customHeight="1" x14ac:dyDescent="0.25">
      <c r="A201" s="109">
        <v>613200</v>
      </c>
      <c r="B201" s="343" t="s">
        <v>499</v>
      </c>
      <c r="C201" s="344" t="s">
        <v>470</v>
      </c>
      <c r="D201" s="110">
        <v>0.63</v>
      </c>
      <c r="E201" s="110">
        <v>37</v>
      </c>
      <c r="F201" s="110">
        <v>0</v>
      </c>
      <c r="G201" s="110">
        <v>37.630000000000003</v>
      </c>
      <c r="H201" s="343" t="s">
        <v>295</v>
      </c>
      <c r="I201" s="101"/>
    </row>
    <row r="202" spans="1:9" ht="14.25" customHeight="1" x14ac:dyDescent="0.25">
      <c r="A202" s="109">
        <v>613300</v>
      </c>
      <c r="B202" s="343" t="s">
        <v>500</v>
      </c>
      <c r="C202" s="344" t="s">
        <v>470</v>
      </c>
      <c r="D202" s="110">
        <v>1.2</v>
      </c>
      <c r="E202" s="110">
        <v>41</v>
      </c>
      <c r="F202" s="110">
        <v>0</v>
      </c>
      <c r="G202" s="110">
        <v>42.2</v>
      </c>
      <c r="H202" s="343" t="s">
        <v>295</v>
      </c>
      <c r="I202" s="101"/>
    </row>
    <row r="203" spans="1:9" ht="14.25" customHeight="1" x14ac:dyDescent="0.25">
      <c r="A203" s="109">
        <v>613400</v>
      </c>
      <c r="B203" s="343" t="s">
        <v>501</v>
      </c>
      <c r="C203" s="344" t="s">
        <v>470</v>
      </c>
      <c r="D203" s="110">
        <v>1.2</v>
      </c>
      <c r="E203" s="110">
        <v>41</v>
      </c>
      <c r="F203" s="110">
        <v>0</v>
      </c>
      <c r="G203" s="110">
        <v>42.2</v>
      </c>
      <c r="H203" s="343" t="s">
        <v>295</v>
      </c>
      <c r="I203" s="101"/>
    </row>
    <row r="204" spans="1:9" ht="14.25" customHeight="1" x14ac:dyDescent="0.25">
      <c r="A204" s="109">
        <v>613500</v>
      </c>
      <c r="B204" s="343" t="s">
        <v>502</v>
      </c>
      <c r="C204" s="344" t="s">
        <v>470</v>
      </c>
      <c r="D204" s="110">
        <v>1.2</v>
      </c>
      <c r="E204" s="110">
        <v>37.5</v>
      </c>
      <c r="F204" s="110">
        <v>0</v>
      </c>
      <c r="G204" s="110">
        <v>38.700000000000003</v>
      </c>
      <c r="H204" s="343" t="s">
        <v>295</v>
      </c>
      <c r="I204" s="101"/>
    </row>
    <row r="205" spans="1:9" ht="14.25" customHeight="1" x14ac:dyDescent="0.25">
      <c r="A205" s="109">
        <v>613600</v>
      </c>
      <c r="B205" s="343" t="s">
        <v>503</v>
      </c>
      <c r="C205" s="344" t="s">
        <v>470</v>
      </c>
      <c r="D205" s="110">
        <v>1.2</v>
      </c>
      <c r="E205" s="110">
        <v>38.200000000000003</v>
      </c>
      <c r="F205" s="110">
        <v>0</v>
      </c>
      <c r="G205" s="110">
        <v>39.4</v>
      </c>
      <c r="H205" s="343" t="s">
        <v>295</v>
      </c>
      <c r="I205" s="101"/>
    </row>
    <row r="206" spans="1:9" ht="14.25" customHeight="1" x14ac:dyDescent="0.25">
      <c r="A206" s="109">
        <v>606000</v>
      </c>
      <c r="B206" s="343" t="s">
        <v>504</v>
      </c>
      <c r="C206" s="344" t="s">
        <v>294</v>
      </c>
      <c r="D206" s="110">
        <v>31.1</v>
      </c>
      <c r="E206" s="110">
        <v>17.989999999999998</v>
      </c>
      <c r="F206" s="110">
        <v>329.81</v>
      </c>
      <c r="G206" s="110">
        <v>378.9</v>
      </c>
      <c r="H206" s="343" t="s">
        <v>295</v>
      </c>
      <c r="I206" s="101"/>
    </row>
    <row r="207" spans="1:9" ht="14.25" customHeight="1" x14ac:dyDescent="0.25">
      <c r="A207" s="109">
        <v>606100</v>
      </c>
      <c r="B207" s="343" t="s">
        <v>505</v>
      </c>
      <c r="C207" s="344" t="s">
        <v>294</v>
      </c>
      <c r="D207" s="110">
        <v>31.1</v>
      </c>
      <c r="E207" s="110">
        <v>17.989999999999998</v>
      </c>
      <c r="F207" s="110">
        <v>352.27</v>
      </c>
      <c r="G207" s="110">
        <v>401.36</v>
      </c>
      <c r="H207" s="343" t="s">
        <v>295</v>
      </c>
      <c r="I207" s="101"/>
    </row>
    <row r="208" spans="1:9" ht="14.25" customHeight="1" x14ac:dyDescent="0.25">
      <c r="A208" s="109">
        <v>605100</v>
      </c>
      <c r="B208" s="343" t="s">
        <v>506</v>
      </c>
      <c r="C208" s="344" t="s">
        <v>294</v>
      </c>
      <c r="D208" s="110">
        <v>223.68</v>
      </c>
      <c r="E208" s="110">
        <v>212.89</v>
      </c>
      <c r="F208" s="110">
        <v>0</v>
      </c>
      <c r="G208" s="110">
        <v>436.57</v>
      </c>
      <c r="H208" s="343" t="s">
        <v>295</v>
      </c>
      <c r="I208" s="101"/>
    </row>
    <row r="209" spans="1:9" ht="14.25" customHeight="1" x14ac:dyDescent="0.25">
      <c r="A209" s="109">
        <v>605200</v>
      </c>
      <c r="B209" s="343" t="s">
        <v>507</v>
      </c>
      <c r="C209" s="344" t="s">
        <v>294</v>
      </c>
      <c r="D209" s="110">
        <v>223.68</v>
      </c>
      <c r="E209" s="110">
        <v>247.48</v>
      </c>
      <c r="F209" s="110">
        <v>0</v>
      </c>
      <c r="G209" s="110">
        <v>471.16</v>
      </c>
      <c r="H209" s="343" t="s">
        <v>295</v>
      </c>
      <c r="I209" s="101"/>
    </row>
    <row r="210" spans="1:9" ht="14.25" customHeight="1" x14ac:dyDescent="0.25">
      <c r="A210" s="109">
        <v>605300</v>
      </c>
      <c r="B210" s="343" t="s">
        <v>508</v>
      </c>
      <c r="C210" s="344" t="s">
        <v>294</v>
      </c>
      <c r="D210" s="110">
        <v>223.68</v>
      </c>
      <c r="E210" s="110">
        <v>279.57</v>
      </c>
      <c r="F210" s="110">
        <v>0</v>
      </c>
      <c r="G210" s="110">
        <v>503.25</v>
      </c>
      <c r="H210" s="343" t="s">
        <v>295</v>
      </c>
      <c r="I210" s="101"/>
    </row>
    <row r="211" spans="1:9" ht="14.25" customHeight="1" x14ac:dyDescent="0.25">
      <c r="A211" s="109">
        <v>605400</v>
      </c>
      <c r="B211" s="343" t="s">
        <v>509</v>
      </c>
      <c r="C211" s="344" t="s">
        <v>294</v>
      </c>
      <c r="D211" s="110">
        <v>223.68</v>
      </c>
      <c r="E211" s="110">
        <v>287.20999999999998</v>
      </c>
      <c r="F211" s="110">
        <v>0</v>
      </c>
      <c r="G211" s="110">
        <v>510.89</v>
      </c>
      <c r="H211" s="343" t="s">
        <v>295</v>
      </c>
      <c r="I211" s="101"/>
    </row>
    <row r="212" spans="1:9" ht="14.25" customHeight="1" x14ac:dyDescent="0.25">
      <c r="A212" s="109">
        <v>605500</v>
      </c>
      <c r="B212" s="343" t="s">
        <v>510</v>
      </c>
      <c r="C212" s="344" t="s">
        <v>294</v>
      </c>
      <c r="D212" s="110">
        <v>223.68</v>
      </c>
      <c r="E212" s="110">
        <v>308.95999999999998</v>
      </c>
      <c r="F212" s="110">
        <v>0</v>
      </c>
      <c r="G212" s="110">
        <v>532.64</v>
      </c>
      <c r="H212" s="343" t="s">
        <v>295</v>
      </c>
      <c r="I212" s="101"/>
    </row>
    <row r="213" spans="1:9" ht="14.25" customHeight="1" x14ac:dyDescent="0.25">
      <c r="A213" s="109">
        <v>605600</v>
      </c>
      <c r="B213" s="343" t="s">
        <v>511</v>
      </c>
      <c r="C213" s="344" t="s">
        <v>294</v>
      </c>
      <c r="D213" s="110">
        <v>223.68</v>
      </c>
      <c r="E213" s="110">
        <v>320.97000000000003</v>
      </c>
      <c r="F213" s="110">
        <v>0</v>
      </c>
      <c r="G213" s="110">
        <v>544.65</v>
      </c>
      <c r="H213" s="343" t="s">
        <v>295</v>
      </c>
      <c r="I213" s="101"/>
    </row>
    <row r="214" spans="1:9" ht="14.25" customHeight="1" x14ac:dyDescent="0.25">
      <c r="A214" s="109">
        <v>605700</v>
      </c>
      <c r="B214" s="343" t="s">
        <v>512</v>
      </c>
      <c r="C214" s="344" t="s">
        <v>294</v>
      </c>
      <c r="D214" s="110">
        <v>223.68</v>
      </c>
      <c r="E214" s="110">
        <v>331.57</v>
      </c>
      <c r="F214" s="110">
        <v>0</v>
      </c>
      <c r="G214" s="110">
        <v>555.25</v>
      </c>
      <c r="H214" s="343" t="s">
        <v>295</v>
      </c>
      <c r="I214" s="101"/>
    </row>
    <row r="215" spans="1:9" ht="14.25" customHeight="1" x14ac:dyDescent="0.25">
      <c r="A215" s="109">
        <v>605800</v>
      </c>
      <c r="B215" s="343" t="s">
        <v>513</v>
      </c>
      <c r="C215" s="344" t="s">
        <v>294</v>
      </c>
      <c r="D215" s="110">
        <v>223.68</v>
      </c>
      <c r="E215" s="110">
        <v>334.4</v>
      </c>
      <c r="F215" s="110">
        <v>0</v>
      </c>
      <c r="G215" s="110">
        <v>558.08000000000004</v>
      </c>
      <c r="H215" s="343" t="s">
        <v>295</v>
      </c>
      <c r="I215" s="101"/>
    </row>
    <row r="216" spans="1:9" ht="14.25" customHeight="1" x14ac:dyDescent="0.25">
      <c r="A216" s="109">
        <v>605900</v>
      </c>
      <c r="B216" s="343" t="s">
        <v>514</v>
      </c>
      <c r="C216" s="344" t="s">
        <v>294</v>
      </c>
      <c r="D216" s="110">
        <v>223.68</v>
      </c>
      <c r="E216" s="110">
        <v>357.72</v>
      </c>
      <c r="F216" s="110">
        <v>0</v>
      </c>
      <c r="G216" s="110">
        <v>581.4</v>
      </c>
      <c r="H216" s="343" t="s">
        <v>295</v>
      </c>
      <c r="I216" s="101"/>
    </row>
    <row r="217" spans="1:9" ht="14.25" customHeight="1" x14ac:dyDescent="0.25">
      <c r="A217" s="109">
        <v>606200</v>
      </c>
      <c r="B217" s="343" t="s">
        <v>515</v>
      </c>
      <c r="C217" s="344" t="s">
        <v>294</v>
      </c>
      <c r="D217" s="110">
        <v>223.68</v>
      </c>
      <c r="E217" s="110">
        <v>374.39</v>
      </c>
      <c r="F217" s="110">
        <v>0</v>
      </c>
      <c r="G217" s="110">
        <v>598.07000000000005</v>
      </c>
      <c r="H217" s="343" t="s">
        <v>295</v>
      </c>
      <c r="I217" s="101"/>
    </row>
    <row r="218" spans="1:9" ht="14.25" customHeight="1" x14ac:dyDescent="0.25">
      <c r="A218" s="109">
        <v>605000</v>
      </c>
      <c r="B218" s="343" t="s">
        <v>516</v>
      </c>
      <c r="C218" s="344" t="s">
        <v>294</v>
      </c>
      <c r="D218" s="110">
        <v>223.68</v>
      </c>
      <c r="E218" s="110">
        <v>201.57</v>
      </c>
      <c r="F218" s="110">
        <v>0</v>
      </c>
      <c r="G218" s="110">
        <v>425.25</v>
      </c>
      <c r="H218" s="343" t="s">
        <v>295</v>
      </c>
      <c r="I218" s="101"/>
    </row>
    <row r="219" spans="1:9" ht="14.25" customHeight="1" x14ac:dyDescent="0.25">
      <c r="A219" s="109">
        <v>612600</v>
      </c>
      <c r="B219" s="343" t="s">
        <v>517</v>
      </c>
      <c r="C219" s="344" t="s">
        <v>379</v>
      </c>
      <c r="D219" s="110">
        <v>157.56</v>
      </c>
      <c r="E219" s="110">
        <v>872.66</v>
      </c>
      <c r="F219" s="110">
        <v>280.44</v>
      </c>
      <c r="G219" s="112">
        <v>1310.6600000000001</v>
      </c>
      <c r="H219" s="343" t="s">
        <v>295</v>
      </c>
      <c r="I219" s="101"/>
    </row>
    <row r="220" spans="1:9" ht="14.25" customHeight="1" x14ac:dyDescent="0.25">
      <c r="A220" s="109">
        <v>611800</v>
      </c>
      <c r="B220" s="343" t="s">
        <v>518</v>
      </c>
      <c r="C220" s="344" t="s">
        <v>379</v>
      </c>
      <c r="D220" s="110">
        <v>215.57</v>
      </c>
      <c r="E220" s="112">
        <v>1416.32</v>
      </c>
      <c r="F220" s="110">
        <v>418.84</v>
      </c>
      <c r="G220" s="112">
        <v>2050.73</v>
      </c>
      <c r="H220" s="343" t="s">
        <v>295</v>
      </c>
      <c r="I220" s="101"/>
    </row>
    <row r="221" spans="1:9" ht="14.25" customHeight="1" x14ac:dyDescent="0.25">
      <c r="A221" s="109">
        <v>611050</v>
      </c>
      <c r="B221" s="343" t="s">
        <v>519</v>
      </c>
      <c r="C221" s="344" t="s">
        <v>379</v>
      </c>
      <c r="D221" s="110">
        <v>177.66</v>
      </c>
      <c r="E221" s="112">
        <v>1416.32</v>
      </c>
      <c r="F221" s="110">
        <v>13.99</v>
      </c>
      <c r="G221" s="112">
        <v>1607.97</v>
      </c>
      <c r="H221" s="343" t="s">
        <v>295</v>
      </c>
      <c r="I221" s="101"/>
    </row>
    <row r="222" spans="1:9" ht="14.25" customHeight="1" x14ac:dyDescent="0.25">
      <c r="A222" s="109">
        <v>611900</v>
      </c>
      <c r="B222" s="343" t="s">
        <v>520</v>
      </c>
      <c r="C222" s="344" t="s">
        <v>379</v>
      </c>
      <c r="D222" s="110">
        <v>287.43</v>
      </c>
      <c r="E222" s="112">
        <v>1797</v>
      </c>
      <c r="F222" s="110">
        <v>571.66999999999996</v>
      </c>
      <c r="G222" s="112">
        <v>2656.1</v>
      </c>
      <c r="H222" s="343" t="s">
        <v>295</v>
      </c>
      <c r="I222" s="101"/>
    </row>
    <row r="223" spans="1:9" ht="14.25" customHeight="1" x14ac:dyDescent="0.25">
      <c r="A223" s="109">
        <v>611250</v>
      </c>
      <c r="B223" s="343" t="s">
        <v>521</v>
      </c>
      <c r="C223" s="344" t="s">
        <v>379</v>
      </c>
      <c r="D223" s="110">
        <v>236.88</v>
      </c>
      <c r="E223" s="112">
        <v>1797</v>
      </c>
      <c r="F223" s="110">
        <v>18.66</v>
      </c>
      <c r="G223" s="112">
        <v>2052.54</v>
      </c>
      <c r="H223" s="343" t="s">
        <v>295</v>
      </c>
      <c r="I223" s="101"/>
    </row>
    <row r="224" spans="1:9" ht="14.25" customHeight="1" x14ac:dyDescent="0.25">
      <c r="A224" s="109">
        <v>612000</v>
      </c>
      <c r="B224" s="343" t="s">
        <v>522</v>
      </c>
      <c r="C224" s="344" t="s">
        <v>379</v>
      </c>
      <c r="D224" s="110">
        <v>431.15</v>
      </c>
      <c r="E224" s="112">
        <v>2156.5</v>
      </c>
      <c r="F224" s="110">
        <v>825.99</v>
      </c>
      <c r="G224" s="112">
        <v>3413.64</v>
      </c>
      <c r="H224" s="343" t="s">
        <v>295</v>
      </c>
      <c r="I224" s="101"/>
    </row>
    <row r="225" spans="1:9" ht="14.25" customHeight="1" x14ac:dyDescent="0.25">
      <c r="A225" s="109">
        <v>611450</v>
      </c>
      <c r="B225" s="343" t="s">
        <v>523</v>
      </c>
      <c r="C225" s="344" t="s">
        <v>379</v>
      </c>
      <c r="D225" s="110">
        <v>355.32</v>
      </c>
      <c r="E225" s="112">
        <v>2156.5</v>
      </c>
      <c r="F225" s="110">
        <v>23.32</v>
      </c>
      <c r="G225" s="112">
        <v>2535.14</v>
      </c>
      <c r="H225" s="343" t="s">
        <v>295</v>
      </c>
      <c r="I225" s="101"/>
    </row>
    <row r="226" spans="1:9" ht="14.25" customHeight="1" x14ac:dyDescent="0.25">
      <c r="A226" s="109">
        <v>612100</v>
      </c>
      <c r="B226" s="343" t="s">
        <v>524</v>
      </c>
      <c r="C226" s="344" t="s">
        <v>379</v>
      </c>
      <c r="D226" s="110">
        <v>928.36</v>
      </c>
      <c r="E226" s="112">
        <v>5378</v>
      </c>
      <c r="F226" s="112">
        <v>1329.52</v>
      </c>
      <c r="G226" s="112">
        <v>7635.88</v>
      </c>
      <c r="H226" s="343" t="s">
        <v>295</v>
      </c>
      <c r="I226" s="101"/>
    </row>
    <row r="227" spans="1:9" ht="14.25" customHeight="1" x14ac:dyDescent="0.25">
      <c r="A227" s="109">
        <v>610500</v>
      </c>
      <c r="B227" s="343" t="s">
        <v>525</v>
      </c>
      <c r="C227" s="344" t="s">
        <v>379</v>
      </c>
      <c r="D227" s="110">
        <v>32.82</v>
      </c>
      <c r="E227" s="110">
        <v>104</v>
      </c>
      <c r="F227" s="110">
        <v>69.47</v>
      </c>
      <c r="G227" s="110">
        <v>206.29</v>
      </c>
      <c r="H227" s="343" t="s">
        <v>295</v>
      </c>
      <c r="I227" s="101"/>
    </row>
    <row r="228" spans="1:9" ht="14.25" customHeight="1" x14ac:dyDescent="0.25">
      <c r="A228" s="403">
        <v>610400</v>
      </c>
      <c r="B228" s="404" t="s">
        <v>526</v>
      </c>
      <c r="C228" s="405" t="s">
        <v>379</v>
      </c>
      <c r="D228" s="406">
        <v>30.68</v>
      </c>
      <c r="E228" s="406">
        <v>104</v>
      </c>
      <c r="F228" s="406">
        <v>2.79</v>
      </c>
      <c r="G228" s="406">
        <v>137.47</v>
      </c>
      <c r="H228" s="404" t="s">
        <v>295</v>
      </c>
      <c r="I228" s="101"/>
    </row>
    <row r="229" spans="1:9" ht="14.25" customHeight="1" x14ac:dyDescent="0.25">
      <c r="A229" s="109">
        <v>610700</v>
      </c>
      <c r="B229" s="343" t="s">
        <v>527</v>
      </c>
      <c r="C229" s="344" t="s">
        <v>379</v>
      </c>
      <c r="D229" s="110">
        <v>52.52</v>
      </c>
      <c r="E229" s="110">
        <v>260.58</v>
      </c>
      <c r="F229" s="110">
        <v>99.02</v>
      </c>
      <c r="G229" s="110">
        <v>412.12</v>
      </c>
      <c r="H229" s="343" t="s">
        <v>295</v>
      </c>
      <c r="I229" s="101"/>
    </row>
    <row r="230" spans="1:9" ht="14.25" customHeight="1" x14ac:dyDescent="0.25">
      <c r="A230" s="109">
        <v>610600</v>
      </c>
      <c r="B230" s="343" t="s">
        <v>528</v>
      </c>
      <c r="C230" s="344" t="s">
        <v>379</v>
      </c>
      <c r="D230" s="110">
        <v>48.95</v>
      </c>
      <c r="E230" s="110">
        <v>260.58</v>
      </c>
      <c r="F230" s="110">
        <v>3.73</v>
      </c>
      <c r="G230" s="110">
        <v>313.26</v>
      </c>
      <c r="H230" s="343" t="s">
        <v>295</v>
      </c>
      <c r="I230" s="101"/>
    </row>
    <row r="231" spans="1:9" ht="14.25" customHeight="1" x14ac:dyDescent="0.25">
      <c r="A231" s="109">
        <v>610900</v>
      </c>
      <c r="B231" s="343" t="s">
        <v>529</v>
      </c>
      <c r="C231" s="344" t="s">
        <v>379</v>
      </c>
      <c r="D231" s="110">
        <v>78.78</v>
      </c>
      <c r="E231" s="110">
        <v>436.33</v>
      </c>
      <c r="F231" s="110">
        <v>162.1</v>
      </c>
      <c r="G231" s="110">
        <v>677.21</v>
      </c>
      <c r="H231" s="343" t="s">
        <v>295</v>
      </c>
      <c r="I231" s="101"/>
    </row>
    <row r="232" spans="1:9" ht="14.25" customHeight="1" x14ac:dyDescent="0.25">
      <c r="A232" s="109">
        <v>610800</v>
      </c>
      <c r="B232" s="343" t="s">
        <v>530</v>
      </c>
      <c r="C232" s="344" t="s">
        <v>379</v>
      </c>
      <c r="D232" s="110">
        <v>73.430000000000007</v>
      </c>
      <c r="E232" s="110">
        <v>436.33</v>
      </c>
      <c r="F232" s="110">
        <v>4.66</v>
      </c>
      <c r="G232" s="110">
        <v>514.41999999999996</v>
      </c>
      <c r="H232" s="343" t="s">
        <v>295</v>
      </c>
      <c r="I232" s="101"/>
    </row>
    <row r="233" spans="1:9" ht="14.25" customHeight="1" x14ac:dyDescent="0.25">
      <c r="A233" s="109">
        <v>611100</v>
      </c>
      <c r="B233" s="343" t="s">
        <v>531</v>
      </c>
      <c r="C233" s="344" t="s">
        <v>379</v>
      </c>
      <c r="D233" s="110">
        <v>107.78</v>
      </c>
      <c r="E233" s="110">
        <v>708.16</v>
      </c>
      <c r="F233" s="110">
        <v>237.55</v>
      </c>
      <c r="G233" s="112">
        <v>1053.49</v>
      </c>
      <c r="H233" s="343" t="s">
        <v>295</v>
      </c>
      <c r="I233" s="101"/>
    </row>
    <row r="234" spans="1:9" ht="14.25" customHeight="1" x14ac:dyDescent="0.25">
      <c r="A234" s="109">
        <v>611000</v>
      </c>
      <c r="B234" s="343" t="s">
        <v>532</v>
      </c>
      <c r="C234" s="344" t="s">
        <v>379</v>
      </c>
      <c r="D234" s="110">
        <v>88.83</v>
      </c>
      <c r="E234" s="110">
        <v>708.16</v>
      </c>
      <c r="F234" s="110">
        <v>6.99</v>
      </c>
      <c r="G234" s="110">
        <v>803.98</v>
      </c>
      <c r="H234" s="343" t="s">
        <v>295</v>
      </c>
      <c r="I234" s="101"/>
    </row>
    <row r="235" spans="1:9" ht="14.25" customHeight="1" x14ac:dyDescent="0.25">
      <c r="A235" s="109">
        <v>611300</v>
      </c>
      <c r="B235" s="343" t="s">
        <v>533</v>
      </c>
      <c r="C235" s="344" t="s">
        <v>379</v>
      </c>
      <c r="D235" s="110">
        <v>143.71</v>
      </c>
      <c r="E235" s="110">
        <v>898.5</v>
      </c>
      <c r="F235" s="110">
        <v>320.22000000000003</v>
      </c>
      <c r="G235" s="112">
        <v>1362.43</v>
      </c>
      <c r="H235" s="343" t="s">
        <v>295</v>
      </c>
      <c r="I235" s="101"/>
    </row>
    <row r="236" spans="1:9" ht="14.25" customHeight="1" x14ac:dyDescent="0.25">
      <c r="A236" s="109">
        <v>611200</v>
      </c>
      <c r="B236" s="343" t="s">
        <v>534</v>
      </c>
      <c r="C236" s="344" t="s">
        <v>379</v>
      </c>
      <c r="D236" s="110">
        <v>118.44</v>
      </c>
      <c r="E236" s="110">
        <v>898.5</v>
      </c>
      <c r="F236" s="110">
        <v>9.33</v>
      </c>
      <c r="G236" s="112">
        <v>1026.27</v>
      </c>
      <c r="H236" s="343" t="s">
        <v>295</v>
      </c>
      <c r="I236" s="101"/>
    </row>
    <row r="237" spans="1:9" ht="14.25" customHeight="1" x14ac:dyDescent="0.25">
      <c r="A237" s="109">
        <v>611500</v>
      </c>
      <c r="B237" s="343" t="s">
        <v>535</v>
      </c>
      <c r="C237" s="344" t="s">
        <v>379</v>
      </c>
      <c r="D237" s="110">
        <v>215.57</v>
      </c>
      <c r="E237" s="112">
        <v>1078.25</v>
      </c>
      <c r="F237" s="110">
        <v>455.51</v>
      </c>
      <c r="G237" s="112">
        <v>1749.33</v>
      </c>
      <c r="H237" s="343" t="s">
        <v>295</v>
      </c>
      <c r="I237" s="101"/>
    </row>
    <row r="238" spans="1:9" ht="14.25" customHeight="1" x14ac:dyDescent="0.25">
      <c r="A238" s="109">
        <v>611400</v>
      </c>
      <c r="B238" s="343" t="s">
        <v>536</v>
      </c>
      <c r="C238" s="344" t="s">
        <v>379</v>
      </c>
      <c r="D238" s="110">
        <v>177.66</v>
      </c>
      <c r="E238" s="112">
        <v>1078.25</v>
      </c>
      <c r="F238" s="110">
        <v>11.66</v>
      </c>
      <c r="G238" s="112">
        <v>1267.57</v>
      </c>
      <c r="H238" s="343" t="s">
        <v>295</v>
      </c>
      <c r="I238" s="101"/>
    </row>
    <row r="239" spans="1:9" ht="14.25" customHeight="1" x14ac:dyDescent="0.25">
      <c r="A239" s="109">
        <v>611700</v>
      </c>
      <c r="B239" s="343" t="s">
        <v>537</v>
      </c>
      <c r="C239" s="344" t="s">
        <v>379</v>
      </c>
      <c r="D239" s="110">
        <v>464.18</v>
      </c>
      <c r="E239" s="112">
        <v>2689</v>
      </c>
      <c r="F239" s="110">
        <v>721.03</v>
      </c>
      <c r="G239" s="112">
        <v>3874.21</v>
      </c>
      <c r="H239" s="343" t="s">
        <v>295</v>
      </c>
      <c r="I239" s="101"/>
    </row>
    <row r="240" spans="1:9" ht="14.25" customHeight="1" x14ac:dyDescent="0.25">
      <c r="A240" s="109">
        <v>611600</v>
      </c>
      <c r="B240" s="343" t="s">
        <v>538</v>
      </c>
      <c r="C240" s="344" t="s">
        <v>379</v>
      </c>
      <c r="D240" s="110">
        <v>355.32</v>
      </c>
      <c r="E240" s="112">
        <v>2689</v>
      </c>
      <c r="F240" s="110">
        <v>13.99</v>
      </c>
      <c r="G240" s="112">
        <v>3058.31</v>
      </c>
      <c r="H240" s="343" t="s">
        <v>295</v>
      </c>
      <c r="I240" s="101"/>
    </row>
    <row r="241" spans="1:9" ht="14.25" customHeight="1" x14ac:dyDescent="0.25">
      <c r="A241" s="109">
        <v>612200</v>
      </c>
      <c r="B241" s="343" t="s">
        <v>539</v>
      </c>
      <c r="C241" s="344" t="s">
        <v>379</v>
      </c>
      <c r="D241" s="110">
        <v>317.47000000000003</v>
      </c>
      <c r="E241" s="112">
        <v>2124.48</v>
      </c>
      <c r="F241" s="110">
        <v>600.14</v>
      </c>
      <c r="G241" s="112">
        <v>3042.09</v>
      </c>
      <c r="H241" s="343" t="s">
        <v>295</v>
      </c>
      <c r="I241" s="101"/>
    </row>
    <row r="242" spans="1:9" ht="14.25" customHeight="1" x14ac:dyDescent="0.25">
      <c r="A242" s="109">
        <v>611150</v>
      </c>
      <c r="B242" s="343" t="s">
        <v>540</v>
      </c>
      <c r="C242" s="344" t="s">
        <v>379</v>
      </c>
      <c r="D242" s="110">
        <v>266.91000000000003</v>
      </c>
      <c r="E242" s="112">
        <v>2124.48</v>
      </c>
      <c r="F242" s="110">
        <v>20.99</v>
      </c>
      <c r="G242" s="112">
        <v>2412.38</v>
      </c>
      <c r="H242" s="343" t="s">
        <v>295</v>
      </c>
      <c r="I242" s="101"/>
    </row>
    <row r="243" spans="1:9" ht="14.25" customHeight="1" x14ac:dyDescent="0.25">
      <c r="A243" s="109">
        <v>612300</v>
      </c>
      <c r="B243" s="343" t="s">
        <v>541</v>
      </c>
      <c r="C243" s="344" t="s">
        <v>379</v>
      </c>
      <c r="D243" s="110">
        <v>509.24</v>
      </c>
      <c r="E243" s="112">
        <v>2695.5</v>
      </c>
      <c r="F243" s="110">
        <v>823.12</v>
      </c>
      <c r="G243" s="112">
        <v>4027.86</v>
      </c>
      <c r="H243" s="343" t="s">
        <v>295</v>
      </c>
      <c r="I243" s="101"/>
    </row>
    <row r="244" spans="1:9" ht="14.25" customHeight="1" x14ac:dyDescent="0.25">
      <c r="A244" s="109">
        <v>611350</v>
      </c>
      <c r="B244" s="343" t="s">
        <v>542</v>
      </c>
      <c r="C244" s="344" t="s">
        <v>379</v>
      </c>
      <c r="D244" s="110">
        <v>400.37</v>
      </c>
      <c r="E244" s="112">
        <v>2695.5</v>
      </c>
      <c r="F244" s="110">
        <v>27.99</v>
      </c>
      <c r="G244" s="112">
        <v>3123.86</v>
      </c>
      <c r="H244" s="343" t="s">
        <v>295</v>
      </c>
      <c r="I244" s="101"/>
    </row>
    <row r="245" spans="1:9" ht="14.25" customHeight="1" x14ac:dyDescent="0.25">
      <c r="A245" s="109">
        <v>612400</v>
      </c>
      <c r="B245" s="343" t="s">
        <v>543</v>
      </c>
      <c r="C245" s="344" t="s">
        <v>379</v>
      </c>
      <c r="D245" s="110">
        <v>727.48</v>
      </c>
      <c r="E245" s="112">
        <v>3234.75</v>
      </c>
      <c r="F245" s="112">
        <v>1196.0999999999999</v>
      </c>
      <c r="G245" s="112">
        <v>5158.33</v>
      </c>
      <c r="H245" s="343" t="s">
        <v>295</v>
      </c>
      <c r="I245" s="101"/>
    </row>
    <row r="246" spans="1:9" ht="14.25" customHeight="1" x14ac:dyDescent="0.25">
      <c r="A246" s="109">
        <v>611550</v>
      </c>
      <c r="B246" s="343" t="s">
        <v>544</v>
      </c>
      <c r="C246" s="344" t="s">
        <v>379</v>
      </c>
      <c r="D246" s="110">
        <v>571.95000000000005</v>
      </c>
      <c r="E246" s="112">
        <v>3234.75</v>
      </c>
      <c r="F246" s="110">
        <v>34.99</v>
      </c>
      <c r="G246" s="112">
        <v>3841.69</v>
      </c>
      <c r="H246" s="343" t="s">
        <v>295</v>
      </c>
      <c r="I246" s="101"/>
    </row>
    <row r="247" spans="1:9" ht="14.25" customHeight="1" x14ac:dyDescent="0.25">
      <c r="A247" s="109">
        <v>612500</v>
      </c>
      <c r="B247" s="343" t="s">
        <v>545</v>
      </c>
      <c r="C247" s="344" t="s">
        <v>379</v>
      </c>
      <c r="D247" s="112">
        <v>1549.34</v>
      </c>
      <c r="E247" s="112">
        <v>8067</v>
      </c>
      <c r="F247" s="112">
        <v>1938.01</v>
      </c>
      <c r="G247" s="112">
        <v>11554.35</v>
      </c>
      <c r="H247" s="343" t="s">
        <v>295</v>
      </c>
      <c r="I247" s="101"/>
    </row>
    <row r="248" spans="1:9" ht="14.25" customHeight="1" x14ac:dyDescent="0.25">
      <c r="A248" s="109">
        <v>606500</v>
      </c>
      <c r="B248" s="343" t="s">
        <v>546</v>
      </c>
      <c r="C248" s="344" t="s">
        <v>294</v>
      </c>
      <c r="D248" s="110">
        <v>182.46</v>
      </c>
      <c r="E248" s="110">
        <v>0</v>
      </c>
      <c r="F248" s="110">
        <v>0</v>
      </c>
      <c r="G248" s="110">
        <v>182.46</v>
      </c>
      <c r="H248" s="304"/>
      <c r="I248" s="101"/>
    </row>
    <row r="249" spans="1:9" ht="14.25" customHeight="1" x14ac:dyDescent="0.25">
      <c r="A249" s="109">
        <v>606600</v>
      </c>
      <c r="B249" s="343" t="s">
        <v>547</v>
      </c>
      <c r="C249" s="344" t="s">
        <v>294</v>
      </c>
      <c r="D249" s="110">
        <v>305.38</v>
      </c>
      <c r="E249" s="110">
        <v>4.1500000000000004</v>
      </c>
      <c r="F249" s="110">
        <v>0</v>
      </c>
      <c r="G249" s="110">
        <v>309.52999999999997</v>
      </c>
      <c r="H249" s="304"/>
      <c r="I249" s="101"/>
    </row>
    <row r="250" spans="1:9" ht="14.25" customHeight="1" x14ac:dyDescent="0.25">
      <c r="A250" s="109">
        <v>606700</v>
      </c>
      <c r="B250" s="343" t="s">
        <v>548</v>
      </c>
      <c r="C250" s="344" t="s">
        <v>294</v>
      </c>
      <c r="D250" s="110">
        <v>145.55000000000001</v>
      </c>
      <c r="E250" s="110">
        <v>2.4900000000000002</v>
      </c>
      <c r="F250" s="110">
        <v>0</v>
      </c>
      <c r="G250" s="110">
        <v>148.04</v>
      </c>
      <c r="H250" s="304"/>
      <c r="I250" s="101"/>
    </row>
    <row r="251" spans="1:9" ht="14.25" customHeight="1" x14ac:dyDescent="0.25">
      <c r="A251" s="109">
        <v>643000</v>
      </c>
      <c r="B251" s="343" t="s">
        <v>549</v>
      </c>
      <c r="C251" s="344" t="s">
        <v>379</v>
      </c>
      <c r="D251" s="110">
        <v>22.21</v>
      </c>
      <c r="E251" s="110">
        <v>44.69</v>
      </c>
      <c r="F251" s="110">
        <v>0</v>
      </c>
      <c r="G251" s="110">
        <v>66.900000000000006</v>
      </c>
      <c r="H251" s="343" t="s">
        <v>295</v>
      </c>
      <c r="I251" s="101"/>
    </row>
    <row r="252" spans="1:9" ht="14.25" customHeight="1" x14ac:dyDescent="0.25">
      <c r="A252" s="109">
        <v>643100</v>
      </c>
      <c r="B252" s="343" t="s">
        <v>550</v>
      </c>
      <c r="C252" s="344" t="s">
        <v>379</v>
      </c>
      <c r="D252" s="110">
        <v>25.52</v>
      </c>
      <c r="E252" s="110">
        <v>57.23</v>
      </c>
      <c r="F252" s="110">
        <v>0</v>
      </c>
      <c r="G252" s="110">
        <v>82.75</v>
      </c>
      <c r="H252" s="343" t="s">
        <v>295</v>
      </c>
      <c r="I252" s="101"/>
    </row>
    <row r="253" spans="1:9" ht="14.25" customHeight="1" x14ac:dyDescent="0.25">
      <c r="A253" s="109">
        <v>643200</v>
      </c>
      <c r="B253" s="343" t="s">
        <v>551</v>
      </c>
      <c r="C253" s="344" t="s">
        <v>379</v>
      </c>
      <c r="D253" s="110">
        <v>25.52</v>
      </c>
      <c r="E253" s="110">
        <v>59.29</v>
      </c>
      <c r="F253" s="110">
        <v>0</v>
      </c>
      <c r="G253" s="110">
        <v>84.81</v>
      </c>
      <c r="H253" s="343" t="s">
        <v>295</v>
      </c>
      <c r="I253" s="101"/>
    </row>
    <row r="254" spans="1:9" ht="14.25" customHeight="1" x14ac:dyDescent="0.25">
      <c r="A254" s="109">
        <v>643300</v>
      </c>
      <c r="B254" s="343" t="s">
        <v>552</v>
      </c>
      <c r="C254" s="344" t="s">
        <v>379</v>
      </c>
      <c r="D254" s="110">
        <v>32.130000000000003</v>
      </c>
      <c r="E254" s="110">
        <v>25.69</v>
      </c>
      <c r="F254" s="110">
        <v>0</v>
      </c>
      <c r="G254" s="110">
        <v>57.82</v>
      </c>
      <c r="H254" s="343" t="s">
        <v>295</v>
      </c>
      <c r="I254" s="101"/>
    </row>
    <row r="255" spans="1:9" ht="14.25" customHeight="1" x14ac:dyDescent="0.25">
      <c r="A255" s="109">
        <v>643400</v>
      </c>
      <c r="B255" s="343" t="s">
        <v>553</v>
      </c>
      <c r="C255" s="344" t="s">
        <v>379</v>
      </c>
      <c r="D255" s="110">
        <v>32.130000000000003</v>
      </c>
      <c r="E255" s="110">
        <v>27.75</v>
      </c>
      <c r="F255" s="110">
        <v>0</v>
      </c>
      <c r="G255" s="110">
        <v>59.88</v>
      </c>
      <c r="H255" s="343" t="s">
        <v>295</v>
      </c>
      <c r="I255" s="101"/>
    </row>
    <row r="256" spans="1:9" ht="14.25" customHeight="1" x14ac:dyDescent="0.25">
      <c r="A256" s="109">
        <v>643500</v>
      </c>
      <c r="B256" s="343" t="s">
        <v>554</v>
      </c>
      <c r="C256" s="344" t="s">
        <v>379</v>
      </c>
      <c r="D256" s="110">
        <v>28.82</v>
      </c>
      <c r="E256" s="110">
        <v>13.15</v>
      </c>
      <c r="F256" s="110">
        <v>0</v>
      </c>
      <c r="G256" s="110">
        <v>41.97</v>
      </c>
      <c r="H256" s="343" t="s">
        <v>295</v>
      </c>
      <c r="I256" s="101"/>
    </row>
    <row r="257" spans="1:9" ht="14.25" customHeight="1" x14ac:dyDescent="0.25">
      <c r="A257" s="109">
        <v>643600</v>
      </c>
      <c r="B257" s="343" t="s">
        <v>555</v>
      </c>
      <c r="C257" s="344" t="s">
        <v>379</v>
      </c>
      <c r="D257" s="110">
        <v>22.21</v>
      </c>
      <c r="E257" s="110">
        <v>45.53</v>
      </c>
      <c r="F257" s="110">
        <v>0</v>
      </c>
      <c r="G257" s="110">
        <v>67.739999999999995</v>
      </c>
      <c r="H257" s="343" t="s">
        <v>295</v>
      </c>
      <c r="I257" s="101"/>
    </row>
    <row r="258" spans="1:9" ht="14.25" customHeight="1" x14ac:dyDescent="0.25">
      <c r="A258" s="109">
        <v>640000</v>
      </c>
      <c r="B258" s="343" t="s">
        <v>556</v>
      </c>
      <c r="C258" s="344" t="s">
        <v>379</v>
      </c>
      <c r="D258" s="110">
        <v>38.729999999999997</v>
      </c>
      <c r="E258" s="110">
        <v>59.91</v>
      </c>
      <c r="F258" s="110">
        <v>5.4</v>
      </c>
      <c r="G258" s="110">
        <v>104.04</v>
      </c>
      <c r="H258" s="343" t="s">
        <v>295</v>
      </c>
      <c r="I258" s="101"/>
    </row>
    <row r="259" spans="1:9" ht="14.25" customHeight="1" x14ac:dyDescent="0.25">
      <c r="A259" s="109">
        <v>640100</v>
      </c>
      <c r="B259" s="343" t="s">
        <v>557</v>
      </c>
      <c r="C259" s="344" t="s">
        <v>379</v>
      </c>
      <c r="D259" s="110">
        <v>67.56</v>
      </c>
      <c r="E259" s="110">
        <v>77.87</v>
      </c>
      <c r="F259" s="110">
        <v>5.4</v>
      </c>
      <c r="G259" s="110">
        <v>150.83000000000001</v>
      </c>
      <c r="H259" s="343" t="s">
        <v>295</v>
      </c>
      <c r="I259" s="101"/>
    </row>
    <row r="260" spans="1:9" ht="14.25" customHeight="1" x14ac:dyDescent="0.25">
      <c r="A260" s="109">
        <v>640200</v>
      </c>
      <c r="B260" s="343" t="s">
        <v>558</v>
      </c>
      <c r="C260" s="344" t="s">
        <v>379</v>
      </c>
      <c r="D260" s="110">
        <v>38.729999999999997</v>
      </c>
      <c r="E260" s="110">
        <v>67.09</v>
      </c>
      <c r="F260" s="110">
        <v>0</v>
      </c>
      <c r="G260" s="110">
        <v>105.82</v>
      </c>
      <c r="H260" s="343" t="s">
        <v>295</v>
      </c>
      <c r="I260" s="101"/>
    </row>
    <row r="261" spans="1:9" ht="14.25" customHeight="1" x14ac:dyDescent="0.25">
      <c r="A261" s="109">
        <v>640300</v>
      </c>
      <c r="B261" s="343" t="s">
        <v>559</v>
      </c>
      <c r="C261" s="344" t="s">
        <v>379</v>
      </c>
      <c r="D261" s="110">
        <v>67.56</v>
      </c>
      <c r="E261" s="110">
        <v>85.06</v>
      </c>
      <c r="F261" s="110">
        <v>0</v>
      </c>
      <c r="G261" s="110">
        <v>152.62</v>
      </c>
      <c r="H261" s="343" t="s">
        <v>295</v>
      </c>
      <c r="I261" s="101"/>
    </row>
    <row r="262" spans="1:9" ht="14.25" customHeight="1" x14ac:dyDescent="0.25">
      <c r="A262" s="109">
        <v>640600</v>
      </c>
      <c r="B262" s="343" t="s">
        <v>560</v>
      </c>
      <c r="C262" s="344" t="s">
        <v>379</v>
      </c>
      <c r="D262" s="110">
        <v>98.49</v>
      </c>
      <c r="E262" s="110">
        <v>67.2</v>
      </c>
      <c r="F262" s="110">
        <v>5.4</v>
      </c>
      <c r="G262" s="110">
        <v>171.09</v>
      </c>
      <c r="H262" s="343" t="s">
        <v>295</v>
      </c>
      <c r="I262" s="101"/>
    </row>
    <row r="263" spans="1:9" ht="14.25" customHeight="1" x14ac:dyDescent="0.25">
      <c r="A263" s="109">
        <v>640700</v>
      </c>
      <c r="B263" s="343" t="s">
        <v>561</v>
      </c>
      <c r="C263" s="344" t="s">
        <v>379</v>
      </c>
      <c r="D263" s="110">
        <v>98.49</v>
      </c>
      <c r="E263" s="110">
        <v>71.22</v>
      </c>
      <c r="F263" s="110">
        <v>5.4</v>
      </c>
      <c r="G263" s="110">
        <v>175.11</v>
      </c>
      <c r="H263" s="343" t="s">
        <v>295</v>
      </c>
      <c r="I263" s="101"/>
    </row>
    <row r="264" spans="1:9" ht="14.25" customHeight="1" x14ac:dyDescent="0.25">
      <c r="A264" s="109">
        <v>640400</v>
      </c>
      <c r="B264" s="343" t="s">
        <v>562</v>
      </c>
      <c r="C264" s="344" t="s">
        <v>379</v>
      </c>
      <c r="D264" s="110">
        <v>66.36</v>
      </c>
      <c r="E264" s="110">
        <v>44.49</v>
      </c>
      <c r="F264" s="110">
        <v>5.4</v>
      </c>
      <c r="G264" s="110">
        <v>116.25</v>
      </c>
      <c r="H264" s="343" t="s">
        <v>295</v>
      </c>
      <c r="I264" s="101"/>
    </row>
    <row r="265" spans="1:9" ht="14.25" customHeight="1" x14ac:dyDescent="0.25">
      <c r="A265" s="109">
        <v>640500</v>
      </c>
      <c r="B265" s="343" t="s">
        <v>563</v>
      </c>
      <c r="C265" s="344" t="s">
        <v>379</v>
      </c>
      <c r="D265" s="110">
        <v>66.36</v>
      </c>
      <c r="E265" s="110">
        <v>47.48</v>
      </c>
      <c r="F265" s="110">
        <v>5.4</v>
      </c>
      <c r="G265" s="110">
        <v>119.24</v>
      </c>
      <c r="H265" s="343" t="s">
        <v>295</v>
      </c>
      <c r="I265" s="101"/>
    </row>
    <row r="266" spans="1:9" ht="14.25" customHeight="1" x14ac:dyDescent="0.25">
      <c r="A266" s="109">
        <v>641000</v>
      </c>
      <c r="B266" s="343" t="s">
        <v>564</v>
      </c>
      <c r="C266" s="344" t="s">
        <v>379</v>
      </c>
      <c r="D266" s="110">
        <v>98.49</v>
      </c>
      <c r="E266" s="110">
        <v>76.290000000000006</v>
      </c>
      <c r="F266" s="110">
        <v>0</v>
      </c>
      <c r="G266" s="110">
        <v>174.78</v>
      </c>
      <c r="H266" s="343" t="s">
        <v>295</v>
      </c>
      <c r="I266" s="101"/>
    </row>
    <row r="267" spans="1:9" ht="14.25" customHeight="1" x14ac:dyDescent="0.25">
      <c r="A267" s="109">
        <v>641100</v>
      </c>
      <c r="B267" s="343" t="s">
        <v>565</v>
      </c>
      <c r="C267" s="344" t="s">
        <v>379</v>
      </c>
      <c r="D267" s="110">
        <v>98.49</v>
      </c>
      <c r="E267" s="110">
        <v>80.72</v>
      </c>
      <c r="F267" s="110">
        <v>0</v>
      </c>
      <c r="G267" s="110">
        <v>179.21</v>
      </c>
      <c r="H267" s="343" t="s">
        <v>295</v>
      </c>
      <c r="I267" s="101"/>
    </row>
    <row r="268" spans="1:9" ht="14.25" customHeight="1" x14ac:dyDescent="0.25">
      <c r="A268" s="109">
        <v>640800</v>
      </c>
      <c r="B268" s="343" t="s">
        <v>566</v>
      </c>
      <c r="C268" s="344" t="s">
        <v>379</v>
      </c>
      <c r="D268" s="110">
        <v>66.36</v>
      </c>
      <c r="E268" s="110">
        <v>53.58</v>
      </c>
      <c r="F268" s="110">
        <v>0</v>
      </c>
      <c r="G268" s="110">
        <v>119.94</v>
      </c>
      <c r="H268" s="343" t="s">
        <v>295</v>
      </c>
      <c r="I268" s="101"/>
    </row>
    <row r="269" spans="1:9" ht="14.25" customHeight="1" x14ac:dyDescent="0.25">
      <c r="A269" s="109">
        <v>640900</v>
      </c>
      <c r="B269" s="343" t="s">
        <v>567</v>
      </c>
      <c r="C269" s="344" t="s">
        <v>379</v>
      </c>
      <c r="D269" s="110">
        <v>66.36</v>
      </c>
      <c r="E269" s="110">
        <v>56.98</v>
      </c>
      <c r="F269" s="110">
        <v>0</v>
      </c>
      <c r="G269" s="110">
        <v>123.34</v>
      </c>
      <c r="H269" s="343" t="s">
        <v>295</v>
      </c>
      <c r="I269" s="101"/>
    </row>
    <row r="270" spans="1:9" ht="14.25" customHeight="1" x14ac:dyDescent="0.25">
      <c r="A270" s="109">
        <v>641400</v>
      </c>
      <c r="B270" s="343" t="s">
        <v>568</v>
      </c>
      <c r="C270" s="344" t="s">
        <v>379</v>
      </c>
      <c r="D270" s="110">
        <v>74.17</v>
      </c>
      <c r="E270" s="110">
        <v>98.74</v>
      </c>
      <c r="F270" s="110">
        <v>5.4</v>
      </c>
      <c r="G270" s="110">
        <v>178.31</v>
      </c>
      <c r="H270" s="343" t="s">
        <v>295</v>
      </c>
      <c r="I270" s="101"/>
    </row>
    <row r="271" spans="1:9" ht="14.25" customHeight="1" x14ac:dyDescent="0.25">
      <c r="A271" s="109">
        <v>641500</v>
      </c>
      <c r="B271" s="343" t="s">
        <v>569</v>
      </c>
      <c r="C271" s="344" t="s">
        <v>379</v>
      </c>
      <c r="D271" s="110">
        <v>74.17</v>
      </c>
      <c r="E271" s="110">
        <v>102.76</v>
      </c>
      <c r="F271" s="110">
        <v>5.4</v>
      </c>
      <c r="G271" s="110">
        <v>182.33</v>
      </c>
      <c r="H271" s="343" t="s">
        <v>295</v>
      </c>
      <c r="I271" s="101"/>
    </row>
    <row r="272" spans="1:9" ht="14.25" customHeight="1" x14ac:dyDescent="0.25">
      <c r="A272" s="109">
        <v>641200</v>
      </c>
      <c r="B272" s="343" t="s">
        <v>570</v>
      </c>
      <c r="C272" s="344" t="s">
        <v>379</v>
      </c>
      <c r="D272" s="110">
        <v>45.33</v>
      </c>
      <c r="E272" s="110">
        <v>76.03</v>
      </c>
      <c r="F272" s="110">
        <v>5.4</v>
      </c>
      <c r="G272" s="110">
        <v>126.76</v>
      </c>
      <c r="H272" s="343" t="s">
        <v>295</v>
      </c>
      <c r="I272" s="101"/>
    </row>
    <row r="273" spans="1:9" ht="14.25" customHeight="1" x14ac:dyDescent="0.25">
      <c r="A273" s="109">
        <v>641300</v>
      </c>
      <c r="B273" s="343" t="s">
        <v>571</v>
      </c>
      <c r="C273" s="344" t="s">
        <v>379</v>
      </c>
      <c r="D273" s="110">
        <v>45.33</v>
      </c>
      <c r="E273" s="110">
        <v>79.02</v>
      </c>
      <c r="F273" s="110">
        <v>5.4</v>
      </c>
      <c r="G273" s="110">
        <v>129.75</v>
      </c>
      <c r="H273" s="343" t="s">
        <v>295</v>
      </c>
      <c r="I273" s="101"/>
    </row>
    <row r="274" spans="1:9" ht="14.25" customHeight="1" x14ac:dyDescent="0.25">
      <c r="A274" s="109">
        <v>641800</v>
      </c>
      <c r="B274" s="343" t="s">
        <v>572</v>
      </c>
      <c r="C274" s="344" t="s">
        <v>379</v>
      </c>
      <c r="D274" s="110">
        <v>74.17</v>
      </c>
      <c r="E274" s="110">
        <v>107.83</v>
      </c>
      <c r="F274" s="110">
        <v>0</v>
      </c>
      <c r="G274" s="110">
        <v>182</v>
      </c>
      <c r="H274" s="343" t="s">
        <v>295</v>
      </c>
      <c r="I274" s="101"/>
    </row>
    <row r="275" spans="1:9" ht="14.25" customHeight="1" x14ac:dyDescent="0.25">
      <c r="A275" s="109">
        <v>641900</v>
      </c>
      <c r="B275" s="343" t="s">
        <v>573</v>
      </c>
      <c r="C275" s="344" t="s">
        <v>379</v>
      </c>
      <c r="D275" s="110">
        <v>74.17</v>
      </c>
      <c r="E275" s="110">
        <v>112.26</v>
      </c>
      <c r="F275" s="110">
        <v>0</v>
      </c>
      <c r="G275" s="110">
        <v>186.43</v>
      </c>
      <c r="H275" s="343" t="s">
        <v>295</v>
      </c>
      <c r="I275" s="101"/>
    </row>
    <row r="276" spans="1:9" ht="14.25" customHeight="1" x14ac:dyDescent="0.25">
      <c r="A276" s="109">
        <v>641600</v>
      </c>
      <c r="B276" s="343" t="s">
        <v>574</v>
      </c>
      <c r="C276" s="344" t="s">
        <v>379</v>
      </c>
      <c r="D276" s="110">
        <v>45.33</v>
      </c>
      <c r="E276" s="110">
        <v>85.12</v>
      </c>
      <c r="F276" s="110">
        <v>0</v>
      </c>
      <c r="G276" s="110">
        <v>130.44999999999999</v>
      </c>
      <c r="H276" s="343" t="s">
        <v>295</v>
      </c>
      <c r="I276" s="101"/>
    </row>
    <row r="277" spans="1:9" ht="14.25" customHeight="1" x14ac:dyDescent="0.25">
      <c r="A277" s="109">
        <v>641700</v>
      </c>
      <c r="B277" s="343" t="s">
        <v>575</v>
      </c>
      <c r="C277" s="344" t="s">
        <v>379</v>
      </c>
      <c r="D277" s="110">
        <v>45.33</v>
      </c>
      <c r="E277" s="110">
        <v>88.52</v>
      </c>
      <c r="F277" s="110">
        <v>0</v>
      </c>
      <c r="G277" s="110">
        <v>133.85</v>
      </c>
      <c r="H277" s="343" t="s">
        <v>295</v>
      </c>
      <c r="I277" s="101"/>
    </row>
    <row r="278" spans="1:9" ht="14.25" customHeight="1" x14ac:dyDescent="0.25">
      <c r="A278" s="109">
        <v>644300</v>
      </c>
      <c r="B278" s="343" t="s">
        <v>576</v>
      </c>
      <c r="C278" s="344" t="s">
        <v>379</v>
      </c>
      <c r="D278" s="110">
        <v>96.59</v>
      </c>
      <c r="E278" s="110">
        <v>155.51</v>
      </c>
      <c r="F278" s="110">
        <v>0</v>
      </c>
      <c r="G278" s="110">
        <v>252.1</v>
      </c>
      <c r="H278" s="304"/>
      <c r="I278" s="101"/>
    </row>
    <row r="279" spans="1:9" ht="14.25" customHeight="1" x14ac:dyDescent="0.25">
      <c r="A279" s="109">
        <v>644100</v>
      </c>
      <c r="B279" s="343" t="s">
        <v>577</v>
      </c>
      <c r="C279" s="344" t="s">
        <v>379</v>
      </c>
      <c r="D279" s="110">
        <v>14.4</v>
      </c>
      <c r="E279" s="110">
        <v>3.94</v>
      </c>
      <c r="F279" s="110">
        <v>2.97</v>
      </c>
      <c r="G279" s="110">
        <v>21.31</v>
      </c>
      <c r="H279" s="343" t="s">
        <v>295</v>
      </c>
      <c r="I279" s="101"/>
    </row>
    <row r="280" spans="1:9" ht="14.25" customHeight="1" x14ac:dyDescent="0.25">
      <c r="A280" s="109">
        <v>644200</v>
      </c>
      <c r="B280" s="343" t="s">
        <v>578</v>
      </c>
      <c r="C280" s="344" t="s">
        <v>379</v>
      </c>
      <c r="D280" s="110">
        <v>15.34</v>
      </c>
      <c r="E280" s="110">
        <v>4.5999999999999996</v>
      </c>
      <c r="F280" s="110">
        <v>0</v>
      </c>
      <c r="G280" s="110">
        <v>19.940000000000001</v>
      </c>
      <c r="H280" s="343" t="s">
        <v>295</v>
      </c>
      <c r="I280" s="101"/>
    </row>
    <row r="281" spans="1:9" ht="14.25" customHeight="1" x14ac:dyDescent="0.25">
      <c r="A281" s="109">
        <v>603700</v>
      </c>
      <c r="B281" s="343" t="s">
        <v>579</v>
      </c>
      <c r="C281" s="344" t="s">
        <v>294</v>
      </c>
      <c r="D281" s="110">
        <v>141.88999999999999</v>
      </c>
      <c r="E281" s="110">
        <v>71.98</v>
      </c>
      <c r="F281" s="110">
        <v>0</v>
      </c>
      <c r="G281" s="110">
        <v>213.87</v>
      </c>
      <c r="H281" s="343" t="s">
        <v>295</v>
      </c>
      <c r="I281" s="101"/>
    </row>
    <row r="282" spans="1:9" ht="14.25" customHeight="1" x14ac:dyDescent="0.25">
      <c r="A282" s="109">
        <v>603800</v>
      </c>
      <c r="B282" s="343" t="s">
        <v>580</v>
      </c>
      <c r="C282" s="344" t="s">
        <v>294</v>
      </c>
      <c r="D282" s="110">
        <v>66.06</v>
      </c>
      <c r="E282" s="110">
        <v>59.99</v>
      </c>
      <c r="F282" s="110">
        <v>0</v>
      </c>
      <c r="G282" s="110">
        <v>126.05</v>
      </c>
      <c r="H282" s="343" t="s">
        <v>295</v>
      </c>
      <c r="I282" s="101"/>
    </row>
    <row r="283" spans="1:9" ht="14.25" customHeight="1" x14ac:dyDescent="0.25">
      <c r="A283" s="109">
        <v>600300</v>
      </c>
      <c r="B283" s="343" t="s">
        <v>581</v>
      </c>
      <c r="C283" s="344" t="s">
        <v>294</v>
      </c>
      <c r="D283" s="110">
        <v>11.83</v>
      </c>
      <c r="E283" s="110">
        <v>0</v>
      </c>
      <c r="F283" s="110">
        <v>0</v>
      </c>
      <c r="G283" s="110">
        <v>11.83</v>
      </c>
      <c r="H283" s="304"/>
      <c r="I283" s="101"/>
    </row>
    <row r="284" spans="1:9" ht="14.25" customHeight="1" x14ac:dyDescent="0.25">
      <c r="A284" s="109">
        <v>600400</v>
      </c>
      <c r="B284" s="343" t="s">
        <v>582</v>
      </c>
      <c r="C284" s="344" t="s">
        <v>294</v>
      </c>
      <c r="D284" s="110">
        <v>12.15</v>
      </c>
      <c r="E284" s="110">
        <v>0</v>
      </c>
      <c r="F284" s="110">
        <v>0</v>
      </c>
      <c r="G284" s="110">
        <v>12.15</v>
      </c>
      <c r="H284" s="304"/>
      <c r="I284" s="101"/>
    </row>
    <row r="285" spans="1:9" ht="14.25" customHeight="1" x14ac:dyDescent="0.25">
      <c r="A285" s="109">
        <v>600500</v>
      </c>
      <c r="B285" s="343" t="s">
        <v>583</v>
      </c>
      <c r="C285" s="344" t="s">
        <v>294</v>
      </c>
      <c r="D285" s="110">
        <v>30.71</v>
      </c>
      <c r="E285" s="110">
        <v>93.24</v>
      </c>
      <c r="F285" s="110">
        <v>0</v>
      </c>
      <c r="G285" s="110">
        <v>123.95</v>
      </c>
      <c r="H285" s="304"/>
      <c r="I285" s="101"/>
    </row>
    <row r="286" spans="1:9" ht="14.25" customHeight="1" x14ac:dyDescent="0.25">
      <c r="A286" s="109">
        <v>600900</v>
      </c>
      <c r="B286" s="343" t="s">
        <v>584</v>
      </c>
      <c r="C286" s="344" t="s">
        <v>294</v>
      </c>
      <c r="D286" s="110">
        <v>11.83</v>
      </c>
      <c r="E286" s="110">
        <v>0</v>
      </c>
      <c r="F286" s="110">
        <v>0</v>
      </c>
      <c r="G286" s="110">
        <v>11.83</v>
      </c>
      <c r="H286" s="304"/>
      <c r="I286" s="101"/>
    </row>
    <row r="287" spans="1:9" ht="14.25" customHeight="1" x14ac:dyDescent="0.25">
      <c r="A287" s="109">
        <v>601000</v>
      </c>
      <c r="B287" s="343" t="s">
        <v>585</v>
      </c>
      <c r="C287" s="344" t="s">
        <v>294</v>
      </c>
      <c r="D287" s="110">
        <v>12.15</v>
      </c>
      <c r="E287" s="110">
        <v>0</v>
      </c>
      <c r="F287" s="110">
        <v>0</v>
      </c>
      <c r="G287" s="110">
        <v>12.15</v>
      </c>
      <c r="H287" s="304"/>
      <c r="I287" s="101"/>
    </row>
    <row r="288" spans="1:9" ht="14.25" customHeight="1" x14ac:dyDescent="0.25">
      <c r="A288" s="109">
        <v>601300</v>
      </c>
      <c r="B288" s="343" t="s">
        <v>586</v>
      </c>
      <c r="C288" s="344" t="s">
        <v>294</v>
      </c>
      <c r="D288" s="110">
        <v>30.71</v>
      </c>
      <c r="E288" s="110">
        <v>93.24</v>
      </c>
      <c r="F288" s="110">
        <v>0</v>
      </c>
      <c r="G288" s="110">
        <v>123.95</v>
      </c>
      <c r="H288" s="304"/>
      <c r="I288" s="101"/>
    </row>
    <row r="289" spans="1:9" ht="14.25" customHeight="1" x14ac:dyDescent="0.25">
      <c r="A289" s="109">
        <v>600000</v>
      </c>
      <c r="B289" s="343" t="s">
        <v>587</v>
      </c>
      <c r="C289" s="344" t="s">
        <v>294</v>
      </c>
      <c r="D289" s="110">
        <v>49.54</v>
      </c>
      <c r="E289" s="110">
        <v>0</v>
      </c>
      <c r="F289" s="110">
        <v>0</v>
      </c>
      <c r="G289" s="110">
        <v>49.54</v>
      </c>
      <c r="H289" s="304"/>
      <c r="I289" s="101"/>
    </row>
    <row r="290" spans="1:9" ht="14.25" customHeight="1" x14ac:dyDescent="0.25">
      <c r="A290" s="109">
        <v>600100</v>
      </c>
      <c r="B290" s="343" t="s">
        <v>588</v>
      </c>
      <c r="C290" s="344" t="s">
        <v>294</v>
      </c>
      <c r="D290" s="110">
        <v>66.06</v>
      </c>
      <c r="E290" s="110">
        <v>0</v>
      </c>
      <c r="F290" s="110">
        <v>0</v>
      </c>
      <c r="G290" s="110">
        <v>66.06</v>
      </c>
      <c r="H290" s="304"/>
      <c r="I290" s="101"/>
    </row>
    <row r="291" spans="1:9" ht="14.25" customHeight="1" x14ac:dyDescent="0.25">
      <c r="A291" s="109">
        <v>600200</v>
      </c>
      <c r="B291" s="343" t="s">
        <v>589</v>
      </c>
      <c r="C291" s="344" t="s">
        <v>294</v>
      </c>
      <c r="D291" s="110">
        <v>119.67</v>
      </c>
      <c r="E291" s="110">
        <v>93.24</v>
      </c>
      <c r="F291" s="110">
        <v>0</v>
      </c>
      <c r="G291" s="110">
        <v>212.91</v>
      </c>
      <c r="H291" s="304"/>
      <c r="I291" s="101"/>
    </row>
    <row r="292" spans="1:9" ht="14.25" customHeight="1" x14ac:dyDescent="0.25">
      <c r="A292" s="109">
        <v>600600</v>
      </c>
      <c r="B292" s="343" t="s">
        <v>590</v>
      </c>
      <c r="C292" s="344" t="s">
        <v>294</v>
      </c>
      <c r="D292" s="110">
        <v>18.559999999999999</v>
      </c>
      <c r="E292" s="110">
        <v>0</v>
      </c>
      <c r="F292" s="110">
        <v>0</v>
      </c>
      <c r="G292" s="110">
        <v>18.559999999999999</v>
      </c>
      <c r="H292" s="304"/>
      <c r="I292" s="101"/>
    </row>
    <row r="293" spans="1:9" ht="14.25" customHeight="1" x14ac:dyDescent="0.25">
      <c r="A293" s="109">
        <v>600700</v>
      </c>
      <c r="B293" s="343" t="s">
        <v>591</v>
      </c>
      <c r="C293" s="344" t="s">
        <v>294</v>
      </c>
      <c r="D293" s="110">
        <v>27.44</v>
      </c>
      <c r="E293" s="110">
        <v>0</v>
      </c>
      <c r="F293" s="110">
        <v>0</v>
      </c>
      <c r="G293" s="110">
        <v>27.44</v>
      </c>
      <c r="H293" s="304"/>
      <c r="I293" s="101"/>
    </row>
    <row r="294" spans="1:9" ht="14.25" customHeight="1" x14ac:dyDescent="0.25">
      <c r="A294" s="109">
        <v>600800</v>
      </c>
      <c r="B294" s="343" t="s">
        <v>592</v>
      </c>
      <c r="C294" s="344" t="s">
        <v>294</v>
      </c>
      <c r="D294" s="110">
        <v>65.34</v>
      </c>
      <c r="E294" s="110">
        <v>93.24</v>
      </c>
      <c r="F294" s="110">
        <v>0</v>
      </c>
      <c r="G294" s="110">
        <v>158.58000000000001</v>
      </c>
      <c r="H294" s="304"/>
      <c r="I294" s="101"/>
    </row>
    <row r="295" spans="1:9" ht="14.25" customHeight="1" x14ac:dyDescent="0.25">
      <c r="A295" s="109">
        <v>602200</v>
      </c>
      <c r="B295" s="343" t="s">
        <v>593</v>
      </c>
      <c r="C295" s="344" t="s">
        <v>305</v>
      </c>
      <c r="D295" s="110">
        <v>76.040000000000006</v>
      </c>
      <c r="E295" s="110">
        <v>35.119999999999997</v>
      </c>
      <c r="F295" s="110">
        <v>0</v>
      </c>
      <c r="G295" s="110">
        <v>111.16</v>
      </c>
      <c r="H295" s="304"/>
      <c r="I295" s="101"/>
    </row>
    <row r="296" spans="1:9" ht="14.25" customHeight="1" x14ac:dyDescent="0.25">
      <c r="A296" s="109">
        <v>602100</v>
      </c>
      <c r="B296" s="343" t="s">
        <v>594</v>
      </c>
      <c r="C296" s="344" t="s">
        <v>305</v>
      </c>
      <c r="D296" s="110">
        <v>43.22</v>
      </c>
      <c r="E296" s="110">
        <v>35.11</v>
      </c>
      <c r="F296" s="110">
        <v>0</v>
      </c>
      <c r="G296" s="110">
        <v>78.33</v>
      </c>
      <c r="H296" s="304"/>
      <c r="I296" s="101"/>
    </row>
    <row r="297" spans="1:9" ht="14.25" customHeight="1" x14ac:dyDescent="0.25">
      <c r="A297" s="109">
        <v>602000</v>
      </c>
      <c r="B297" s="343" t="s">
        <v>595</v>
      </c>
      <c r="C297" s="344" t="s">
        <v>305</v>
      </c>
      <c r="D297" s="110">
        <v>43.67</v>
      </c>
      <c r="E297" s="110">
        <v>18.86</v>
      </c>
      <c r="F297" s="110">
        <v>0</v>
      </c>
      <c r="G297" s="110">
        <v>62.53</v>
      </c>
      <c r="H297" s="304"/>
      <c r="I297" s="101"/>
    </row>
    <row r="298" spans="1:9" ht="14.25" customHeight="1" x14ac:dyDescent="0.25">
      <c r="A298" s="109">
        <v>607000</v>
      </c>
      <c r="B298" s="343" t="s">
        <v>596</v>
      </c>
      <c r="C298" s="344" t="s">
        <v>305</v>
      </c>
      <c r="D298" s="110">
        <v>1.68</v>
      </c>
      <c r="E298" s="110">
        <v>6.27</v>
      </c>
      <c r="F298" s="110">
        <v>0</v>
      </c>
      <c r="G298" s="110">
        <v>7.95</v>
      </c>
      <c r="H298" s="304"/>
      <c r="I298" s="101"/>
    </row>
    <row r="299" spans="1:9" ht="14.25" customHeight="1" x14ac:dyDescent="0.25">
      <c r="A299" s="109">
        <v>607100</v>
      </c>
      <c r="B299" s="343" t="s">
        <v>597</v>
      </c>
      <c r="C299" s="344" t="s">
        <v>305</v>
      </c>
      <c r="D299" s="110">
        <v>2.54</v>
      </c>
      <c r="E299" s="110">
        <v>7</v>
      </c>
      <c r="F299" s="110">
        <v>0</v>
      </c>
      <c r="G299" s="110">
        <v>9.5399999999999991</v>
      </c>
      <c r="H299" s="304"/>
      <c r="I299" s="101"/>
    </row>
    <row r="300" spans="1:9" ht="14.25" customHeight="1" x14ac:dyDescent="0.25">
      <c r="A300" s="109">
        <v>607500</v>
      </c>
      <c r="B300" s="343" t="s">
        <v>598</v>
      </c>
      <c r="C300" s="344" t="s">
        <v>379</v>
      </c>
      <c r="D300" s="110">
        <v>12.75</v>
      </c>
      <c r="E300" s="110">
        <v>35.619999999999997</v>
      </c>
      <c r="F300" s="110">
        <v>0.37</v>
      </c>
      <c r="G300" s="110">
        <v>48.74</v>
      </c>
      <c r="H300" s="343" t="s">
        <v>295</v>
      </c>
      <c r="I300" s="101"/>
    </row>
    <row r="301" spans="1:9" ht="14.25" customHeight="1" x14ac:dyDescent="0.25">
      <c r="A301" s="109">
        <v>607600</v>
      </c>
      <c r="B301" s="343" t="s">
        <v>599</v>
      </c>
      <c r="C301" s="344" t="s">
        <v>379</v>
      </c>
      <c r="D301" s="110">
        <v>16.059999999999999</v>
      </c>
      <c r="E301" s="110">
        <v>48.43</v>
      </c>
      <c r="F301" s="110">
        <v>0.55000000000000004</v>
      </c>
      <c r="G301" s="110">
        <v>65.040000000000006</v>
      </c>
      <c r="H301" s="343" t="s">
        <v>295</v>
      </c>
      <c r="I301" s="101"/>
    </row>
    <row r="302" spans="1:9" ht="14.25" customHeight="1" x14ac:dyDescent="0.25">
      <c r="A302" s="109">
        <v>603100</v>
      </c>
      <c r="B302" s="343" t="s">
        <v>600</v>
      </c>
      <c r="C302" s="344" t="s">
        <v>307</v>
      </c>
      <c r="D302" s="110">
        <v>197.76</v>
      </c>
      <c r="E302" s="110">
        <v>188.75</v>
      </c>
      <c r="F302" s="110">
        <v>0</v>
      </c>
      <c r="G302" s="110">
        <v>386.51</v>
      </c>
      <c r="H302" s="304"/>
      <c r="I302" s="101"/>
    </row>
    <row r="303" spans="1:9" ht="14.25" customHeight="1" x14ac:dyDescent="0.25">
      <c r="A303" s="109">
        <v>603200</v>
      </c>
      <c r="B303" s="343" t="s">
        <v>601</v>
      </c>
      <c r="C303" s="344" t="s">
        <v>307</v>
      </c>
      <c r="D303" s="110">
        <v>235.63</v>
      </c>
      <c r="E303" s="110">
        <v>458.76</v>
      </c>
      <c r="F303" s="110">
        <v>0</v>
      </c>
      <c r="G303" s="110">
        <v>694.39</v>
      </c>
      <c r="H303" s="304"/>
      <c r="I303" s="101"/>
    </row>
    <row r="304" spans="1:9" ht="14.25" customHeight="1" x14ac:dyDescent="0.25">
      <c r="A304" s="109">
        <v>603900</v>
      </c>
      <c r="B304" s="343" t="s">
        <v>602</v>
      </c>
      <c r="C304" s="344" t="s">
        <v>294</v>
      </c>
      <c r="D304" s="110">
        <v>66.06</v>
      </c>
      <c r="E304" s="110">
        <v>65.78</v>
      </c>
      <c r="F304" s="110">
        <v>0</v>
      </c>
      <c r="G304" s="110">
        <v>131.84</v>
      </c>
      <c r="H304" s="343" t="s">
        <v>295</v>
      </c>
      <c r="I304" s="101"/>
    </row>
    <row r="305" spans="1:9" ht="14.25" customHeight="1" x14ac:dyDescent="0.25">
      <c r="A305" s="109">
        <v>633100</v>
      </c>
      <c r="B305" s="343" t="s">
        <v>603</v>
      </c>
      <c r="C305" s="344" t="s">
        <v>379</v>
      </c>
      <c r="D305" s="110">
        <v>165.16</v>
      </c>
      <c r="E305" s="110">
        <v>0</v>
      </c>
      <c r="F305" s="110">
        <v>0</v>
      </c>
      <c r="G305" s="110">
        <v>165.16</v>
      </c>
      <c r="H305" s="304"/>
      <c r="I305" s="101"/>
    </row>
    <row r="306" spans="1:9" ht="14.25" customHeight="1" x14ac:dyDescent="0.25">
      <c r="A306" s="109">
        <v>633000</v>
      </c>
      <c r="B306" s="343" t="s">
        <v>604</v>
      </c>
      <c r="C306" s="344" t="s">
        <v>379</v>
      </c>
      <c r="D306" s="110">
        <v>82.58</v>
      </c>
      <c r="E306" s="110">
        <v>0</v>
      </c>
      <c r="F306" s="110">
        <v>0</v>
      </c>
      <c r="G306" s="110">
        <v>82.58</v>
      </c>
      <c r="H306" s="304"/>
      <c r="I306" s="101"/>
    </row>
    <row r="307" spans="1:9" ht="14.25" customHeight="1" x14ac:dyDescent="0.25">
      <c r="A307" s="109">
        <v>633200</v>
      </c>
      <c r="B307" s="343" t="s">
        <v>605</v>
      </c>
      <c r="C307" s="344" t="s">
        <v>379</v>
      </c>
      <c r="D307" s="110">
        <v>247.74</v>
      </c>
      <c r="E307" s="110">
        <v>0</v>
      </c>
      <c r="F307" s="110">
        <v>0</v>
      </c>
      <c r="G307" s="110">
        <v>247.74</v>
      </c>
      <c r="H307" s="304"/>
      <c r="I307" s="101"/>
    </row>
    <row r="308" spans="1:9" ht="14.25" customHeight="1" x14ac:dyDescent="0.25">
      <c r="A308" s="109">
        <v>810100</v>
      </c>
      <c r="B308" s="343" t="s">
        <v>606</v>
      </c>
      <c r="C308" s="344" t="s">
        <v>379</v>
      </c>
      <c r="D308" s="110">
        <v>4.0999999999999996</v>
      </c>
      <c r="E308" s="110">
        <v>0</v>
      </c>
      <c r="F308" s="110">
        <v>61.93</v>
      </c>
      <c r="G308" s="110">
        <v>66.03</v>
      </c>
      <c r="H308" s="343" t="s">
        <v>295</v>
      </c>
      <c r="I308" s="101"/>
    </row>
    <row r="309" spans="1:9" ht="14.25" customHeight="1" x14ac:dyDescent="0.25">
      <c r="A309" s="109">
        <v>810050</v>
      </c>
      <c r="B309" s="343" t="s">
        <v>607</v>
      </c>
      <c r="C309" s="344" t="s">
        <v>379</v>
      </c>
      <c r="D309" s="110">
        <v>42.19</v>
      </c>
      <c r="E309" s="110">
        <v>0</v>
      </c>
      <c r="F309" s="110">
        <v>62.62</v>
      </c>
      <c r="G309" s="110">
        <v>104.81</v>
      </c>
      <c r="H309" s="343" t="s">
        <v>295</v>
      </c>
      <c r="I309" s="101"/>
    </row>
    <row r="310" spans="1:9" ht="14.25" customHeight="1" x14ac:dyDescent="0.25">
      <c r="A310" s="109">
        <v>810200</v>
      </c>
      <c r="B310" s="343" t="s">
        <v>608</v>
      </c>
      <c r="C310" s="344" t="s">
        <v>379</v>
      </c>
      <c r="D310" s="110">
        <v>4.0999999999999996</v>
      </c>
      <c r="E310" s="110">
        <v>0</v>
      </c>
      <c r="F310" s="110">
        <v>24.55</v>
      </c>
      <c r="G310" s="110">
        <v>28.65</v>
      </c>
      <c r="H310" s="343" t="s">
        <v>295</v>
      </c>
      <c r="I310" s="101"/>
    </row>
    <row r="311" spans="1:9" ht="14.25" customHeight="1" x14ac:dyDescent="0.25">
      <c r="A311" s="109">
        <v>810150</v>
      </c>
      <c r="B311" s="343" t="s">
        <v>609</v>
      </c>
      <c r="C311" s="344" t="s">
        <v>379</v>
      </c>
      <c r="D311" s="110">
        <v>23.78</v>
      </c>
      <c r="E311" s="110">
        <v>0</v>
      </c>
      <c r="F311" s="110">
        <v>24.82</v>
      </c>
      <c r="G311" s="110">
        <v>48.6</v>
      </c>
      <c r="H311" s="343" t="s">
        <v>295</v>
      </c>
      <c r="I311" s="101"/>
    </row>
    <row r="312" spans="1:9" ht="14.25" customHeight="1" x14ac:dyDescent="0.25">
      <c r="A312" s="109">
        <v>810300</v>
      </c>
      <c r="B312" s="343" t="s">
        <v>610</v>
      </c>
      <c r="C312" s="344" t="s">
        <v>379</v>
      </c>
      <c r="D312" s="110">
        <v>4.0999999999999996</v>
      </c>
      <c r="E312" s="110">
        <v>0</v>
      </c>
      <c r="F312" s="110">
        <v>18.48</v>
      </c>
      <c r="G312" s="110">
        <v>22.58</v>
      </c>
      <c r="H312" s="343" t="s">
        <v>295</v>
      </c>
      <c r="I312" s="101"/>
    </row>
    <row r="313" spans="1:9" ht="14.25" customHeight="1" x14ac:dyDescent="0.25">
      <c r="A313" s="109">
        <v>810250</v>
      </c>
      <c r="B313" s="343" t="s">
        <v>611</v>
      </c>
      <c r="C313" s="344" t="s">
        <v>379</v>
      </c>
      <c r="D313" s="110">
        <v>21.38</v>
      </c>
      <c r="E313" s="110">
        <v>0</v>
      </c>
      <c r="F313" s="110">
        <v>18.71</v>
      </c>
      <c r="G313" s="110">
        <v>40.090000000000003</v>
      </c>
      <c r="H313" s="343" t="s">
        <v>295</v>
      </c>
      <c r="I313" s="101"/>
    </row>
    <row r="314" spans="1:9" ht="14.25" customHeight="1" x14ac:dyDescent="0.25">
      <c r="A314" s="109">
        <v>810400</v>
      </c>
      <c r="B314" s="343" t="s">
        <v>612</v>
      </c>
      <c r="C314" s="344" t="s">
        <v>379</v>
      </c>
      <c r="D314" s="110">
        <v>4.0999999999999996</v>
      </c>
      <c r="E314" s="110">
        <v>0</v>
      </c>
      <c r="F314" s="110">
        <v>37.869999999999997</v>
      </c>
      <c r="G314" s="110">
        <v>41.97</v>
      </c>
      <c r="H314" s="343" t="s">
        <v>295</v>
      </c>
      <c r="I314" s="101"/>
    </row>
    <row r="315" spans="1:9" ht="14.25" customHeight="1" x14ac:dyDescent="0.25">
      <c r="A315" s="109">
        <v>810350</v>
      </c>
      <c r="B315" s="343" t="s">
        <v>613</v>
      </c>
      <c r="C315" s="344" t="s">
        <v>379</v>
      </c>
      <c r="D315" s="110">
        <v>26.18</v>
      </c>
      <c r="E315" s="110">
        <v>0</v>
      </c>
      <c r="F315" s="110">
        <v>38.380000000000003</v>
      </c>
      <c r="G315" s="110">
        <v>64.56</v>
      </c>
      <c r="H315" s="343" t="s">
        <v>295</v>
      </c>
      <c r="I315" s="101"/>
    </row>
    <row r="316" spans="1:9" ht="14.25" customHeight="1" x14ac:dyDescent="0.25">
      <c r="A316" s="109">
        <v>810500</v>
      </c>
      <c r="B316" s="343" t="s">
        <v>614</v>
      </c>
      <c r="C316" s="344" t="s">
        <v>379</v>
      </c>
      <c r="D316" s="110">
        <v>4.0999999999999996</v>
      </c>
      <c r="E316" s="110">
        <v>0</v>
      </c>
      <c r="F316" s="110">
        <v>9.58</v>
      </c>
      <c r="G316" s="110">
        <v>13.68</v>
      </c>
      <c r="H316" s="343" t="s">
        <v>295</v>
      </c>
      <c r="I316" s="101"/>
    </row>
    <row r="317" spans="1:9" ht="14.25" customHeight="1" x14ac:dyDescent="0.25">
      <c r="A317" s="109">
        <v>810450</v>
      </c>
      <c r="B317" s="343" t="s">
        <v>615</v>
      </c>
      <c r="C317" s="344" t="s">
        <v>379</v>
      </c>
      <c r="D317" s="110">
        <v>16.78</v>
      </c>
      <c r="E317" s="110">
        <v>0</v>
      </c>
      <c r="F317" s="110">
        <v>9.7100000000000009</v>
      </c>
      <c r="G317" s="110">
        <v>26.49</v>
      </c>
      <c r="H317" s="343" t="s">
        <v>295</v>
      </c>
      <c r="I317" s="101"/>
    </row>
    <row r="318" spans="1:9" ht="14.25" customHeight="1" x14ac:dyDescent="0.25">
      <c r="A318" s="109">
        <v>810600</v>
      </c>
      <c r="B318" s="343" t="s">
        <v>616</v>
      </c>
      <c r="C318" s="344" t="s">
        <v>379</v>
      </c>
      <c r="D318" s="110">
        <v>4.0999999999999996</v>
      </c>
      <c r="E318" s="110">
        <v>0</v>
      </c>
      <c r="F318" s="110">
        <v>54.4</v>
      </c>
      <c r="G318" s="110">
        <v>58.5</v>
      </c>
      <c r="H318" s="343" t="s">
        <v>295</v>
      </c>
      <c r="I318" s="101"/>
    </row>
    <row r="319" spans="1:9" ht="14.25" customHeight="1" x14ac:dyDescent="0.25">
      <c r="A319" s="109">
        <v>810550</v>
      </c>
      <c r="B319" s="343" t="s">
        <v>617</v>
      </c>
      <c r="C319" s="344" t="s">
        <v>379</v>
      </c>
      <c r="D319" s="110">
        <v>28.58</v>
      </c>
      <c r="E319" s="110">
        <v>0</v>
      </c>
      <c r="F319" s="110">
        <v>55</v>
      </c>
      <c r="G319" s="110">
        <v>83.58</v>
      </c>
      <c r="H319" s="343" t="s">
        <v>295</v>
      </c>
      <c r="I319" s="101"/>
    </row>
    <row r="320" spans="1:9" ht="14.25" customHeight="1" x14ac:dyDescent="0.25">
      <c r="A320" s="109">
        <v>810700</v>
      </c>
      <c r="B320" s="343" t="s">
        <v>618</v>
      </c>
      <c r="C320" s="344" t="s">
        <v>379</v>
      </c>
      <c r="D320" s="110">
        <v>4.0999999999999996</v>
      </c>
      <c r="E320" s="110">
        <v>0</v>
      </c>
      <c r="F320" s="110">
        <v>19.37</v>
      </c>
      <c r="G320" s="110">
        <v>23.47</v>
      </c>
      <c r="H320" s="343" t="s">
        <v>295</v>
      </c>
      <c r="I320" s="101"/>
    </row>
    <row r="321" spans="1:9" ht="14.25" customHeight="1" x14ac:dyDescent="0.25">
      <c r="A321" s="109">
        <v>810650</v>
      </c>
      <c r="B321" s="343" t="s">
        <v>619</v>
      </c>
      <c r="C321" s="344" t="s">
        <v>379</v>
      </c>
      <c r="D321" s="110">
        <v>21.38</v>
      </c>
      <c r="E321" s="110">
        <v>0</v>
      </c>
      <c r="F321" s="110">
        <v>19.600000000000001</v>
      </c>
      <c r="G321" s="110">
        <v>40.98</v>
      </c>
      <c r="H321" s="343" t="s">
        <v>295</v>
      </c>
      <c r="I321" s="101"/>
    </row>
    <row r="322" spans="1:9" ht="14.25" customHeight="1" x14ac:dyDescent="0.25">
      <c r="A322" s="109">
        <v>810800</v>
      </c>
      <c r="B322" s="343" t="s">
        <v>620</v>
      </c>
      <c r="C322" s="344" t="s">
        <v>379</v>
      </c>
      <c r="D322" s="110">
        <v>4.0999999999999996</v>
      </c>
      <c r="E322" s="110">
        <v>0</v>
      </c>
      <c r="F322" s="110">
        <v>13.3</v>
      </c>
      <c r="G322" s="110">
        <v>17.399999999999999</v>
      </c>
      <c r="H322" s="343" t="s">
        <v>295</v>
      </c>
      <c r="I322" s="101"/>
    </row>
    <row r="323" spans="1:9" ht="14.25" customHeight="1" x14ac:dyDescent="0.25">
      <c r="A323" s="109">
        <v>810750</v>
      </c>
      <c r="B323" s="343" t="s">
        <v>621</v>
      </c>
      <c r="C323" s="344" t="s">
        <v>379</v>
      </c>
      <c r="D323" s="110">
        <v>17.88</v>
      </c>
      <c r="E323" s="110">
        <v>0</v>
      </c>
      <c r="F323" s="110">
        <v>13.43</v>
      </c>
      <c r="G323" s="110">
        <v>31.31</v>
      </c>
      <c r="H323" s="343" t="s">
        <v>295</v>
      </c>
      <c r="I323" s="101"/>
    </row>
    <row r="324" spans="1:9" ht="14.25" customHeight="1" x14ac:dyDescent="0.25">
      <c r="A324" s="109">
        <v>810900</v>
      </c>
      <c r="B324" s="343" t="s">
        <v>622</v>
      </c>
      <c r="C324" s="344" t="s">
        <v>379</v>
      </c>
      <c r="D324" s="110">
        <v>4.0999999999999996</v>
      </c>
      <c r="E324" s="110">
        <v>0</v>
      </c>
      <c r="F324" s="110">
        <v>21.89</v>
      </c>
      <c r="G324" s="110">
        <v>25.99</v>
      </c>
      <c r="H324" s="343" t="s">
        <v>295</v>
      </c>
      <c r="I324" s="101"/>
    </row>
    <row r="325" spans="1:9" ht="14.25" customHeight="1" x14ac:dyDescent="0.25">
      <c r="A325" s="109">
        <v>810850</v>
      </c>
      <c r="B325" s="343" t="s">
        <v>623</v>
      </c>
      <c r="C325" s="344" t="s">
        <v>379</v>
      </c>
      <c r="D325" s="110">
        <v>21.58</v>
      </c>
      <c r="E325" s="110">
        <v>0</v>
      </c>
      <c r="F325" s="110">
        <v>22.16</v>
      </c>
      <c r="G325" s="110">
        <v>43.74</v>
      </c>
      <c r="H325" s="343" t="s">
        <v>295</v>
      </c>
      <c r="I325" s="101"/>
    </row>
    <row r="326" spans="1:9" ht="14.25" customHeight="1" x14ac:dyDescent="0.25">
      <c r="A326" s="109">
        <v>811900</v>
      </c>
      <c r="B326" s="343" t="s">
        <v>624</v>
      </c>
      <c r="C326" s="344" t="s">
        <v>379</v>
      </c>
      <c r="D326" s="110">
        <v>4.0999999999999996</v>
      </c>
      <c r="E326" s="110">
        <v>0</v>
      </c>
      <c r="F326" s="110">
        <v>8.36</v>
      </c>
      <c r="G326" s="110">
        <v>12.46</v>
      </c>
      <c r="H326" s="343" t="s">
        <v>295</v>
      </c>
      <c r="I326" s="101"/>
    </row>
    <row r="327" spans="1:9" ht="14.25" customHeight="1" x14ac:dyDescent="0.25">
      <c r="A327" s="109">
        <v>811850</v>
      </c>
      <c r="B327" s="343" t="s">
        <v>625</v>
      </c>
      <c r="C327" s="344" t="s">
        <v>379</v>
      </c>
      <c r="D327" s="110">
        <v>16.579999999999998</v>
      </c>
      <c r="E327" s="110">
        <v>0</v>
      </c>
      <c r="F327" s="110">
        <v>8.4499999999999993</v>
      </c>
      <c r="G327" s="110">
        <v>25.03</v>
      </c>
      <c r="H327" s="343" t="s">
        <v>295</v>
      </c>
      <c r="I327" s="101"/>
    </row>
    <row r="328" spans="1:9" ht="14.25" customHeight="1" x14ac:dyDescent="0.25">
      <c r="A328" s="109">
        <v>601200</v>
      </c>
      <c r="B328" s="343" t="s">
        <v>626</v>
      </c>
      <c r="C328" s="344" t="s">
        <v>294</v>
      </c>
      <c r="D328" s="110">
        <v>34.119999999999997</v>
      </c>
      <c r="E328" s="110">
        <v>0</v>
      </c>
      <c r="F328" s="110">
        <v>0</v>
      </c>
      <c r="G328" s="110">
        <v>34.119999999999997</v>
      </c>
      <c r="H328" s="304"/>
      <c r="I328" s="101"/>
    </row>
    <row r="329" spans="1:9" ht="14.25" customHeight="1" x14ac:dyDescent="0.25">
      <c r="A329" s="109">
        <v>630300</v>
      </c>
      <c r="B329" s="343" t="s">
        <v>627</v>
      </c>
      <c r="C329" s="344" t="s">
        <v>379</v>
      </c>
      <c r="D329" s="110">
        <v>15.85</v>
      </c>
      <c r="E329" s="110">
        <v>0</v>
      </c>
      <c r="F329" s="110">
        <v>0</v>
      </c>
      <c r="G329" s="110">
        <v>15.85</v>
      </c>
      <c r="H329" s="304"/>
      <c r="I329" s="101"/>
    </row>
    <row r="330" spans="1:9" ht="14.25" customHeight="1" x14ac:dyDescent="0.25">
      <c r="A330" s="109">
        <v>630400</v>
      </c>
      <c r="B330" s="343" t="s">
        <v>628</v>
      </c>
      <c r="C330" s="344" t="s">
        <v>379</v>
      </c>
      <c r="D330" s="110">
        <v>19.809999999999999</v>
      </c>
      <c r="E330" s="110">
        <v>0</v>
      </c>
      <c r="F330" s="110">
        <v>0</v>
      </c>
      <c r="G330" s="110">
        <v>19.809999999999999</v>
      </c>
      <c r="H330" s="304"/>
      <c r="I330" s="101"/>
    </row>
    <row r="331" spans="1:9" ht="14.25" customHeight="1" x14ac:dyDescent="0.25">
      <c r="A331" s="109">
        <v>630500</v>
      </c>
      <c r="B331" s="343" t="s">
        <v>629</v>
      </c>
      <c r="C331" s="344" t="s">
        <v>379</v>
      </c>
      <c r="D331" s="110">
        <v>21.61</v>
      </c>
      <c r="E331" s="110">
        <v>0</v>
      </c>
      <c r="F331" s="110">
        <v>0</v>
      </c>
      <c r="G331" s="110">
        <v>21.61</v>
      </c>
      <c r="H331" s="304"/>
      <c r="I331" s="101"/>
    </row>
    <row r="332" spans="1:9" ht="14.25" customHeight="1" x14ac:dyDescent="0.25">
      <c r="A332" s="109">
        <v>630600</v>
      </c>
      <c r="B332" s="343" t="s">
        <v>630</v>
      </c>
      <c r="C332" s="344" t="s">
        <v>379</v>
      </c>
      <c r="D332" s="110">
        <v>23.77</v>
      </c>
      <c r="E332" s="110">
        <v>0</v>
      </c>
      <c r="F332" s="110">
        <v>0</v>
      </c>
      <c r="G332" s="110">
        <v>23.77</v>
      </c>
      <c r="H332" s="304"/>
      <c r="I332" s="101"/>
    </row>
    <row r="333" spans="1:9" ht="14.25" customHeight="1" x14ac:dyDescent="0.25">
      <c r="A333" s="109">
        <v>630800</v>
      </c>
      <c r="B333" s="343" t="s">
        <v>631</v>
      </c>
      <c r="C333" s="344" t="s">
        <v>379</v>
      </c>
      <c r="D333" s="110">
        <v>47.55</v>
      </c>
      <c r="E333" s="110">
        <v>0</v>
      </c>
      <c r="F333" s="110">
        <v>0</v>
      </c>
      <c r="G333" s="110">
        <v>47.55</v>
      </c>
      <c r="H333" s="304"/>
      <c r="I333" s="101"/>
    </row>
    <row r="334" spans="1:9" ht="14.25" customHeight="1" x14ac:dyDescent="0.25">
      <c r="A334" s="109">
        <v>631000</v>
      </c>
      <c r="B334" s="343" t="s">
        <v>632</v>
      </c>
      <c r="C334" s="344" t="s">
        <v>379</v>
      </c>
      <c r="D334" s="110">
        <v>47.7</v>
      </c>
      <c r="E334" s="110">
        <v>0</v>
      </c>
      <c r="F334" s="110">
        <v>0</v>
      </c>
      <c r="G334" s="110">
        <v>47.7</v>
      </c>
      <c r="H334" s="304"/>
      <c r="I334" s="101"/>
    </row>
    <row r="335" spans="1:9" ht="14.25" customHeight="1" x14ac:dyDescent="0.25">
      <c r="A335" s="109">
        <v>631200</v>
      </c>
      <c r="B335" s="343" t="s">
        <v>633</v>
      </c>
      <c r="C335" s="344" t="s">
        <v>379</v>
      </c>
      <c r="D335" s="110">
        <v>57.25</v>
      </c>
      <c r="E335" s="110">
        <v>0</v>
      </c>
      <c r="F335" s="110">
        <v>0</v>
      </c>
      <c r="G335" s="110">
        <v>57.25</v>
      </c>
      <c r="H335" s="304"/>
      <c r="I335" s="101"/>
    </row>
    <row r="336" spans="1:9" ht="14.25" customHeight="1" x14ac:dyDescent="0.25">
      <c r="A336" s="109">
        <v>631500</v>
      </c>
      <c r="B336" s="343" t="s">
        <v>634</v>
      </c>
      <c r="C336" s="344" t="s">
        <v>379</v>
      </c>
      <c r="D336" s="110">
        <v>71.56</v>
      </c>
      <c r="E336" s="110">
        <v>0</v>
      </c>
      <c r="F336" s="110">
        <v>0</v>
      </c>
      <c r="G336" s="110">
        <v>71.56</v>
      </c>
      <c r="H336" s="304"/>
      <c r="I336" s="101"/>
    </row>
    <row r="337" spans="1:9" ht="14.25" customHeight="1" x14ac:dyDescent="0.25">
      <c r="A337" s="109">
        <v>653000</v>
      </c>
      <c r="B337" s="343" t="s">
        <v>635</v>
      </c>
      <c r="C337" s="344" t="s">
        <v>379</v>
      </c>
      <c r="D337" s="110">
        <v>57.3</v>
      </c>
      <c r="E337" s="110">
        <v>0.26</v>
      </c>
      <c r="F337" s="110">
        <v>75.34</v>
      </c>
      <c r="G337" s="110">
        <v>132.9</v>
      </c>
      <c r="H337" s="343" t="s">
        <v>295</v>
      </c>
      <c r="I337" s="101"/>
    </row>
    <row r="338" spans="1:9" ht="14.25" customHeight="1" x14ac:dyDescent="0.25">
      <c r="A338" s="109">
        <v>653100</v>
      </c>
      <c r="B338" s="343" t="s">
        <v>636</v>
      </c>
      <c r="C338" s="344" t="s">
        <v>379</v>
      </c>
      <c r="D338" s="110">
        <v>41.47</v>
      </c>
      <c r="E338" s="110">
        <v>0.17</v>
      </c>
      <c r="F338" s="110">
        <v>55.41</v>
      </c>
      <c r="G338" s="110">
        <v>97.05</v>
      </c>
      <c r="H338" s="343" t="s">
        <v>295</v>
      </c>
      <c r="I338" s="101"/>
    </row>
    <row r="339" spans="1:9" ht="14.25" customHeight="1" x14ac:dyDescent="0.25">
      <c r="A339" s="109">
        <v>653200</v>
      </c>
      <c r="B339" s="343" t="s">
        <v>637</v>
      </c>
      <c r="C339" s="344" t="s">
        <v>379</v>
      </c>
      <c r="D339" s="110">
        <v>48.56</v>
      </c>
      <c r="E339" s="110">
        <v>0.22</v>
      </c>
      <c r="F339" s="110">
        <v>57.9</v>
      </c>
      <c r="G339" s="110">
        <v>106.68</v>
      </c>
      <c r="H339" s="343" t="s">
        <v>295</v>
      </c>
      <c r="I339" s="101"/>
    </row>
    <row r="340" spans="1:9" ht="14.25" customHeight="1" x14ac:dyDescent="0.25">
      <c r="A340" s="109">
        <v>653300</v>
      </c>
      <c r="B340" s="343" t="s">
        <v>638</v>
      </c>
      <c r="C340" s="344" t="s">
        <v>379</v>
      </c>
      <c r="D340" s="110">
        <v>36.020000000000003</v>
      </c>
      <c r="E340" s="110">
        <v>0.15</v>
      </c>
      <c r="F340" s="110">
        <v>41.05</v>
      </c>
      <c r="G340" s="110">
        <v>77.22</v>
      </c>
      <c r="H340" s="343" t="s">
        <v>295</v>
      </c>
      <c r="I340" s="101"/>
    </row>
    <row r="341" spans="1:9" ht="14.25" customHeight="1" x14ac:dyDescent="0.25">
      <c r="A341" s="109">
        <v>653400</v>
      </c>
      <c r="B341" s="343" t="s">
        <v>639</v>
      </c>
      <c r="C341" s="344" t="s">
        <v>379</v>
      </c>
      <c r="D341" s="110">
        <v>43.12</v>
      </c>
      <c r="E341" s="110">
        <v>0.19</v>
      </c>
      <c r="F341" s="110">
        <v>48.7</v>
      </c>
      <c r="G341" s="110">
        <v>92.01</v>
      </c>
      <c r="H341" s="343" t="s">
        <v>295</v>
      </c>
      <c r="I341" s="101"/>
    </row>
    <row r="342" spans="1:9" ht="14.25" customHeight="1" x14ac:dyDescent="0.25">
      <c r="A342" s="109">
        <v>653500</v>
      </c>
      <c r="B342" s="343" t="s">
        <v>640</v>
      </c>
      <c r="C342" s="344" t="s">
        <v>379</v>
      </c>
      <c r="D342" s="110">
        <v>32.229999999999997</v>
      </c>
      <c r="E342" s="110">
        <v>0.12</v>
      </c>
      <c r="F342" s="110">
        <v>34.65</v>
      </c>
      <c r="G342" s="110">
        <v>67</v>
      </c>
      <c r="H342" s="343" t="s">
        <v>295</v>
      </c>
      <c r="I342" s="101"/>
    </row>
    <row r="343" spans="1:9" ht="14.25" customHeight="1" x14ac:dyDescent="0.25">
      <c r="A343" s="109">
        <v>653600</v>
      </c>
      <c r="B343" s="343" t="s">
        <v>641</v>
      </c>
      <c r="C343" s="344" t="s">
        <v>379</v>
      </c>
      <c r="D343" s="110">
        <v>36.020000000000003</v>
      </c>
      <c r="E343" s="110">
        <v>0.11</v>
      </c>
      <c r="F343" s="110">
        <v>31.59</v>
      </c>
      <c r="G343" s="110">
        <v>67.72</v>
      </c>
      <c r="H343" s="343" t="s">
        <v>295</v>
      </c>
      <c r="I343" s="101"/>
    </row>
    <row r="344" spans="1:9" ht="14.25" customHeight="1" x14ac:dyDescent="0.25">
      <c r="A344" s="109">
        <v>653700</v>
      </c>
      <c r="B344" s="343" t="s">
        <v>642</v>
      </c>
      <c r="C344" s="344" t="s">
        <v>379</v>
      </c>
      <c r="D344" s="110">
        <v>26.78</v>
      </c>
      <c r="E344" s="110">
        <v>7.0000000000000007E-2</v>
      </c>
      <c r="F344" s="110">
        <v>21.83</v>
      </c>
      <c r="G344" s="110">
        <v>48.68</v>
      </c>
      <c r="H344" s="343" t="s">
        <v>295</v>
      </c>
      <c r="I344" s="101"/>
    </row>
    <row r="345" spans="1:9" ht="14.25" customHeight="1" x14ac:dyDescent="0.25">
      <c r="A345" s="109">
        <v>654000</v>
      </c>
      <c r="B345" s="343" t="s">
        <v>643</v>
      </c>
      <c r="C345" s="344" t="s">
        <v>379</v>
      </c>
      <c r="D345" s="110">
        <v>81.25</v>
      </c>
      <c r="E345" s="110">
        <v>14.23</v>
      </c>
      <c r="F345" s="110">
        <v>12.9</v>
      </c>
      <c r="G345" s="110">
        <v>108.38</v>
      </c>
      <c r="H345" s="343" t="s">
        <v>295</v>
      </c>
      <c r="I345" s="101"/>
    </row>
    <row r="346" spans="1:9" ht="14.25" customHeight="1" x14ac:dyDescent="0.25">
      <c r="A346" s="109">
        <v>654100</v>
      </c>
      <c r="B346" s="343" t="s">
        <v>644</v>
      </c>
      <c r="C346" s="344" t="s">
        <v>379</v>
      </c>
      <c r="D346" s="110">
        <v>63.49</v>
      </c>
      <c r="E346" s="110">
        <v>9.7200000000000006</v>
      </c>
      <c r="F346" s="110">
        <v>6.62</v>
      </c>
      <c r="G346" s="110">
        <v>79.83</v>
      </c>
      <c r="H346" s="343" t="s">
        <v>295</v>
      </c>
      <c r="I346" s="101"/>
    </row>
    <row r="347" spans="1:9" ht="14.25" customHeight="1" x14ac:dyDescent="0.25">
      <c r="A347" s="109">
        <v>650000</v>
      </c>
      <c r="B347" s="343" t="s">
        <v>645</v>
      </c>
      <c r="C347" s="344" t="s">
        <v>379</v>
      </c>
      <c r="D347" s="110">
        <v>61.09</v>
      </c>
      <c r="E347" s="110">
        <v>0.3</v>
      </c>
      <c r="F347" s="110">
        <v>68.95</v>
      </c>
      <c r="G347" s="110">
        <v>130.34</v>
      </c>
      <c r="H347" s="343" t="s">
        <v>295</v>
      </c>
      <c r="I347" s="101"/>
    </row>
    <row r="348" spans="1:9" ht="14.25" customHeight="1" x14ac:dyDescent="0.25">
      <c r="A348" s="109">
        <v>650100</v>
      </c>
      <c r="B348" s="343" t="s">
        <v>646</v>
      </c>
      <c r="C348" s="344" t="s">
        <v>379</v>
      </c>
      <c r="D348" s="110">
        <v>43.12</v>
      </c>
      <c r="E348" s="110">
        <v>0.19</v>
      </c>
      <c r="F348" s="110">
        <v>46.49</v>
      </c>
      <c r="G348" s="110">
        <v>89.8</v>
      </c>
      <c r="H348" s="343" t="s">
        <v>295</v>
      </c>
      <c r="I348" s="101"/>
    </row>
    <row r="349" spans="1:9" ht="14.25" customHeight="1" x14ac:dyDescent="0.25">
      <c r="A349" s="109">
        <v>650200</v>
      </c>
      <c r="B349" s="343" t="s">
        <v>647</v>
      </c>
      <c r="C349" s="344" t="s">
        <v>379</v>
      </c>
      <c r="D349" s="110">
        <v>32.229999999999997</v>
      </c>
      <c r="E349" s="110">
        <v>0.12</v>
      </c>
      <c r="F349" s="110">
        <v>34.15</v>
      </c>
      <c r="G349" s="110">
        <v>66.5</v>
      </c>
      <c r="H349" s="343" t="s">
        <v>295</v>
      </c>
      <c r="I349" s="101"/>
    </row>
    <row r="350" spans="1:9" ht="14.25" customHeight="1" x14ac:dyDescent="0.25">
      <c r="A350" s="109">
        <v>650300</v>
      </c>
      <c r="B350" s="343" t="s">
        <v>648</v>
      </c>
      <c r="C350" s="344" t="s">
        <v>379</v>
      </c>
      <c r="D350" s="110">
        <v>37.68</v>
      </c>
      <c r="E350" s="110">
        <v>0.15</v>
      </c>
      <c r="F350" s="110">
        <v>39.29</v>
      </c>
      <c r="G350" s="110">
        <v>77.12</v>
      </c>
      <c r="H350" s="343" t="s">
        <v>295</v>
      </c>
      <c r="I350" s="101"/>
    </row>
    <row r="351" spans="1:9" ht="14.25" customHeight="1" x14ac:dyDescent="0.25">
      <c r="A351" s="109">
        <v>650400</v>
      </c>
      <c r="B351" s="343" t="s">
        <v>649</v>
      </c>
      <c r="C351" s="344" t="s">
        <v>379</v>
      </c>
      <c r="D351" s="110">
        <v>30.58</v>
      </c>
      <c r="E351" s="110">
        <v>0.1</v>
      </c>
      <c r="F351" s="110">
        <v>27.88</v>
      </c>
      <c r="G351" s="110">
        <v>58.56</v>
      </c>
      <c r="H351" s="343" t="s">
        <v>295</v>
      </c>
      <c r="I351" s="101"/>
    </row>
    <row r="352" spans="1:9" ht="14.25" customHeight="1" x14ac:dyDescent="0.25">
      <c r="A352" s="109">
        <v>650600</v>
      </c>
      <c r="B352" s="343" t="s">
        <v>650</v>
      </c>
      <c r="C352" s="344" t="s">
        <v>379</v>
      </c>
      <c r="D352" s="110">
        <v>34.369999999999997</v>
      </c>
      <c r="E352" s="110">
        <v>0.11</v>
      </c>
      <c r="F352" s="110">
        <v>31.09</v>
      </c>
      <c r="G352" s="110">
        <v>65.569999999999993</v>
      </c>
      <c r="H352" s="343" t="s">
        <v>295</v>
      </c>
      <c r="I352" s="101"/>
    </row>
    <row r="353" spans="1:9" ht="14.25" customHeight="1" x14ac:dyDescent="0.25">
      <c r="A353" s="109">
        <v>650700</v>
      </c>
      <c r="B353" s="343" t="s">
        <v>651</v>
      </c>
      <c r="C353" s="344" t="s">
        <v>379</v>
      </c>
      <c r="D353" s="110">
        <v>26.78</v>
      </c>
      <c r="E353" s="110">
        <v>7.0000000000000007E-2</v>
      </c>
      <c r="F353" s="110">
        <v>21.09</v>
      </c>
      <c r="G353" s="110">
        <v>47.94</v>
      </c>
      <c r="H353" s="343" t="s">
        <v>295</v>
      </c>
      <c r="I353" s="101"/>
    </row>
    <row r="354" spans="1:9" ht="14.25" customHeight="1" x14ac:dyDescent="0.25">
      <c r="A354" s="109">
        <v>652500</v>
      </c>
      <c r="B354" s="343" t="s">
        <v>652</v>
      </c>
      <c r="C354" s="344" t="s">
        <v>379</v>
      </c>
      <c r="D354" s="110">
        <v>57.3</v>
      </c>
      <c r="E354" s="110">
        <v>0.25</v>
      </c>
      <c r="F354" s="110">
        <v>102.85</v>
      </c>
      <c r="G354" s="110">
        <v>160.4</v>
      </c>
      <c r="H354" s="343" t="s">
        <v>295</v>
      </c>
      <c r="I354" s="101"/>
    </row>
    <row r="355" spans="1:9" ht="14.25" customHeight="1" x14ac:dyDescent="0.25">
      <c r="A355" s="109">
        <v>650800</v>
      </c>
      <c r="B355" s="343" t="s">
        <v>653</v>
      </c>
      <c r="C355" s="344" t="s">
        <v>379</v>
      </c>
      <c r="D355" s="110">
        <v>39.33</v>
      </c>
      <c r="E355" s="110">
        <v>0.15</v>
      </c>
      <c r="F355" s="110">
        <v>70.62</v>
      </c>
      <c r="G355" s="110">
        <v>110.1</v>
      </c>
      <c r="H355" s="343" t="s">
        <v>295</v>
      </c>
      <c r="I355" s="101"/>
    </row>
    <row r="356" spans="1:9" ht="14.25" customHeight="1" x14ac:dyDescent="0.25">
      <c r="A356" s="109">
        <v>650900</v>
      </c>
      <c r="B356" s="343" t="s">
        <v>654</v>
      </c>
      <c r="C356" s="344" t="s">
        <v>379</v>
      </c>
      <c r="D356" s="110">
        <v>30.58</v>
      </c>
      <c r="E356" s="110">
        <v>0.1</v>
      </c>
      <c r="F356" s="110">
        <v>55.44</v>
      </c>
      <c r="G356" s="110">
        <v>86.12</v>
      </c>
      <c r="H356" s="343" t="s">
        <v>295</v>
      </c>
      <c r="I356" s="101"/>
    </row>
    <row r="357" spans="1:9" ht="14.25" customHeight="1" x14ac:dyDescent="0.25">
      <c r="A357" s="109">
        <v>651000</v>
      </c>
      <c r="B357" s="343" t="s">
        <v>655</v>
      </c>
      <c r="C357" s="344" t="s">
        <v>379</v>
      </c>
      <c r="D357" s="110">
        <v>36.020000000000003</v>
      </c>
      <c r="E357" s="110">
        <v>0.15</v>
      </c>
      <c r="F357" s="110">
        <v>56.88</v>
      </c>
      <c r="G357" s="110">
        <v>93.05</v>
      </c>
      <c r="H357" s="343" t="s">
        <v>295</v>
      </c>
      <c r="I357" s="101"/>
    </row>
    <row r="358" spans="1:9" ht="14.25" customHeight="1" x14ac:dyDescent="0.25">
      <c r="A358" s="109">
        <v>651100</v>
      </c>
      <c r="B358" s="343" t="s">
        <v>656</v>
      </c>
      <c r="C358" s="344" t="s">
        <v>379</v>
      </c>
      <c r="D358" s="110">
        <v>26.78</v>
      </c>
      <c r="E358" s="110">
        <v>0.1</v>
      </c>
      <c r="F358" s="110">
        <v>43.1</v>
      </c>
      <c r="G358" s="110">
        <v>69.98</v>
      </c>
      <c r="H358" s="343" t="s">
        <v>295</v>
      </c>
      <c r="I358" s="101"/>
    </row>
    <row r="359" spans="1:9" ht="14.25" customHeight="1" x14ac:dyDescent="0.25">
      <c r="A359" s="109">
        <v>651200</v>
      </c>
      <c r="B359" s="343" t="s">
        <v>657</v>
      </c>
      <c r="C359" s="344" t="s">
        <v>379</v>
      </c>
      <c r="D359" s="110">
        <v>32.229999999999997</v>
      </c>
      <c r="E359" s="110">
        <v>0.11</v>
      </c>
      <c r="F359" s="110">
        <v>44.55</v>
      </c>
      <c r="G359" s="110">
        <v>76.89</v>
      </c>
      <c r="H359" s="343" t="s">
        <v>295</v>
      </c>
      <c r="I359" s="101"/>
    </row>
    <row r="360" spans="1:9" ht="14.25" customHeight="1" x14ac:dyDescent="0.25">
      <c r="A360" s="109">
        <v>651300</v>
      </c>
      <c r="B360" s="343" t="s">
        <v>658</v>
      </c>
      <c r="C360" s="344" t="s">
        <v>379</v>
      </c>
      <c r="D360" s="110">
        <v>25.13</v>
      </c>
      <c r="E360" s="110">
        <v>7.0000000000000007E-2</v>
      </c>
      <c r="F360" s="110">
        <v>34.36</v>
      </c>
      <c r="G360" s="110">
        <v>59.56</v>
      </c>
      <c r="H360" s="343" t="s">
        <v>295</v>
      </c>
      <c r="I360" s="101"/>
    </row>
    <row r="361" spans="1:9" ht="14.25" customHeight="1" x14ac:dyDescent="0.25">
      <c r="A361" s="109">
        <v>651400</v>
      </c>
      <c r="B361" s="343" t="s">
        <v>659</v>
      </c>
      <c r="C361" s="344" t="s">
        <v>379</v>
      </c>
      <c r="D361" s="110">
        <v>43.12</v>
      </c>
      <c r="E361" s="110">
        <v>0.19</v>
      </c>
      <c r="F361" s="110">
        <v>45.97</v>
      </c>
      <c r="G361" s="110">
        <v>89.28</v>
      </c>
      <c r="H361" s="343" t="s">
        <v>295</v>
      </c>
      <c r="I361" s="101"/>
    </row>
    <row r="362" spans="1:9" ht="14.25" customHeight="1" x14ac:dyDescent="0.25">
      <c r="A362" s="109">
        <v>651500</v>
      </c>
      <c r="B362" s="343" t="s">
        <v>660</v>
      </c>
      <c r="C362" s="344" t="s">
        <v>379</v>
      </c>
      <c r="D362" s="110">
        <v>32.229999999999997</v>
      </c>
      <c r="E362" s="110">
        <v>0.12</v>
      </c>
      <c r="F362" s="110">
        <v>32.39</v>
      </c>
      <c r="G362" s="110">
        <v>64.739999999999995</v>
      </c>
      <c r="H362" s="343" t="s">
        <v>295</v>
      </c>
      <c r="I362" s="101"/>
    </row>
    <row r="363" spans="1:9" ht="14.25" customHeight="1" x14ac:dyDescent="0.25">
      <c r="A363" s="109">
        <v>651600</v>
      </c>
      <c r="B363" s="343" t="s">
        <v>661</v>
      </c>
      <c r="C363" s="344" t="s">
        <v>379</v>
      </c>
      <c r="D363" s="110">
        <v>54</v>
      </c>
      <c r="E363" s="110">
        <v>0.26</v>
      </c>
      <c r="F363" s="110">
        <v>66.260000000000005</v>
      </c>
      <c r="G363" s="110">
        <v>120.52</v>
      </c>
      <c r="H363" s="343" t="s">
        <v>295</v>
      </c>
      <c r="I363" s="101"/>
    </row>
    <row r="364" spans="1:9" ht="14.25" customHeight="1" x14ac:dyDescent="0.25">
      <c r="A364" s="109">
        <v>651700</v>
      </c>
      <c r="B364" s="343" t="s">
        <v>662</v>
      </c>
      <c r="C364" s="344" t="s">
        <v>379</v>
      </c>
      <c r="D364" s="110">
        <v>39.33</v>
      </c>
      <c r="E364" s="110">
        <v>0.17</v>
      </c>
      <c r="F364" s="110">
        <v>48.8</v>
      </c>
      <c r="G364" s="110">
        <v>88.3</v>
      </c>
      <c r="H364" s="343" t="s">
        <v>295</v>
      </c>
      <c r="I364" s="101"/>
    </row>
    <row r="365" spans="1:9" ht="14.25" customHeight="1" x14ac:dyDescent="0.25">
      <c r="A365" s="109">
        <v>652000</v>
      </c>
      <c r="B365" s="343" t="s">
        <v>663</v>
      </c>
      <c r="C365" s="344" t="s">
        <v>379</v>
      </c>
      <c r="D365" s="110">
        <v>81.25</v>
      </c>
      <c r="E365" s="110">
        <v>14.12</v>
      </c>
      <c r="F365" s="110">
        <v>11.16</v>
      </c>
      <c r="G365" s="110">
        <v>106.53</v>
      </c>
      <c r="H365" s="343" t="s">
        <v>295</v>
      </c>
      <c r="I365" s="101"/>
    </row>
    <row r="366" spans="1:9" ht="14.25" customHeight="1" x14ac:dyDescent="0.25">
      <c r="A366" s="109">
        <v>652100</v>
      </c>
      <c r="B366" s="343" t="s">
        <v>664</v>
      </c>
      <c r="C366" s="344" t="s">
        <v>379</v>
      </c>
      <c r="D366" s="110">
        <v>72.25</v>
      </c>
      <c r="E366" s="110">
        <v>11.89</v>
      </c>
      <c r="F366" s="110">
        <v>9.14</v>
      </c>
      <c r="G366" s="110">
        <v>93.28</v>
      </c>
      <c r="H366" s="343" t="s">
        <v>295</v>
      </c>
      <c r="I366" s="101"/>
    </row>
    <row r="367" spans="1:9" ht="14.25" customHeight="1" x14ac:dyDescent="0.25">
      <c r="A367" s="109">
        <v>652200</v>
      </c>
      <c r="B367" s="343" t="s">
        <v>665</v>
      </c>
      <c r="C367" s="344" t="s">
        <v>379</v>
      </c>
      <c r="D367" s="110">
        <v>63.49</v>
      </c>
      <c r="E367" s="110">
        <v>9.76</v>
      </c>
      <c r="F367" s="110">
        <v>6.12</v>
      </c>
      <c r="G367" s="110">
        <v>79.37</v>
      </c>
      <c r="H367" s="343" t="s">
        <v>295</v>
      </c>
      <c r="I367" s="101"/>
    </row>
    <row r="368" spans="1:9" ht="14.25" customHeight="1" x14ac:dyDescent="0.25">
      <c r="A368" s="109">
        <v>652300</v>
      </c>
      <c r="B368" s="343" t="s">
        <v>666</v>
      </c>
      <c r="C368" s="344" t="s">
        <v>379</v>
      </c>
      <c r="D368" s="110">
        <v>81.25</v>
      </c>
      <c r="E368" s="110">
        <v>13.82</v>
      </c>
      <c r="F368" s="110">
        <v>10.17</v>
      </c>
      <c r="G368" s="110">
        <v>105.24</v>
      </c>
      <c r="H368" s="343" t="s">
        <v>295</v>
      </c>
      <c r="I368" s="101"/>
    </row>
    <row r="369" spans="1:9" ht="14.25" customHeight="1" x14ac:dyDescent="0.25">
      <c r="A369" s="109">
        <v>652400</v>
      </c>
      <c r="B369" s="343" t="s">
        <v>667</v>
      </c>
      <c r="C369" s="344" t="s">
        <v>379</v>
      </c>
      <c r="D369" s="110">
        <v>106.09</v>
      </c>
      <c r="E369" s="110">
        <v>19.14</v>
      </c>
      <c r="F369" s="110">
        <v>17.739999999999998</v>
      </c>
      <c r="G369" s="110">
        <v>142.97</v>
      </c>
      <c r="H369" s="343" t="s">
        <v>295</v>
      </c>
      <c r="I369" s="101"/>
    </row>
    <row r="370" spans="1:9" ht="14.25" customHeight="1" x14ac:dyDescent="0.25">
      <c r="A370" s="109">
        <v>655100</v>
      </c>
      <c r="B370" s="343" t="s">
        <v>668</v>
      </c>
      <c r="C370" s="344" t="s">
        <v>379</v>
      </c>
      <c r="D370" s="110">
        <v>67.900000000000006</v>
      </c>
      <c r="E370" s="110">
        <v>48.43</v>
      </c>
      <c r="F370" s="110">
        <v>319.17</v>
      </c>
      <c r="G370" s="110">
        <v>435.5</v>
      </c>
      <c r="H370" s="343" t="s">
        <v>295</v>
      </c>
      <c r="I370" s="101"/>
    </row>
    <row r="371" spans="1:9" ht="14.25" customHeight="1" x14ac:dyDescent="0.25">
      <c r="A371" s="109">
        <v>655200</v>
      </c>
      <c r="B371" s="343" t="s">
        <v>669</v>
      </c>
      <c r="C371" s="344" t="s">
        <v>379</v>
      </c>
      <c r="D371" s="110">
        <v>60.31</v>
      </c>
      <c r="E371" s="110">
        <v>48.43</v>
      </c>
      <c r="F371" s="110">
        <v>242.51</v>
      </c>
      <c r="G371" s="110">
        <v>351.25</v>
      </c>
      <c r="H371" s="343" t="s">
        <v>295</v>
      </c>
      <c r="I371" s="101"/>
    </row>
    <row r="372" spans="1:9" ht="14.25" customHeight="1" x14ac:dyDescent="0.25">
      <c r="A372" s="109">
        <v>655300</v>
      </c>
      <c r="B372" s="343" t="s">
        <v>670</v>
      </c>
      <c r="C372" s="344" t="s">
        <v>379</v>
      </c>
      <c r="D372" s="110">
        <v>54.87</v>
      </c>
      <c r="E372" s="110">
        <v>48.43</v>
      </c>
      <c r="F372" s="110">
        <v>222.06</v>
      </c>
      <c r="G372" s="110">
        <v>325.36</v>
      </c>
      <c r="H372" s="343" t="s">
        <v>295</v>
      </c>
      <c r="I372" s="101"/>
    </row>
    <row r="373" spans="1:9" ht="14.25" customHeight="1" x14ac:dyDescent="0.25">
      <c r="A373" s="109">
        <v>655400</v>
      </c>
      <c r="B373" s="343" t="s">
        <v>671</v>
      </c>
      <c r="C373" s="344" t="s">
        <v>379</v>
      </c>
      <c r="D373" s="110">
        <v>49.43</v>
      </c>
      <c r="E373" s="110">
        <v>48.43</v>
      </c>
      <c r="F373" s="110">
        <v>171.8</v>
      </c>
      <c r="G373" s="110">
        <v>269.66000000000003</v>
      </c>
      <c r="H373" s="343" t="s">
        <v>295</v>
      </c>
      <c r="I373" s="101"/>
    </row>
    <row r="374" spans="1:9" ht="14.25" customHeight="1" x14ac:dyDescent="0.25">
      <c r="A374" s="109">
        <v>655500</v>
      </c>
      <c r="B374" s="343" t="s">
        <v>672</v>
      </c>
      <c r="C374" s="344" t="s">
        <v>379</v>
      </c>
      <c r="D374" s="110">
        <v>92.97</v>
      </c>
      <c r="E374" s="110">
        <v>0</v>
      </c>
      <c r="F374" s="110">
        <v>509.14</v>
      </c>
      <c r="G374" s="110">
        <v>602.11</v>
      </c>
      <c r="H374" s="343" t="s">
        <v>295</v>
      </c>
      <c r="I374" s="101"/>
    </row>
    <row r="375" spans="1:9" ht="14.25" customHeight="1" x14ac:dyDescent="0.25">
      <c r="A375" s="109">
        <v>655600</v>
      </c>
      <c r="B375" s="343" t="s">
        <v>673</v>
      </c>
      <c r="C375" s="344" t="s">
        <v>379</v>
      </c>
      <c r="D375" s="110">
        <v>87.52</v>
      </c>
      <c r="E375" s="110">
        <v>0</v>
      </c>
      <c r="F375" s="110">
        <v>438.34</v>
      </c>
      <c r="G375" s="110">
        <v>525.86</v>
      </c>
      <c r="H375" s="343" t="s">
        <v>295</v>
      </c>
      <c r="I375" s="101"/>
    </row>
    <row r="376" spans="1:9" ht="14.25" customHeight="1" x14ac:dyDescent="0.25">
      <c r="A376" s="109">
        <v>655700</v>
      </c>
      <c r="B376" s="343" t="s">
        <v>674</v>
      </c>
      <c r="C376" s="344" t="s">
        <v>379</v>
      </c>
      <c r="D376" s="110">
        <v>82.08</v>
      </c>
      <c r="E376" s="110">
        <v>0</v>
      </c>
      <c r="F376" s="110">
        <v>391.99</v>
      </c>
      <c r="G376" s="110">
        <v>474.07</v>
      </c>
      <c r="H376" s="343" t="s">
        <v>295</v>
      </c>
      <c r="I376" s="101"/>
    </row>
    <row r="377" spans="1:9" ht="14.25" customHeight="1" x14ac:dyDescent="0.25">
      <c r="A377" s="109">
        <v>655800</v>
      </c>
      <c r="B377" s="343" t="s">
        <v>675</v>
      </c>
      <c r="C377" s="344" t="s">
        <v>379</v>
      </c>
      <c r="D377" s="110">
        <v>95.11</v>
      </c>
      <c r="E377" s="110">
        <v>0</v>
      </c>
      <c r="F377" s="110">
        <v>729.87</v>
      </c>
      <c r="G377" s="110">
        <v>824.98</v>
      </c>
      <c r="H377" s="343" t="s">
        <v>295</v>
      </c>
      <c r="I377" s="101"/>
    </row>
    <row r="378" spans="1:9" ht="14.25" customHeight="1" x14ac:dyDescent="0.25">
      <c r="A378" s="109">
        <v>655900</v>
      </c>
      <c r="B378" s="343" t="s">
        <v>676</v>
      </c>
      <c r="C378" s="344" t="s">
        <v>379</v>
      </c>
      <c r="D378" s="110">
        <v>89.67</v>
      </c>
      <c r="E378" s="110">
        <v>0</v>
      </c>
      <c r="F378" s="110">
        <v>617.53</v>
      </c>
      <c r="G378" s="110">
        <v>707.2</v>
      </c>
      <c r="H378" s="343" t="s">
        <v>295</v>
      </c>
      <c r="I378" s="101"/>
    </row>
    <row r="379" spans="1:9" ht="14.25" customHeight="1" x14ac:dyDescent="0.25">
      <c r="A379" s="109">
        <v>656000</v>
      </c>
      <c r="B379" s="343" t="s">
        <v>677</v>
      </c>
      <c r="C379" s="344" t="s">
        <v>379</v>
      </c>
      <c r="D379" s="110">
        <v>84.23</v>
      </c>
      <c r="E379" s="110">
        <v>0</v>
      </c>
      <c r="F379" s="110">
        <v>533.41</v>
      </c>
      <c r="G379" s="110">
        <v>617.64</v>
      </c>
      <c r="H379" s="343" t="s">
        <v>295</v>
      </c>
      <c r="I379" s="101"/>
    </row>
    <row r="380" spans="1:9" ht="14.25" customHeight="1" x14ac:dyDescent="0.25">
      <c r="A380" s="109">
        <v>660000</v>
      </c>
      <c r="B380" s="343" t="s">
        <v>678</v>
      </c>
      <c r="C380" s="344" t="s">
        <v>379</v>
      </c>
      <c r="D380" s="110">
        <v>43.12</v>
      </c>
      <c r="E380" s="110">
        <v>0.2</v>
      </c>
      <c r="F380" s="110">
        <v>52.69</v>
      </c>
      <c r="G380" s="110">
        <v>96.01</v>
      </c>
      <c r="H380" s="343" t="s">
        <v>295</v>
      </c>
      <c r="I380" s="101"/>
    </row>
    <row r="381" spans="1:9" ht="14.25" customHeight="1" x14ac:dyDescent="0.25">
      <c r="A381" s="109">
        <v>660100</v>
      </c>
      <c r="B381" s="343" t="s">
        <v>679</v>
      </c>
      <c r="C381" s="344" t="s">
        <v>379</v>
      </c>
      <c r="D381" s="110">
        <v>61.09</v>
      </c>
      <c r="E381" s="110">
        <v>0.3</v>
      </c>
      <c r="F381" s="110">
        <v>81.260000000000005</v>
      </c>
      <c r="G381" s="110">
        <v>142.65</v>
      </c>
      <c r="H381" s="343" t="s">
        <v>295</v>
      </c>
      <c r="I381" s="101"/>
    </row>
    <row r="382" spans="1:9" ht="14.25" customHeight="1" x14ac:dyDescent="0.25">
      <c r="A382" s="109">
        <v>660200</v>
      </c>
      <c r="B382" s="343" t="s">
        <v>680</v>
      </c>
      <c r="C382" s="344" t="s">
        <v>379</v>
      </c>
      <c r="D382" s="110">
        <v>54</v>
      </c>
      <c r="E382" s="110">
        <v>0.25</v>
      </c>
      <c r="F382" s="110">
        <v>77.599999999999994</v>
      </c>
      <c r="G382" s="110">
        <v>131.85</v>
      </c>
      <c r="H382" s="343" t="s">
        <v>295</v>
      </c>
      <c r="I382" s="101"/>
    </row>
    <row r="383" spans="1:9" ht="14.25" customHeight="1" x14ac:dyDescent="0.25">
      <c r="A383" s="109">
        <v>660300</v>
      </c>
      <c r="B383" s="343" t="s">
        <v>681</v>
      </c>
      <c r="C383" s="344" t="s">
        <v>379</v>
      </c>
      <c r="D383" s="110">
        <v>73.64</v>
      </c>
      <c r="E383" s="110">
        <v>0.38</v>
      </c>
      <c r="F383" s="110">
        <v>116.89</v>
      </c>
      <c r="G383" s="110">
        <v>190.91</v>
      </c>
      <c r="H383" s="343" t="s">
        <v>295</v>
      </c>
      <c r="I383" s="101"/>
    </row>
    <row r="384" spans="1:9" ht="14.25" customHeight="1" x14ac:dyDescent="0.25">
      <c r="A384" s="109">
        <v>660400</v>
      </c>
      <c r="B384" s="343" t="s">
        <v>682</v>
      </c>
      <c r="C384" s="344" t="s">
        <v>379</v>
      </c>
      <c r="D384" s="110">
        <v>37.68</v>
      </c>
      <c r="E384" s="110">
        <v>0.15</v>
      </c>
      <c r="F384" s="110">
        <v>41.15</v>
      </c>
      <c r="G384" s="110">
        <v>78.98</v>
      </c>
      <c r="H384" s="343" t="s">
        <v>295</v>
      </c>
      <c r="I384" s="101"/>
    </row>
    <row r="385" spans="1:9" ht="14.25" customHeight="1" x14ac:dyDescent="0.25">
      <c r="A385" s="109">
        <v>660500</v>
      </c>
      <c r="B385" s="343" t="s">
        <v>683</v>
      </c>
      <c r="C385" s="344" t="s">
        <v>379</v>
      </c>
      <c r="D385" s="110">
        <v>50.21</v>
      </c>
      <c r="E385" s="110">
        <v>0.22</v>
      </c>
      <c r="F385" s="110">
        <v>62.73</v>
      </c>
      <c r="G385" s="110">
        <v>113.16</v>
      </c>
      <c r="H385" s="343" t="s">
        <v>295</v>
      </c>
      <c r="I385" s="101"/>
    </row>
    <row r="386" spans="1:9" ht="14.25" customHeight="1" x14ac:dyDescent="0.25">
      <c r="A386" s="109">
        <v>660600</v>
      </c>
      <c r="B386" s="343" t="s">
        <v>684</v>
      </c>
      <c r="C386" s="344" t="s">
        <v>379</v>
      </c>
      <c r="D386" s="110">
        <v>48.56</v>
      </c>
      <c r="E386" s="110">
        <v>0.2</v>
      </c>
      <c r="F386" s="110">
        <v>64.260000000000005</v>
      </c>
      <c r="G386" s="110">
        <v>113.02</v>
      </c>
      <c r="H386" s="343" t="s">
        <v>295</v>
      </c>
      <c r="I386" s="101"/>
    </row>
    <row r="387" spans="1:9" ht="14.25" customHeight="1" x14ac:dyDescent="0.25">
      <c r="A387" s="109">
        <v>660700</v>
      </c>
      <c r="B387" s="343" t="s">
        <v>685</v>
      </c>
      <c r="C387" s="344" t="s">
        <v>379</v>
      </c>
      <c r="D387" s="110">
        <v>62.75</v>
      </c>
      <c r="E387" s="110">
        <v>0.3</v>
      </c>
      <c r="F387" s="110">
        <v>94.39</v>
      </c>
      <c r="G387" s="110">
        <v>157.44</v>
      </c>
      <c r="H387" s="343" t="s">
        <v>295</v>
      </c>
      <c r="I387" s="101"/>
    </row>
    <row r="388" spans="1:9" ht="14.25" customHeight="1" x14ac:dyDescent="0.25">
      <c r="A388" s="109">
        <v>661000</v>
      </c>
      <c r="B388" s="343" t="s">
        <v>686</v>
      </c>
      <c r="C388" s="344" t="s">
        <v>379</v>
      </c>
      <c r="D388" s="110">
        <v>48.56</v>
      </c>
      <c r="E388" s="110">
        <v>0.2</v>
      </c>
      <c r="F388" s="110">
        <v>69.97</v>
      </c>
      <c r="G388" s="110">
        <v>118.73</v>
      </c>
      <c r="H388" s="343" t="s">
        <v>295</v>
      </c>
      <c r="I388" s="101"/>
    </row>
    <row r="389" spans="1:9" ht="14.25" customHeight="1" x14ac:dyDescent="0.25">
      <c r="A389" s="109">
        <v>661100</v>
      </c>
      <c r="B389" s="343" t="s">
        <v>687</v>
      </c>
      <c r="C389" s="344" t="s">
        <v>379</v>
      </c>
      <c r="D389" s="110">
        <v>64.400000000000006</v>
      </c>
      <c r="E389" s="110">
        <v>0.34</v>
      </c>
      <c r="F389" s="110">
        <v>108.62</v>
      </c>
      <c r="G389" s="110">
        <v>173.36</v>
      </c>
      <c r="H389" s="343" t="s">
        <v>295</v>
      </c>
      <c r="I389" s="101"/>
    </row>
    <row r="390" spans="1:9" ht="14.25" customHeight="1" x14ac:dyDescent="0.25">
      <c r="A390" s="109">
        <v>661200</v>
      </c>
      <c r="B390" s="343" t="s">
        <v>688</v>
      </c>
      <c r="C390" s="344" t="s">
        <v>379</v>
      </c>
      <c r="D390" s="110">
        <v>57.8</v>
      </c>
      <c r="E390" s="110">
        <v>0.25</v>
      </c>
      <c r="F390" s="110">
        <v>88.91</v>
      </c>
      <c r="G390" s="110">
        <v>146.96</v>
      </c>
      <c r="H390" s="343" t="s">
        <v>295</v>
      </c>
      <c r="I390" s="101"/>
    </row>
    <row r="391" spans="1:9" ht="14.25" customHeight="1" x14ac:dyDescent="0.25">
      <c r="A391" s="109">
        <v>661300</v>
      </c>
      <c r="B391" s="343" t="s">
        <v>689</v>
      </c>
      <c r="C391" s="344" t="s">
        <v>379</v>
      </c>
      <c r="D391" s="110">
        <v>79.069999999999993</v>
      </c>
      <c r="E391" s="110">
        <v>0.42</v>
      </c>
      <c r="F391" s="110">
        <v>160.11000000000001</v>
      </c>
      <c r="G391" s="110">
        <v>239.6</v>
      </c>
      <c r="H391" s="343" t="s">
        <v>295</v>
      </c>
      <c r="I391" s="101"/>
    </row>
    <row r="392" spans="1:9" ht="14.25" customHeight="1" x14ac:dyDescent="0.25">
      <c r="A392" s="109">
        <v>661400</v>
      </c>
      <c r="B392" s="343" t="s">
        <v>690</v>
      </c>
      <c r="C392" s="344" t="s">
        <v>379</v>
      </c>
      <c r="D392" s="110">
        <v>39.33</v>
      </c>
      <c r="E392" s="110">
        <v>0.17</v>
      </c>
      <c r="F392" s="110">
        <v>55.48</v>
      </c>
      <c r="G392" s="110">
        <v>94.98</v>
      </c>
      <c r="H392" s="343" t="s">
        <v>295</v>
      </c>
      <c r="I392" s="101"/>
    </row>
    <row r="393" spans="1:9" ht="14.25" customHeight="1" x14ac:dyDescent="0.25">
      <c r="A393" s="109">
        <v>661500</v>
      </c>
      <c r="B393" s="343" t="s">
        <v>691</v>
      </c>
      <c r="C393" s="344" t="s">
        <v>379</v>
      </c>
      <c r="D393" s="110">
        <v>55.66</v>
      </c>
      <c r="E393" s="110">
        <v>0.26</v>
      </c>
      <c r="F393" s="110">
        <v>84.08</v>
      </c>
      <c r="G393" s="110">
        <v>140</v>
      </c>
      <c r="H393" s="343" t="s">
        <v>295</v>
      </c>
      <c r="I393" s="101"/>
    </row>
    <row r="394" spans="1:9" ht="14.25" customHeight="1" x14ac:dyDescent="0.25">
      <c r="A394" s="109">
        <v>661600</v>
      </c>
      <c r="B394" s="343" t="s">
        <v>692</v>
      </c>
      <c r="C394" s="344" t="s">
        <v>379</v>
      </c>
      <c r="D394" s="110">
        <v>50.21</v>
      </c>
      <c r="E394" s="110">
        <v>0.22</v>
      </c>
      <c r="F394" s="110">
        <v>88.51</v>
      </c>
      <c r="G394" s="110">
        <v>138.94</v>
      </c>
      <c r="H394" s="343" t="s">
        <v>295</v>
      </c>
      <c r="I394" s="101"/>
    </row>
    <row r="395" spans="1:9" ht="14.25" customHeight="1" x14ac:dyDescent="0.25">
      <c r="A395" s="109">
        <v>661700</v>
      </c>
      <c r="B395" s="343" t="s">
        <v>693</v>
      </c>
      <c r="C395" s="344" t="s">
        <v>379</v>
      </c>
      <c r="D395" s="110">
        <v>68.19</v>
      </c>
      <c r="E395" s="110">
        <v>0.34</v>
      </c>
      <c r="F395" s="110">
        <v>128.30000000000001</v>
      </c>
      <c r="G395" s="110">
        <v>196.83</v>
      </c>
      <c r="H395" s="343" t="s">
        <v>295</v>
      </c>
      <c r="I395" s="101"/>
    </row>
    <row r="396" spans="1:9" ht="14.25" customHeight="1" x14ac:dyDescent="0.25">
      <c r="A396" s="109">
        <v>502615</v>
      </c>
      <c r="B396" s="343" t="s">
        <v>694</v>
      </c>
      <c r="C396" s="344" t="s">
        <v>294</v>
      </c>
      <c r="D396" s="110">
        <v>8.01</v>
      </c>
      <c r="E396" s="110">
        <v>0</v>
      </c>
      <c r="F396" s="110">
        <v>299.27</v>
      </c>
      <c r="G396" s="110">
        <v>307.27999999999997</v>
      </c>
      <c r="H396" s="343" t="s">
        <v>295</v>
      </c>
      <c r="I396" s="101"/>
    </row>
    <row r="397" spans="1:9" ht="14.25" customHeight="1" x14ac:dyDescent="0.25">
      <c r="A397" s="109">
        <v>502605</v>
      </c>
      <c r="B397" s="343" t="s">
        <v>695</v>
      </c>
      <c r="C397" s="344" t="s">
        <v>294</v>
      </c>
      <c r="D397" s="110">
        <v>8.01</v>
      </c>
      <c r="E397" s="110">
        <v>0</v>
      </c>
      <c r="F397" s="110">
        <v>174.7</v>
      </c>
      <c r="G397" s="110">
        <v>182.71</v>
      </c>
      <c r="H397" s="343" t="s">
        <v>295</v>
      </c>
      <c r="I397" s="101"/>
    </row>
    <row r="398" spans="1:9" ht="14.25" customHeight="1" x14ac:dyDescent="0.25">
      <c r="A398" s="109">
        <v>505185</v>
      </c>
      <c r="B398" s="343" t="s">
        <v>696</v>
      </c>
      <c r="C398" s="344" t="s">
        <v>294</v>
      </c>
      <c r="D398" s="110">
        <v>19.29</v>
      </c>
      <c r="E398" s="110">
        <v>0</v>
      </c>
      <c r="F398" s="110">
        <v>218.94</v>
      </c>
      <c r="G398" s="110">
        <v>238.23</v>
      </c>
      <c r="H398" s="343" t="s">
        <v>295</v>
      </c>
      <c r="I398" s="101"/>
    </row>
    <row r="399" spans="1:9" ht="14.25" customHeight="1" x14ac:dyDescent="0.25">
      <c r="A399" s="109">
        <v>505415</v>
      </c>
      <c r="B399" s="343" t="s">
        <v>697</v>
      </c>
      <c r="C399" s="344" t="s">
        <v>305</v>
      </c>
      <c r="D399" s="110">
        <v>0.78</v>
      </c>
      <c r="E399" s="110">
        <v>7.71</v>
      </c>
      <c r="F399" s="110">
        <v>0</v>
      </c>
      <c r="G399" s="110">
        <v>8.49</v>
      </c>
      <c r="H399" s="304"/>
      <c r="I399" s="101"/>
    </row>
    <row r="400" spans="1:9" ht="14.25" customHeight="1" x14ac:dyDescent="0.25">
      <c r="A400" s="109">
        <v>505416</v>
      </c>
      <c r="B400" s="343" t="s">
        <v>698</v>
      </c>
      <c r="C400" s="344" t="s">
        <v>305</v>
      </c>
      <c r="D400" s="110">
        <v>5.69</v>
      </c>
      <c r="E400" s="110">
        <v>4.3099999999999996</v>
      </c>
      <c r="F400" s="110">
        <v>0</v>
      </c>
      <c r="G400" s="110">
        <v>10</v>
      </c>
      <c r="H400" s="304"/>
      <c r="I400" s="101"/>
    </row>
    <row r="401" spans="1:9" ht="14.25" customHeight="1" x14ac:dyDescent="0.25">
      <c r="A401" s="109">
        <v>511110</v>
      </c>
      <c r="B401" s="343" t="s">
        <v>699</v>
      </c>
      <c r="C401" s="344" t="s">
        <v>305</v>
      </c>
      <c r="D401" s="110">
        <v>0.59</v>
      </c>
      <c r="E401" s="110">
        <v>3.79</v>
      </c>
      <c r="F401" s="110">
        <v>0</v>
      </c>
      <c r="G401" s="110">
        <v>4.38</v>
      </c>
      <c r="H401" s="304"/>
      <c r="I401" s="101"/>
    </row>
    <row r="402" spans="1:9" ht="14.25" customHeight="1" x14ac:dyDescent="0.25">
      <c r="A402" s="109">
        <v>504840</v>
      </c>
      <c r="B402" s="343" t="s">
        <v>700</v>
      </c>
      <c r="C402" s="344" t="s">
        <v>470</v>
      </c>
      <c r="D402" s="110">
        <v>0.2</v>
      </c>
      <c r="E402" s="110">
        <v>41.75</v>
      </c>
      <c r="F402" s="110">
        <v>0</v>
      </c>
      <c r="G402" s="110">
        <v>41.95</v>
      </c>
      <c r="H402" s="305"/>
      <c r="I402" s="101"/>
    </row>
    <row r="403" spans="1:9" ht="14.25" customHeight="1" x14ac:dyDescent="0.25">
      <c r="A403" s="109">
        <v>503110</v>
      </c>
      <c r="B403" s="343" t="s">
        <v>701</v>
      </c>
      <c r="C403" s="344" t="s">
        <v>305</v>
      </c>
      <c r="D403" s="110">
        <v>0.44</v>
      </c>
      <c r="E403" s="110">
        <v>3.17</v>
      </c>
      <c r="F403" s="110">
        <v>0</v>
      </c>
      <c r="G403" s="110">
        <v>3.61</v>
      </c>
      <c r="H403" s="304"/>
      <c r="I403" s="101"/>
    </row>
    <row r="404" spans="1:9" ht="14.25" customHeight="1" x14ac:dyDescent="0.25">
      <c r="A404" s="109">
        <v>507215</v>
      </c>
      <c r="B404" s="343" t="s">
        <v>702</v>
      </c>
      <c r="C404" s="344" t="s">
        <v>470</v>
      </c>
      <c r="D404" s="110">
        <v>0.15</v>
      </c>
      <c r="E404" s="110">
        <v>7.69</v>
      </c>
      <c r="F404" s="110">
        <v>0</v>
      </c>
      <c r="G404" s="110">
        <v>7.84</v>
      </c>
      <c r="H404" s="305"/>
      <c r="I404" s="101"/>
    </row>
    <row r="405" spans="1:9" ht="14.25" customHeight="1" x14ac:dyDescent="0.25">
      <c r="A405" s="109">
        <v>507210</v>
      </c>
      <c r="B405" s="343" t="s">
        <v>703</v>
      </c>
      <c r="C405" s="344" t="s">
        <v>470</v>
      </c>
      <c r="D405" s="110">
        <v>0.12</v>
      </c>
      <c r="E405" s="110">
        <v>8.2799999999999994</v>
      </c>
      <c r="F405" s="110">
        <v>0</v>
      </c>
      <c r="G405" s="110">
        <v>8.4</v>
      </c>
      <c r="H405" s="304"/>
      <c r="I405" s="101"/>
    </row>
    <row r="406" spans="1:9" ht="14.25" customHeight="1" x14ac:dyDescent="0.25">
      <c r="A406" s="109">
        <v>507220</v>
      </c>
      <c r="B406" s="303" t="s">
        <v>704</v>
      </c>
      <c r="C406" s="344" t="s">
        <v>470</v>
      </c>
      <c r="D406" s="110">
        <v>0.06</v>
      </c>
      <c r="E406" s="110">
        <v>7.42</v>
      </c>
      <c r="F406" s="110">
        <v>0</v>
      </c>
      <c r="G406" s="110">
        <v>7.48</v>
      </c>
      <c r="H406" s="305"/>
      <c r="I406" s="101"/>
    </row>
    <row r="407" spans="1:9" ht="14.25" customHeight="1" x14ac:dyDescent="0.25">
      <c r="A407" s="109">
        <v>507225</v>
      </c>
      <c r="B407" s="343" t="s">
        <v>705</v>
      </c>
      <c r="C407" s="344" t="s">
        <v>470</v>
      </c>
      <c r="D407" s="110">
        <v>0.06</v>
      </c>
      <c r="E407" s="110">
        <v>7.42</v>
      </c>
      <c r="F407" s="110">
        <v>0</v>
      </c>
      <c r="G407" s="110">
        <v>7.48</v>
      </c>
      <c r="H407" s="305"/>
      <c r="I407" s="101"/>
    </row>
    <row r="408" spans="1:9" ht="14.25" customHeight="1" x14ac:dyDescent="0.25">
      <c r="A408" s="109">
        <v>507232</v>
      </c>
      <c r="B408" s="343" t="s">
        <v>706</v>
      </c>
      <c r="C408" s="344" t="s">
        <v>470</v>
      </c>
      <c r="D408" s="110">
        <v>0.06</v>
      </c>
      <c r="E408" s="110">
        <v>8.24</v>
      </c>
      <c r="F408" s="110">
        <v>0</v>
      </c>
      <c r="G408" s="110">
        <v>8.3000000000000007</v>
      </c>
      <c r="H408" s="305"/>
      <c r="I408" s="101"/>
    </row>
    <row r="409" spans="1:9" ht="14.25" customHeight="1" x14ac:dyDescent="0.25">
      <c r="A409" s="109">
        <v>504920</v>
      </c>
      <c r="B409" s="343" t="s">
        <v>707</v>
      </c>
      <c r="C409" s="344" t="s">
        <v>470</v>
      </c>
      <c r="D409" s="110">
        <v>0.33</v>
      </c>
      <c r="E409" s="110">
        <v>11.07</v>
      </c>
      <c r="F409" s="110">
        <v>0</v>
      </c>
      <c r="G409" s="110">
        <v>11.4</v>
      </c>
      <c r="H409" s="343" t="s">
        <v>295</v>
      </c>
      <c r="I409" s="101"/>
    </row>
    <row r="410" spans="1:9" ht="14.25" customHeight="1" x14ac:dyDescent="0.25">
      <c r="A410" s="109">
        <v>502660</v>
      </c>
      <c r="B410" s="343" t="s">
        <v>708</v>
      </c>
      <c r="C410" s="344" t="s">
        <v>379</v>
      </c>
      <c r="D410" s="110">
        <v>4.3499999999999996</v>
      </c>
      <c r="E410" s="110">
        <v>11.42</v>
      </c>
      <c r="F410" s="110">
        <v>0</v>
      </c>
      <c r="G410" s="110">
        <v>15.77</v>
      </c>
      <c r="H410" s="305"/>
      <c r="I410" s="101"/>
    </row>
    <row r="411" spans="1:9" ht="14.25" customHeight="1" x14ac:dyDescent="0.25">
      <c r="A411" s="109">
        <v>502680</v>
      </c>
      <c r="B411" s="343" t="s">
        <v>709</v>
      </c>
      <c r="C411" s="344" t="s">
        <v>379</v>
      </c>
      <c r="D411" s="110">
        <v>3.08</v>
      </c>
      <c r="E411" s="110">
        <v>11.85</v>
      </c>
      <c r="F411" s="110">
        <v>0</v>
      </c>
      <c r="G411" s="110">
        <v>14.93</v>
      </c>
      <c r="H411" s="305"/>
      <c r="I411" s="101"/>
    </row>
    <row r="412" spans="1:9" ht="14.25" customHeight="1" x14ac:dyDescent="0.25">
      <c r="A412" s="109">
        <v>502670</v>
      </c>
      <c r="B412" s="303" t="s">
        <v>710</v>
      </c>
      <c r="C412" s="344" t="s">
        <v>379</v>
      </c>
      <c r="D412" s="110">
        <v>7.72</v>
      </c>
      <c r="E412" s="110">
        <v>11.85</v>
      </c>
      <c r="F412" s="110">
        <v>0</v>
      </c>
      <c r="G412" s="110">
        <v>19.57</v>
      </c>
      <c r="H412" s="305"/>
      <c r="I412" s="101"/>
    </row>
    <row r="413" spans="1:9" ht="14.25" customHeight="1" x14ac:dyDescent="0.25">
      <c r="A413" s="109">
        <v>502645</v>
      </c>
      <c r="B413" s="303" t="s">
        <v>711</v>
      </c>
      <c r="C413" s="344" t="s">
        <v>294</v>
      </c>
      <c r="D413" s="110">
        <v>13.12</v>
      </c>
      <c r="E413" s="110">
        <v>0</v>
      </c>
      <c r="F413" s="110">
        <v>309.82</v>
      </c>
      <c r="G413" s="110">
        <v>322.94</v>
      </c>
      <c r="H413" s="343" t="s">
        <v>295</v>
      </c>
      <c r="I413" s="101"/>
    </row>
    <row r="414" spans="1:9" ht="14.25" customHeight="1" x14ac:dyDescent="0.25">
      <c r="A414" s="109">
        <v>502646</v>
      </c>
      <c r="B414" s="343" t="s">
        <v>712</v>
      </c>
      <c r="C414" s="344" t="s">
        <v>294</v>
      </c>
      <c r="D414" s="110">
        <v>65.28</v>
      </c>
      <c r="E414" s="110">
        <v>0</v>
      </c>
      <c r="F414" s="110">
        <v>313.14</v>
      </c>
      <c r="G414" s="110">
        <v>378.42</v>
      </c>
      <c r="H414" s="343" t="s">
        <v>295</v>
      </c>
      <c r="I414" s="101"/>
    </row>
    <row r="415" spans="1:9" ht="14.25" customHeight="1" x14ac:dyDescent="0.25">
      <c r="A415" s="109">
        <v>500501</v>
      </c>
      <c r="B415" s="343" t="s">
        <v>713</v>
      </c>
      <c r="C415" s="344" t="s">
        <v>294</v>
      </c>
      <c r="D415" s="110">
        <v>14.57</v>
      </c>
      <c r="E415" s="110">
        <v>160.13</v>
      </c>
      <c r="F415" s="110">
        <v>0</v>
      </c>
      <c r="G415" s="110">
        <v>174.7</v>
      </c>
      <c r="H415" s="343" t="s">
        <v>295</v>
      </c>
      <c r="I415" s="101"/>
    </row>
    <row r="416" spans="1:9" ht="14.25" customHeight="1" x14ac:dyDescent="0.25">
      <c r="A416" s="109">
        <v>501501</v>
      </c>
      <c r="B416" s="343" t="s">
        <v>714</v>
      </c>
      <c r="C416" s="344" t="s">
        <v>294</v>
      </c>
      <c r="D416" s="110">
        <v>14.57</v>
      </c>
      <c r="E416" s="110">
        <v>284.7</v>
      </c>
      <c r="F416" s="110">
        <v>0</v>
      </c>
      <c r="G416" s="110">
        <v>299.27</v>
      </c>
      <c r="H416" s="343" t="s">
        <v>295</v>
      </c>
      <c r="I416" s="101"/>
    </row>
    <row r="417" spans="1:9" ht="14.25" customHeight="1" x14ac:dyDescent="0.25">
      <c r="A417" s="109">
        <v>500045</v>
      </c>
      <c r="B417" s="343" t="s">
        <v>715</v>
      </c>
      <c r="C417" s="344" t="s">
        <v>294</v>
      </c>
      <c r="D417" s="110">
        <v>14.57</v>
      </c>
      <c r="E417" s="110">
        <v>295.25</v>
      </c>
      <c r="F417" s="110">
        <v>0</v>
      </c>
      <c r="G417" s="110">
        <v>309.82</v>
      </c>
      <c r="H417" s="343" t="s">
        <v>295</v>
      </c>
      <c r="I417" s="101"/>
    </row>
    <row r="418" spans="1:9" ht="14.25" customHeight="1" x14ac:dyDescent="0.25">
      <c r="A418" s="109">
        <v>501509</v>
      </c>
      <c r="B418" s="343" t="s">
        <v>716</v>
      </c>
      <c r="C418" s="344" t="s">
        <v>294</v>
      </c>
      <c r="D418" s="110">
        <v>14.57</v>
      </c>
      <c r="E418" s="110">
        <v>204.37</v>
      </c>
      <c r="F418" s="110">
        <v>0</v>
      </c>
      <c r="G418" s="110">
        <v>218.94</v>
      </c>
      <c r="H418" s="343" t="s">
        <v>295</v>
      </c>
      <c r="I418" s="101"/>
    </row>
    <row r="419" spans="1:9" ht="14.25" customHeight="1" x14ac:dyDescent="0.25">
      <c r="A419" s="109">
        <v>722500</v>
      </c>
      <c r="B419" s="343" t="s">
        <v>717</v>
      </c>
      <c r="C419" s="344" t="s">
        <v>294</v>
      </c>
      <c r="D419" s="110">
        <v>220.12</v>
      </c>
      <c r="E419" s="110">
        <v>668.96</v>
      </c>
      <c r="F419" s="110">
        <v>0</v>
      </c>
      <c r="G419" s="110">
        <v>889.08</v>
      </c>
      <c r="H419" s="343" t="s">
        <v>295</v>
      </c>
      <c r="I419" s="101"/>
    </row>
    <row r="420" spans="1:9" ht="14.25" customHeight="1" x14ac:dyDescent="0.25">
      <c r="A420" s="109">
        <v>706400</v>
      </c>
      <c r="B420" s="343" t="s">
        <v>469</v>
      </c>
      <c r="C420" s="344" t="s">
        <v>470</v>
      </c>
      <c r="D420" s="110">
        <v>9.74</v>
      </c>
      <c r="E420" s="110">
        <v>8.68</v>
      </c>
      <c r="F420" s="110">
        <v>0</v>
      </c>
      <c r="G420" s="110">
        <v>18.420000000000002</v>
      </c>
      <c r="H420" s="304"/>
      <c r="I420" s="101"/>
    </row>
    <row r="421" spans="1:9" ht="14.25" customHeight="1" x14ac:dyDescent="0.25">
      <c r="A421" s="109">
        <v>730000</v>
      </c>
      <c r="B421" s="343" t="s">
        <v>471</v>
      </c>
      <c r="C421" s="344" t="s">
        <v>470</v>
      </c>
      <c r="D421" s="110">
        <v>9.74</v>
      </c>
      <c r="E421" s="110">
        <v>9.27</v>
      </c>
      <c r="F421" s="110">
        <v>0</v>
      </c>
      <c r="G421" s="110">
        <v>19.010000000000002</v>
      </c>
      <c r="H421" s="304"/>
      <c r="I421" s="101"/>
    </row>
    <row r="422" spans="1:9" ht="14.25" customHeight="1" x14ac:dyDescent="0.25">
      <c r="A422" s="109">
        <v>730600</v>
      </c>
      <c r="B422" s="343" t="s">
        <v>472</v>
      </c>
      <c r="C422" s="344" t="s">
        <v>470</v>
      </c>
      <c r="D422" s="110">
        <v>9.74</v>
      </c>
      <c r="E422" s="110">
        <v>11.17</v>
      </c>
      <c r="F422" s="110">
        <v>0</v>
      </c>
      <c r="G422" s="110">
        <v>20.91</v>
      </c>
      <c r="H422" s="304"/>
      <c r="I422" s="101"/>
    </row>
    <row r="423" spans="1:9" ht="14.25" customHeight="1" x14ac:dyDescent="0.25">
      <c r="A423" s="109">
        <v>708000</v>
      </c>
      <c r="B423" s="343" t="s">
        <v>718</v>
      </c>
      <c r="C423" s="344" t="s">
        <v>470</v>
      </c>
      <c r="D423" s="110">
        <v>51.42</v>
      </c>
      <c r="E423" s="110">
        <v>130.12</v>
      </c>
      <c r="F423" s="110">
        <v>0</v>
      </c>
      <c r="G423" s="110">
        <v>181.54</v>
      </c>
      <c r="H423" s="304"/>
      <c r="I423" s="101"/>
    </row>
    <row r="424" spans="1:9" ht="14.25" customHeight="1" x14ac:dyDescent="0.25">
      <c r="A424" s="109">
        <v>744000</v>
      </c>
      <c r="B424" s="343" t="s">
        <v>474</v>
      </c>
      <c r="C424" s="344" t="s">
        <v>294</v>
      </c>
      <c r="D424" s="110">
        <v>150.9</v>
      </c>
      <c r="E424" s="110">
        <v>141.02000000000001</v>
      </c>
      <c r="F424" s="110">
        <v>0</v>
      </c>
      <c r="G424" s="110">
        <v>291.92</v>
      </c>
      <c r="H424" s="343" t="s">
        <v>295</v>
      </c>
      <c r="I424" s="101"/>
    </row>
    <row r="425" spans="1:9" ht="14.25" customHeight="1" x14ac:dyDescent="0.25">
      <c r="A425" s="109">
        <v>713200</v>
      </c>
      <c r="B425" s="343" t="s">
        <v>719</v>
      </c>
      <c r="C425" s="344" t="s">
        <v>305</v>
      </c>
      <c r="D425" s="110">
        <v>88.61</v>
      </c>
      <c r="E425" s="110">
        <v>49.11</v>
      </c>
      <c r="F425" s="110">
        <v>0.37</v>
      </c>
      <c r="G425" s="110">
        <v>138.09</v>
      </c>
      <c r="H425" s="304"/>
      <c r="I425" s="101"/>
    </row>
    <row r="426" spans="1:9" ht="14.25" customHeight="1" x14ac:dyDescent="0.25">
      <c r="A426" s="109">
        <v>707000</v>
      </c>
      <c r="B426" s="343" t="s">
        <v>720</v>
      </c>
      <c r="C426" s="344" t="s">
        <v>305</v>
      </c>
      <c r="D426" s="110">
        <v>55.83</v>
      </c>
      <c r="E426" s="110">
        <v>0</v>
      </c>
      <c r="F426" s="110">
        <v>0</v>
      </c>
      <c r="G426" s="110">
        <v>55.83</v>
      </c>
      <c r="H426" s="304"/>
      <c r="I426" s="101"/>
    </row>
    <row r="427" spans="1:9" ht="14.25" customHeight="1" x14ac:dyDescent="0.25">
      <c r="A427" s="109">
        <v>756000</v>
      </c>
      <c r="B427" s="343" t="s">
        <v>721</v>
      </c>
      <c r="C427" s="344" t="s">
        <v>470</v>
      </c>
      <c r="D427" s="110">
        <v>29.57</v>
      </c>
      <c r="E427" s="110">
        <v>32</v>
      </c>
      <c r="F427" s="110">
        <v>0</v>
      </c>
      <c r="G427" s="110">
        <v>61.57</v>
      </c>
      <c r="H427" s="304"/>
      <c r="I427" s="101"/>
    </row>
    <row r="428" spans="1:9" ht="14.25" customHeight="1" x14ac:dyDescent="0.25">
      <c r="A428" s="109">
        <v>745000</v>
      </c>
      <c r="B428" s="343" t="s">
        <v>476</v>
      </c>
      <c r="C428" s="344" t="s">
        <v>294</v>
      </c>
      <c r="D428" s="110">
        <v>202.1</v>
      </c>
      <c r="E428" s="110">
        <v>321.10000000000002</v>
      </c>
      <c r="F428" s="110">
        <v>0</v>
      </c>
      <c r="G428" s="110">
        <v>523.20000000000005</v>
      </c>
      <c r="H428" s="343" t="s">
        <v>295</v>
      </c>
      <c r="I428" s="101"/>
    </row>
    <row r="429" spans="1:9" ht="14.25" customHeight="1" x14ac:dyDescent="0.25">
      <c r="A429" s="109">
        <v>741000</v>
      </c>
      <c r="B429" s="343" t="s">
        <v>504</v>
      </c>
      <c r="C429" s="344" t="s">
        <v>294</v>
      </c>
      <c r="D429" s="110">
        <v>31.1</v>
      </c>
      <c r="E429" s="110">
        <v>17.989999999999998</v>
      </c>
      <c r="F429" s="110">
        <v>329.81</v>
      </c>
      <c r="G429" s="110">
        <v>378.9</v>
      </c>
      <c r="H429" s="343" t="s">
        <v>295</v>
      </c>
      <c r="I429" s="101"/>
    </row>
    <row r="430" spans="1:9" ht="14.25" customHeight="1" x14ac:dyDescent="0.25">
      <c r="A430" s="109">
        <v>741550</v>
      </c>
      <c r="B430" s="343" t="s">
        <v>505</v>
      </c>
      <c r="C430" s="344" t="s">
        <v>294</v>
      </c>
      <c r="D430" s="110">
        <v>31.1</v>
      </c>
      <c r="E430" s="110">
        <v>17.989999999999998</v>
      </c>
      <c r="F430" s="110">
        <v>352.27</v>
      </c>
      <c r="G430" s="110">
        <v>401.36</v>
      </c>
      <c r="H430" s="343" t="s">
        <v>295</v>
      </c>
      <c r="I430" s="101"/>
    </row>
    <row r="431" spans="1:9" ht="14.25" customHeight="1" x14ac:dyDescent="0.25">
      <c r="A431" s="109">
        <v>741100</v>
      </c>
      <c r="B431" s="343" t="s">
        <v>507</v>
      </c>
      <c r="C431" s="344" t="s">
        <v>294</v>
      </c>
      <c r="D431" s="110">
        <v>223.68</v>
      </c>
      <c r="E431" s="110">
        <v>247.48</v>
      </c>
      <c r="F431" s="110">
        <v>0</v>
      </c>
      <c r="G431" s="110">
        <v>471.16</v>
      </c>
      <c r="H431" s="343" t="s">
        <v>295</v>
      </c>
      <c r="I431" s="101"/>
    </row>
    <row r="432" spans="1:9" ht="14.25" customHeight="1" x14ac:dyDescent="0.25">
      <c r="A432" s="109">
        <v>741500</v>
      </c>
      <c r="B432" s="343" t="s">
        <v>508</v>
      </c>
      <c r="C432" s="344" t="s">
        <v>294</v>
      </c>
      <c r="D432" s="110">
        <v>223.68</v>
      </c>
      <c r="E432" s="110">
        <v>279.57</v>
      </c>
      <c r="F432" s="110">
        <v>0</v>
      </c>
      <c r="G432" s="110">
        <v>503.25</v>
      </c>
      <c r="H432" s="343" t="s">
        <v>295</v>
      </c>
      <c r="I432" s="101"/>
    </row>
    <row r="433" spans="1:9" ht="14.25" customHeight="1" x14ac:dyDescent="0.25">
      <c r="A433" s="109">
        <v>741800</v>
      </c>
      <c r="B433" s="343" t="s">
        <v>509</v>
      </c>
      <c r="C433" s="344" t="s">
        <v>294</v>
      </c>
      <c r="D433" s="110">
        <v>223.68</v>
      </c>
      <c r="E433" s="110">
        <v>287.20999999999998</v>
      </c>
      <c r="F433" s="110">
        <v>0</v>
      </c>
      <c r="G433" s="110">
        <v>510.89</v>
      </c>
      <c r="H433" s="343" t="s">
        <v>295</v>
      </c>
      <c r="I433" s="101"/>
    </row>
    <row r="434" spans="1:9" ht="14.25" customHeight="1" x14ac:dyDescent="0.25">
      <c r="A434" s="109">
        <v>742000</v>
      </c>
      <c r="B434" s="343" t="s">
        <v>510</v>
      </c>
      <c r="C434" s="344" t="s">
        <v>294</v>
      </c>
      <c r="D434" s="110">
        <v>223.68</v>
      </c>
      <c r="E434" s="110">
        <v>308.95999999999998</v>
      </c>
      <c r="F434" s="110">
        <v>0</v>
      </c>
      <c r="G434" s="110">
        <v>532.64</v>
      </c>
      <c r="H434" s="343" t="s">
        <v>295</v>
      </c>
      <c r="I434" s="101"/>
    </row>
    <row r="435" spans="1:9" ht="14.25" customHeight="1" x14ac:dyDescent="0.25">
      <c r="A435" s="109">
        <v>742200</v>
      </c>
      <c r="B435" s="343" t="s">
        <v>511</v>
      </c>
      <c r="C435" s="344" t="s">
        <v>294</v>
      </c>
      <c r="D435" s="110">
        <v>223.68</v>
      </c>
      <c r="E435" s="110">
        <v>320.97000000000003</v>
      </c>
      <c r="F435" s="110">
        <v>0</v>
      </c>
      <c r="G435" s="110">
        <v>544.65</v>
      </c>
      <c r="H435" s="343" t="s">
        <v>295</v>
      </c>
      <c r="I435" s="101"/>
    </row>
    <row r="436" spans="1:9" ht="14.25" customHeight="1" x14ac:dyDescent="0.25">
      <c r="A436" s="109">
        <v>742400</v>
      </c>
      <c r="B436" s="343" t="s">
        <v>512</v>
      </c>
      <c r="C436" s="344" t="s">
        <v>294</v>
      </c>
      <c r="D436" s="110">
        <v>223.68</v>
      </c>
      <c r="E436" s="110">
        <v>331.57</v>
      </c>
      <c r="F436" s="110">
        <v>0</v>
      </c>
      <c r="G436" s="110">
        <v>555.25</v>
      </c>
      <c r="H436" s="343" t="s">
        <v>295</v>
      </c>
      <c r="I436" s="101"/>
    </row>
    <row r="437" spans="1:9" ht="14.25" customHeight="1" x14ac:dyDescent="0.25">
      <c r="A437" s="109">
        <v>742500</v>
      </c>
      <c r="B437" s="343" t="s">
        <v>513</v>
      </c>
      <c r="C437" s="344" t="s">
        <v>294</v>
      </c>
      <c r="D437" s="110">
        <v>223.68</v>
      </c>
      <c r="E437" s="110">
        <v>334.4</v>
      </c>
      <c r="F437" s="110">
        <v>0</v>
      </c>
      <c r="G437" s="110">
        <v>558.08000000000004</v>
      </c>
      <c r="H437" s="343" t="s">
        <v>295</v>
      </c>
      <c r="I437" s="101"/>
    </row>
    <row r="438" spans="1:9" ht="14.25" customHeight="1" x14ac:dyDescent="0.25">
      <c r="A438" s="109">
        <v>742800</v>
      </c>
      <c r="B438" s="343" t="s">
        <v>722</v>
      </c>
      <c r="C438" s="344" t="s">
        <v>294</v>
      </c>
      <c r="D438" s="110">
        <v>223.68</v>
      </c>
      <c r="E438" s="110">
        <v>345.98</v>
      </c>
      <c r="F438" s="110">
        <v>0</v>
      </c>
      <c r="G438" s="110">
        <v>569.66</v>
      </c>
      <c r="H438" s="343" t="s">
        <v>295</v>
      </c>
      <c r="I438" s="101"/>
    </row>
    <row r="439" spans="1:9" ht="14.25" customHeight="1" x14ac:dyDescent="0.25">
      <c r="A439" s="109">
        <v>743000</v>
      </c>
      <c r="B439" s="343" t="s">
        <v>514</v>
      </c>
      <c r="C439" s="344" t="s">
        <v>294</v>
      </c>
      <c r="D439" s="110">
        <v>223.68</v>
      </c>
      <c r="E439" s="110">
        <v>357.72</v>
      </c>
      <c r="F439" s="110">
        <v>0</v>
      </c>
      <c r="G439" s="110">
        <v>581.4</v>
      </c>
      <c r="H439" s="343" t="s">
        <v>295</v>
      </c>
      <c r="I439" s="101"/>
    </row>
    <row r="440" spans="1:9" ht="14.25" customHeight="1" x14ac:dyDescent="0.25">
      <c r="A440" s="109">
        <v>743200</v>
      </c>
      <c r="B440" s="343" t="s">
        <v>515</v>
      </c>
      <c r="C440" s="344" t="s">
        <v>294</v>
      </c>
      <c r="D440" s="110">
        <v>223.68</v>
      </c>
      <c r="E440" s="110">
        <v>374.39</v>
      </c>
      <c r="F440" s="110">
        <v>0</v>
      </c>
      <c r="G440" s="110">
        <v>598.07000000000005</v>
      </c>
      <c r="H440" s="343" t="s">
        <v>295</v>
      </c>
      <c r="I440" s="101"/>
    </row>
    <row r="441" spans="1:9" ht="14.25" customHeight="1" x14ac:dyDescent="0.25">
      <c r="A441" s="109">
        <v>743500</v>
      </c>
      <c r="B441" s="343" t="s">
        <v>723</v>
      </c>
      <c r="C441" s="344" t="s">
        <v>294</v>
      </c>
      <c r="D441" s="110">
        <v>223.68</v>
      </c>
      <c r="E441" s="110">
        <v>394.49</v>
      </c>
      <c r="F441" s="110">
        <v>0</v>
      </c>
      <c r="G441" s="110">
        <v>618.16999999999996</v>
      </c>
      <c r="H441" s="343" t="s">
        <v>295</v>
      </c>
      <c r="I441" s="101"/>
    </row>
    <row r="442" spans="1:9" ht="14.25" customHeight="1" x14ac:dyDescent="0.25">
      <c r="A442" s="109">
        <v>740000</v>
      </c>
      <c r="B442" s="343" t="s">
        <v>516</v>
      </c>
      <c r="C442" s="344" t="s">
        <v>294</v>
      </c>
      <c r="D442" s="110">
        <v>223.68</v>
      </c>
      <c r="E442" s="110">
        <v>201.57</v>
      </c>
      <c r="F442" s="110">
        <v>0</v>
      </c>
      <c r="G442" s="110">
        <v>425.25</v>
      </c>
      <c r="H442" s="343" t="s">
        <v>295</v>
      </c>
      <c r="I442" s="101"/>
    </row>
    <row r="443" spans="1:9" ht="14.25" customHeight="1" x14ac:dyDescent="0.25">
      <c r="A443" s="109">
        <v>706500</v>
      </c>
      <c r="B443" s="343" t="s">
        <v>546</v>
      </c>
      <c r="C443" s="344" t="s">
        <v>294</v>
      </c>
      <c r="D443" s="110">
        <v>182.46</v>
      </c>
      <c r="E443" s="110">
        <v>0</v>
      </c>
      <c r="F443" s="110">
        <v>0</v>
      </c>
      <c r="G443" s="110">
        <v>182.46</v>
      </c>
      <c r="H443" s="304"/>
      <c r="I443" s="101"/>
    </row>
    <row r="444" spans="1:9" ht="14.25" customHeight="1" x14ac:dyDescent="0.25">
      <c r="A444" s="109">
        <v>706600</v>
      </c>
      <c r="B444" s="343" t="s">
        <v>547</v>
      </c>
      <c r="C444" s="344" t="s">
        <v>294</v>
      </c>
      <c r="D444" s="110">
        <v>305.38</v>
      </c>
      <c r="E444" s="110">
        <v>4.1500000000000004</v>
      </c>
      <c r="F444" s="110">
        <v>0</v>
      </c>
      <c r="G444" s="110">
        <v>309.52999999999997</v>
      </c>
      <c r="H444" s="304"/>
      <c r="I444" s="101"/>
    </row>
    <row r="445" spans="1:9" ht="14.25" customHeight="1" x14ac:dyDescent="0.25">
      <c r="A445" s="109">
        <v>706700</v>
      </c>
      <c r="B445" s="343" t="s">
        <v>548</v>
      </c>
      <c r="C445" s="344" t="s">
        <v>294</v>
      </c>
      <c r="D445" s="110">
        <v>145.55000000000001</v>
      </c>
      <c r="E445" s="110">
        <v>2.4900000000000002</v>
      </c>
      <c r="F445" s="110">
        <v>0</v>
      </c>
      <c r="G445" s="110">
        <v>148.04</v>
      </c>
      <c r="H445" s="304"/>
      <c r="I445" s="101"/>
    </row>
    <row r="446" spans="1:9" ht="14.25" customHeight="1" x14ac:dyDescent="0.25">
      <c r="A446" s="109">
        <v>753400</v>
      </c>
      <c r="B446" s="343" t="s">
        <v>724</v>
      </c>
      <c r="C446" s="344" t="s">
        <v>307</v>
      </c>
      <c r="D446" s="110">
        <v>12.25</v>
      </c>
      <c r="E446" s="110">
        <v>43.46</v>
      </c>
      <c r="F446" s="110">
        <v>0</v>
      </c>
      <c r="G446" s="110">
        <v>55.71</v>
      </c>
      <c r="H446" s="304"/>
      <c r="I446" s="101"/>
    </row>
    <row r="447" spans="1:9" ht="14.25" customHeight="1" x14ac:dyDescent="0.25">
      <c r="A447" s="109">
        <v>754400</v>
      </c>
      <c r="B447" s="343" t="s">
        <v>725</v>
      </c>
      <c r="C447" s="344" t="s">
        <v>307</v>
      </c>
      <c r="D447" s="110">
        <v>12.25</v>
      </c>
      <c r="E447" s="110">
        <v>62.93</v>
      </c>
      <c r="F447" s="110">
        <v>0</v>
      </c>
      <c r="G447" s="110">
        <v>75.180000000000007</v>
      </c>
      <c r="H447" s="304"/>
      <c r="I447" s="101"/>
    </row>
    <row r="448" spans="1:9" ht="14.25" customHeight="1" x14ac:dyDescent="0.25">
      <c r="A448" s="109">
        <v>746000</v>
      </c>
      <c r="B448" s="343" t="s">
        <v>579</v>
      </c>
      <c r="C448" s="344" t="s">
        <v>294</v>
      </c>
      <c r="D448" s="110">
        <v>141.88999999999999</v>
      </c>
      <c r="E448" s="110">
        <v>71.98</v>
      </c>
      <c r="F448" s="110">
        <v>0</v>
      </c>
      <c r="G448" s="110">
        <v>213.87</v>
      </c>
      <c r="H448" s="343" t="s">
        <v>295</v>
      </c>
      <c r="I448" s="101"/>
    </row>
    <row r="449" spans="1:9" ht="14.25" customHeight="1" x14ac:dyDescent="0.25">
      <c r="A449" s="109">
        <v>746100</v>
      </c>
      <c r="B449" s="343" t="s">
        <v>580</v>
      </c>
      <c r="C449" s="344" t="s">
        <v>294</v>
      </c>
      <c r="D449" s="110">
        <v>66.06</v>
      </c>
      <c r="E449" s="110">
        <v>59.99</v>
      </c>
      <c r="F449" s="110">
        <v>0</v>
      </c>
      <c r="G449" s="110">
        <v>126.05</v>
      </c>
      <c r="H449" s="343" t="s">
        <v>295</v>
      </c>
      <c r="I449" s="101"/>
    </row>
    <row r="450" spans="1:9" ht="14.25" customHeight="1" x14ac:dyDescent="0.25">
      <c r="A450" s="109">
        <v>716100</v>
      </c>
      <c r="B450" s="343" t="s">
        <v>726</v>
      </c>
      <c r="C450" s="344" t="s">
        <v>305</v>
      </c>
      <c r="D450" s="110">
        <v>274.06</v>
      </c>
      <c r="E450" s="110">
        <v>343.52</v>
      </c>
      <c r="F450" s="110">
        <v>27.02</v>
      </c>
      <c r="G450" s="110">
        <v>644.6</v>
      </c>
      <c r="H450" s="304"/>
      <c r="I450" s="101"/>
    </row>
    <row r="451" spans="1:9" ht="14.25" customHeight="1" x14ac:dyDescent="0.25">
      <c r="A451" s="109">
        <v>716000</v>
      </c>
      <c r="B451" s="343" t="s">
        <v>727</v>
      </c>
      <c r="C451" s="344" t="s">
        <v>305</v>
      </c>
      <c r="D451" s="110">
        <v>201.36</v>
      </c>
      <c r="E451" s="110">
        <v>174.82</v>
      </c>
      <c r="F451" s="110">
        <v>27.02</v>
      </c>
      <c r="G451" s="110">
        <v>403.2</v>
      </c>
      <c r="H451" s="304"/>
      <c r="I451" s="101"/>
    </row>
    <row r="452" spans="1:9" ht="14.25" customHeight="1" x14ac:dyDescent="0.25">
      <c r="A452" s="109">
        <v>715100</v>
      </c>
      <c r="B452" s="343" t="s">
        <v>728</v>
      </c>
      <c r="C452" s="344" t="s">
        <v>305</v>
      </c>
      <c r="D452" s="110">
        <v>205.4</v>
      </c>
      <c r="E452" s="110">
        <v>193.22</v>
      </c>
      <c r="F452" s="110">
        <v>0</v>
      </c>
      <c r="G452" s="110">
        <v>398.62</v>
      </c>
      <c r="H452" s="304"/>
      <c r="I452" s="101"/>
    </row>
    <row r="453" spans="1:9" ht="14.25" customHeight="1" x14ac:dyDescent="0.25">
      <c r="A453" s="109">
        <v>715000</v>
      </c>
      <c r="B453" s="343" t="s">
        <v>729</v>
      </c>
      <c r="C453" s="344" t="s">
        <v>305</v>
      </c>
      <c r="D453" s="110">
        <v>135.29</v>
      </c>
      <c r="E453" s="110">
        <v>110.06</v>
      </c>
      <c r="F453" s="110">
        <v>0</v>
      </c>
      <c r="G453" s="110">
        <v>245.35</v>
      </c>
      <c r="H453" s="304"/>
      <c r="I453" s="101"/>
    </row>
    <row r="454" spans="1:9" ht="14.25" customHeight="1" x14ac:dyDescent="0.25">
      <c r="A454" s="109">
        <v>703100</v>
      </c>
      <c r="B454" s="343" t="s">
        <v>730</v>
      </c>
      <c r="C454" s="344" t="s">
        <v>294</v>
      </c>
      <c r="D454" s="110">
        <v>84.77</v>
      </c>
      <c r="E454" s="110">
        <v>0</v>
      </c>
      <c r="F454" s="110">
        <v>0</v>
      </c>
      <c r="G454" s="110">
        <v>84.77</v>
      </c>
      <c r="H454" s="304"/>
      <c r="I454" s="101"/>
    </row>
    <row r="455" spans="1:9" ht="14.25" customHeight="1" x14ac:dyDescent="0.25">
      <c r="A455" s="109">
        <v>703200</v>
      </c>
      <c r="B455" s="343" t="s">
        <v>731</v>
      </c>
      <c r="C455" s="344" t="s">
        <v>294</v>
      </c>
      <c r="D455" s="110">
        <v>101.29</v>
      </c>
      <c r="E455" s="110">
        <v>0</v>
      </c>
      <c r="F455" s="110">
        <v>0</v>
      </c>
      <c r="G455" s="110">
        <v>101.29</v>
      </c>
      <c r="H455" s="304"/>
      <c r="I455" s="101"/>
    </row>
    <row r="456" spans="1:9" ht="14.25" customHeight="1" x14ac:dyDescent="0.25">
      <c r="A456" s="109">
        <v>703300</v>
      </c>
      <c r="B456" s="343" t="s">
        <v>732</v>
      </c>
      <c r="C456" s="344" t="s">
        <v>294</v>
      </c>
      <c r="D456" s="110">
        <v>124.27</v>
      </c>
      <c r="E456" s="110">
        <v>93.24</v>
      </c>
      <c r="F456" s="110">
        <v>0</v>
      </c>
      <c r="G456" s="110">
        <v>217.51</v>
      </c>
      <c r="H456" s="304"/>
      <c r="I456" s="101"/>
    </row>
    <row r="457" spans="1:9" ht="14.25" customHeight="1" x14ac:dyDescent="0.25">
      <c r="A457" s="109">
        <v>702100</v>
      </c>
      <c r="B457" s="343" t="s">
        <v>733</v>
      </c>
      <c r="C457" s="344" t="s">
        <v>294</v>
      </c>
      <c r="D457" s="110">
        <v>49.54</v>
      </c>
      <c r="E457" s="110">
        <v>0</v>
      </c>
      <c r="F457" s="110">
        <v>0</v>
      </c>
      <c r="G457" s="110">
        <v>49.54</v>
      </c>
      <c r="H457" s="304"/>
      <c r="I457" s="101"/>
    </row>
    <row r="458" spans="1:9" ht="14.25" customHeight="1" x14ac:dyDescent="0.25">
      <c r="A458" s="109">
        <v>702200</v>
      </c>
      <c r="B458" s="343" t="s">
        <v>734</v>
      </c>
      <c r="C458" s="344" t="s">
        <v>294</v>
      </c>
      <c r="D458" s="110">
        <v>66.06</v>
      </c>
      <c r="E458" s="110">
        <v>0</v>
      </c>
      <c r="F458" s="110">
        <v>0</v>
      </c>
      <c r="G458" s="110">
        <v>66.06</v>
      </c>
      <c r="H458" s="304"/>
      <c r="I458" s="101"/>
    </row>
    <row r="459" spans="1:9" ht="14.25" customHeight="1" x14ac:dyDescent="0.25">
      <c r="A459" s="109">
        <v>702300</v>
      </c>
      <c r="B459" s="343" t="s">
        <v>735</v>
      </c>
      <c r="C459" s="344" t="s">
        <v>294</v>
      </c>
      <c r="D459" s="110">
        <v>119.67</v>
      </c>
      <c r="E459" s="110">
        <v>93.24</v>
      </c>
      <c r="F459" s="110">
        <v>0</v>
      </c>
      <c r="G459" s="110">
        <v>212.91</v>
      </c>
      <c r="H459" s="304"/>
      <c r="I459" s="101"/>
    </row>
    <row r="460" spans="1:9" ht="14.25" customHeight="1" x14ac:dyDescent="0.25">
      <c r="A460" s="109">
        <v>704100</v>
      </c>
      <c r="B460" s="343" t="s">
        <v>736</v>
      </c>
      <c r="C460" s="344" t="s">
        <v>294</v>
      </c>
      <c r="D460" s="112">
        <v>2065.06</v>
      </c>
      <c r="E460" s="110">
        <v>0</v>
      </c>
      <c r="F460" s="110">
        <v>0</v>
      </c>
      <c r="G460" s="112">
        <v>2065.06</v>
      </c>
      <c r="H460" s="304"/>
      <c r="I460" s="101"/>
    </row>
    <row r="461" spans="1:9" ht="14.25" customHeight="1" x14ac:dyDescent="0.25">
      <c r="A461" s="109">
        <v>704200</v>
      </c>
      <c r="B461" s="343" t="s">
        <v>737</v>
      </c>
      <c r="C461" s="344" t="s">
        <v>294</v>
      </c>
      <c r="D461" s="112">
        <v>2753.41</v>
      </c>
      <c r="E461" s="110">
        <v>0</v>
      </c>
      <c r="F461" s="110">
        <v>0</v>
      </c>
      <c r="G461" s="112">
        <v>2753.41</v>
      </c>
      <c r="H461" s="304"/>
      <c r="I461" s="101"/>
    </row>
    <row r="462" spans="1:9" ht="14.25" customHeight="1" x14ac:dyDescent="0.25">
      <c r="A462" s="109">
        <v>704300</v>
      </c>
      <c r="B462" s="343" t="s">
        <v>738</v>
      </c>
      <c r="C462" s="344" t="s">
        <v>294</v>
      </c>
      <c r="D462" s="112">
        <v>4588.3</v>
      </c>
      <c r="E462" s="110">
        <v>0</v>
      </c>
      <c r="F462" s="110">
        <v>0</v>
      </c>
      <c r="G462" s="112">
        <v>4588.3</v>
      </c>
      <c r="H462" s="304"/>
      <c r="I462" s="101"/>
    </row>
    <row r="463" spans="1:9" ht="14.25" customHeight="1" x14ac:dyDescent="0.25">
      <c r="A463" s="109">
        <v>701100</v>
      </c>
      <c r="B463" s="343" t="s">
        <v>739</v>
      </c>
      <c r="C463" s="344" t="s">
        <v>294</v>
      </c>
      <c r="D463" s="110">
        <v>11.83</v>
      </c>
      <c r="E463" s="110">
        <v>0</v>
      </c>
      <c r="F463" s="110">
        <v>0</v>
      </c>
      <c r="G463" s="110">
        <v>11.83</v>
      </c>
      <c r="H463" s="304"/>
      <c r="I463" s="101"/>
    </row>
    <row r="464" spans="1:9" ht="14.25" customHeight="1" x14ac:dyDescent="0.25">
      <c r="A464" s="109">
        <v>701200</v>
      </c>
      <c r="B464" s="343" t="s">
        <v>740</v>
      </c>
      <c r="C464" s="344" t="s">
        <v>294</v>
      </c>
      <c r="D464" s="110">
        <v>12.15</v>
      </c>
      <c r="E464" s="110">
        <v>0</v>
      </c>
      <c r="F464" s="110">
        <v>0</v>
      </c>
      <c r="G464" s="110">
        <v>12.15</v>
      </c>
      <c r="H464" s="304"/>
      <c r="I464" s="101"/>
    </row>
    <row r="465" spans="1:9" ht="14.25" customHeight="1" x14ac:dyDescent="0.25">
      <c r="A465" s="109">
        <v>701300</v>
      </c>
      <c r="B465" s="343" t="s">
        <v>741</v>
      </c>
      <c r="C465" s="344" t="s">
        <v>294</v>
      </c>
      <c r="D465" s="110">
        <v>30.71</v>
      </c>
      <c r="E465" s="110">
        <v>93.24</v>
      </c>
      <c r="F465" s="110">
        <v>0</v>
      </c>
      <c r="G465" s="110">
        <v>123.95</v>
      </c>
      <c r="H465" s="304"/>
      <c r="I465" s="101"/>
    </row>
    <row r="466" spans="1:9" ht="14.25" customHeight="1" x14ac:dyDescent="0.25">
      <c r="A466" s="109">
        <v>712100</v>
      </c>
      <c r="B466" s="343" t="s">
        <v>742</v>
      </c>
      <c r="C466" s="344" t="s">
        <v>305</v>
      </c>
      <c r="D466" s="110">
        <v>76.040000000000006</v>
      </c>
      <c r="E466" s="110">
        <v>35.119999999999997</v>
      </c>
      <c r="F466" s="110">
        <v>0</v>
      </c>
      <c r="G466" s="110">
        <v>111.16</v>
      </c>
      <c r="H466" s="304"/>
      <c r="I466" s="101"/>
    </row>
    <row r="467" spans="1:9" ht="14.25" customHeight="1" x14ac:dyDescent="0.25">
      <c r="A467" s="109">
        <v>712000</v>
      </c>
      <c r="B467" s="343" t="s">
        <v>743</v>
      </c>
      <c r="C467" s="344" t="s">
        <v>294</v>
      </c>
      <c r="D467" s="110">
        <v>98.88</v>
      </c>
      <c r="E467" s="110">
        <v>35.75</v>
      </c>
      <c r="F467" s="110">
        <v>0</v>
      </c>
      <c r="G467" s="110">
        <v>134.63</v>
      </c>
      <c r="H467" s="304"/>
      <c r="I467" s="101"/>
    </row>
    <row r="468" spans="1:9" ht="14.25" customHeight="1" x14ac:dyDescent="0.25">
      <c r="A468" s="109">
        <v>712200</v>
      </c>
      <c r="B468" s="343" t="s">
        <v>744</v>
      </c>
      <c r="C468" s="344" t="s">
        <v>294</v>
      </c>
      <c r="D468" s="110">
        <v>45.09</v>
      </c>
      <c r="E468" s="110">
        <v>35.29</v>
      </c>
      <c r="F468" s="110">
        <v>0</v>
      </c>
      <c r="G468" s="110">
        <v>80.38</v>
      </c>
      <c r="H468" s="304"/>
      <c r="I468" s="101"/>
    </row>
    <row r="469" spans="1:9" ht="14.25" customHeight="1" x14ac:dyDescent="0.25">
      <c r="A469" s="109">
        <v>713000</v>
      </c>
      <c r="B469" s="343" t="s">
        <v>745</v>
      </c>
      <c r="C469" s="344" t="s">
        <v>294</v>
      </c>
      <c r="D469" s="110">
        <v>45.09</v>
      </c>
      <c r="E469" s="110">
        <v>35.29</v>
      </c>
      <c r="F469" s="110">
        <v>0</v>
      </c>
      <c r="G469" s="110">
        <v>80.38</v>
      </c>
      <c r="H469" s="304"/>
      <c r="I469" s="101"/>
    </row>
    <row r="470" spans="1:9" ht="14.25" customHeight="1" x14ac:dyDescent="0.25">
      <c r="A470" s="109">
        <v>711000</v>
      </c>
      <c r="B470" s="343" t="s">
        <v>746</v>
      </c>
      <c r="C470" s="344" t="s">
        <v>305</v>
      </c>
      <c r="D470" s="110">
        <v>45.47</v>
      </c>
      <c r="E470" s="110">
        <v>37.46</v>
      </c>
      <c r="F470" s="110">
        <v>0</v>
      </c>
      <c r="G470" s="110">
        <v>82.93</v>
      </c>
      <c r="H470" s="304"/>
      <c r="I470" s="101"/>
    </row>
    <row r="471" spans="1:9" ht="24.9" customHeight="1" x14ac:dyDescent="0.25">
      <c r="A471" s="109">
        <v>720000</v>
      </c>
      <c r="B471" s="343" t="s">
        <v>747</v>
      </c>
      <c r="C471" s="344" t="s">
        <v>379</v>
      </c>
      <c r="D471" s="110">
        <v>278.3</v>
      </c>
      <c r="E471" s="110">
        <v>497.38</v>
      </c>
      <c r="F471" s="110">
        <v>0</v>
      </c>
      <c r="G471" s="110">
        <v>775.68</v>
      </c>
      <c r="H471" s="343" t="s">
        <v>295</v>
      </c>
      <c r="I471" s="103"/>
    </row>
    <row r="472" spans="1:9" ht="14.25" customHeight="1" x14ac:dyDescent="0.25">
      <c r="A472" s="109">
        <v>720100</v>
      </c>
      <c r="B472" s="343" t="s">
        <v>748</v>
      </c>
      <c r="C472" s="344" t="s">
        <v>379</v>
      </c>
      <c r="D472" s="110">
        <v>309.22000000000003</v>
      </c>
      <c r="E472" s="110">
        <v>746.08</v>
      </c>
      <c r="F472" s="110">
        <v>0</v>
      </c>
      <c r="G472" s="112">
        <v>1055.3</v>
      </c>
      <c r="H472" s="343" t="s">
        <v>295</v>
      </c>
      <c r="I472" s="101"/>
    </row>
    <row r="473" spans="1:9" ht="36.9" customHeight="1" x14ac:dyDescent="0.25">
      <c r="A473" s="109">
        <v>757000</v>
      </c>
      <c r="B473" s="343" t="s">
        <v>749</v>
      </c>
      <c r="C473" s="344" t="s">
        <v>379</v>
      </c>
      <c r="D473" s="110">
        <v>69.36</v>
      </c>
      <c r="E473" s="110">
        <v>144.22</v>
      </c>
      <c r="F473" s="110">
        <v>52.32</v>
      </c>
      <c r="G473" s="110">
        <v>265.89999999999998</v>
      </c>
      <c r="H473" s="343" t="s">
        <v>295</v>
      </c>
      <c r="I473" s="103"/>
    </row>
    <row r="474" spans="1:9" ht="24.9" customHeight="1" x14ac:dyDescent="0.25">
      <c r="A474" s="109">
        <v>757200</v>
      </c>
      <c r="B474" s="343" t="s">
        <v>750</v>
      </c>
      <c r="C474" s="344" t="s">
        <v>307</v>
      </c>
      <c r="D474" s="110">
        <v>134.9</v>
      </c>
      <c r="E474" s="110">
        <v>19.96</v>
      </c>
      <c r="F474" s="110">
        <v>443.77</v>
      </c>
      <c r="G474" s="110">
        <v>598.63</v>
      </c>
      <c r="H474" s="343" t="s">
        <v>295</v>
      </c>
      <c r="I474" s="103"/>
    </row>
    <row r="475" spans="1:9" ht="14.25" customHeight="1" x14ac:dyDescent="0.25">
      <c r="A475" s="109">
        <v>743900</v>
      </c>
      <c r="B475" s="343" t="s">
        <v>602</v>
      </c>
      <c r="C475" s="344" t="s">
        <v>294</v>
      </c>
      <c r="D475" s="110">
        <v>66.06</v>
      </c>
      <c r="E475" s="110">
        <v>65.78</v>
      </c>
      <c r="F475" s="110">
        <v>0</v>
      </c>
      <c r="G475" s="110">
        <v>131.84</v>
      </c>
      <c r="H475" s="343" t="s">
        <v>295</v>
      </c>
      <c r="I475" s="101"/>
    </row>
    <row r="476" spans="1:9" ht="14.25" customHeight="1" x14ac:dyDescent="0.25">
      <c r="A476" s="109">
        <v>707100</v>
      </c>
      <c r="B476" s="343" t="s">
        <v>751</v>
      </c>
      <c r="C476" s="344" t="s">
        <v>305</v>
      </c>
      <c r="D476" s="110">
        <v>15.72</v>
      </c>
      <c r="E476" s="110">
        <v>0</v>
      </c>
      <c r="F476" s="110">
        <v>0</v>
      </c>
      <c r="G476" s="110">
        <v>15.72</v>
      </c>
      <c r="H476" s="304"/>
      <c r="I476" s="101"/>
    </row>
    <row r="477" spans="1:9" ht="14.25" customHeight="1" x14ac:dyDescent="0.25">
      <c r="A477" s="109">
        <v>706100</v>
      </c>
      <c r="B477" s="343" t="s">
        <v>752</v>
      </c>
      <c r="C477" s="344" t="s">
        <v>379</v>
      </c>
      <c r="D477" s="110">
        <v>149.56</v>
      </c>
      <c r="E477" s="110">
        <v>0.97</v>
      </c>
      <c r="F477" s="110">
        <v>0</v>
      </c>
      <c r="G477" s="110">
        <v>150.53</v>
      </c>
      <c r="H477" s="304"/>
      <c r="I477" s="101"/>
    </row>
    <row r="478" spans="1:9" ht="14.25" customHeight="1" x14ac:dyDescent="0.25">
      <c r="A478" s="109">
        <v>706120</v>
      </c>
      <c r="B478" s="343" t="s">
        <v>753</v>
      </c>
      <c r="C478" s="344" t="s">
        <v>379</v>
      </c>
      <c r="D478" s="110">
        <v>175.37</v>
      </c>
      <c r="E478" s="110">
        <v>2.62</v>
      </c>
      <c r="F478" s="110">
        <v>0</v>
      </c>
      <c r="G478" s="110">
        <v>177.99</v>
      </c>
      <c r="H478" s="304"/>
      <c r="I478" s="101"/>
    </row>
    <row r="479" spans="1:9" ht="14.25" customHeight="1" x14ac:dyDescent="0.25">
      <c r="A479" s="109">
        <v>706160</v>
      </c>
      <c r="B479" s="343" t="s">
        <v>754</v>
      </c>
      <c r="C479" s="344" t="s">
        <v>379</v>
      </c>
      <c r="D479" s="110">
        <v>245.52</v>
      </c>
      <c r="E479" s="110">
        <v>3.66</v>
      </c>
      <c r="F479" s="110">
        <v>0</v>
      </c>
      <c r="G479" s="110">
        <v>249.18</v>
      </c>
      <c r="H479" s="304"/>
      <c r="I479" s="101"/>
    </row>
    <row r="480" spans="1:9" ht="14.25" customHeight="1" x14ac:dyDescent="0.25">
      <c r="A480" s="109">
        <v>706200</v>
      </c>
      <c r="B480" s="343" t="s">
        <v>755</v>
      </c>
      <c r="C480" s="344" t="s">
        <v>379</v>
      </c>
      <c r="D480" s="110">
        <v>306.89999999999998</v>
      </c>
      <c r="E480" s="110">
        <v>12.9</v>
      </c>
      <c r="F480" s="110">
        <v>0</v>
      </c>
      <c r="G480" s="110">
        <v>319.8</v>
      </c>
      <c r="H480" s="304"/>
      <c r="I480" s="101"/>
    </row>
    <row r="481" spans="1:9" ht="14.25" customHeight="1" x14ac:dyDescent="0.25">
      <c r="A481" s="109">
        <v>706250</v>
      </c>
      <c r="B481" s="343" t="s">
        <v>756</v>
      </c>
      <c r="C481" s="344" t="s">
        <v>379</v>
      </c>
      <c r="D481" s="110">
        <v>409.2</v>
      </c>
      <c r="E481" s="110">
        <v>14.51</v>
      </c>
      <c r="F481" s="110">
        <v>0</v>
      </c>
      <c r="G481" s="110">
        <v>423.71</v>
      </c>
      <c r="H481" s="304"/>
      <c r="I481" s="101"/>
    </row>
    <row r="482" spans="1:9" ht="14.25" customHeight="1" x14ac:dyDescent="0.25">
      <c r="A482" s="109">
        <v>706350</v>
      </c>
      <c r="B482" s="343" t="s">
        <v>757</v>
      </c>
      <c r="C482" s="344" t="s">
        <v>379</v>
      </c>
      <c r="D482" s="110">
        <v>412</v>
      </c>
      <c r="E482" s="110">
        <v>22.72</v>
      </c>
      <c r="F482" s="110">
        <v>0</v>
      </c>
      <c r="G482" s="110">
        <v>434.72</v>
      </c>
      <c r="H482" s="304"/>
      <c r="I482" s="101"/>
    </row>
    <row r="483" spans="1:9" ht="14.25" customHeight="1" x14ac:dyDescent="0.25">
      <c r="A483" s="109">
        <v>706000</v>
      </c>
      <c r="B483" s="343" t="s">
        <v>758</v>
      </c>
      <c r="C483" s="344" t="s">
        <v>379</v>
      </c>
      <c r="D483" s="110">
        <v>286.61</v>
      </c>
      <c r="E483" s="110">
        <v>20.75</v>
      </c>
      <c r="F483" s="110">
        <v>0</v>
      </c>
      <c r="G483" s="110">
        <v>307.36</v>
      </c>
      <c r="H483" s="304"/>
      <c r="I483" s="101"/>
    </row>
    <row r="484" spans="1:9" ht="14.25" customHeight="1" x14ac:dyDescent="0.25">
      <c r="A484" s="109">
        <v>758000</v>
      </c>
      <c r="B484" s="343" t="s">
        <v>759</v>
      </c>
      <c r="C484" s="344" t="s">
        <v>305</v>
      </c>
      <c r="D484" s="110">
        <v>12.07</v>
      </c>
      <c r="E484" s="110">
        <v>0.56000000000000005</v>
      </c>
      <c r="F484" s="110">
        <v>0</v>
      </c>
      <c r="G484" s="110">
        <v>12.63</v>
      </c>
      <c r="H484" s="343" t="s">
        <v>295</v>
      </c>
      <c r="I484" s="101"/>
    </row>
    <row r="485" spans="1:9" ht="14.25" customHeight="1" x14ac:dyDescent="0.25">
      <c r="A485" s="109">
        <v>713100</v>
      </c>
      <c r="B485" s="343" t="s">
        <v>760</v>
      </c>
      <c r="C485" s="344" t="s">
        <v>305</v>
      </c>
      <c r="D485" s="110">
        <v>13.51</v>
      </c>
      <c r="E485" s="110">
        <v>21.52</v>
      </c>
      <c r="F485" s="110">
        <v>0</v>
      </c>
      <c r="G485" s="110">
        <v>35.03</v>
      </c>
      <c r="H485" s="304"/>
      <c r="I485" s="101"/>
    </row>
    <row r="486" spans="1:9" ht="14.25" customHeight="1" x14ac:dyDescent="0.25">
      <c r="A486" s="109">
        <v>705000</v>
      </c>
      <c r="B486" s="343" t="s">
        <v>626</v>
      </c>
      <c r="C486" s="344" t="s">
        <v>294</v>
      </c>
      <c r="D486" s="110">
        <v>34.119999999999997</v>
      </c>
      <c r="E486" s="110">
        <v>0</v>
      </c>
      <c r="F486" s="110">
        <v>0</v>
      </c>
      <c r="G486" s="110">
        <v>34.119999999999997</v>
      </c>
      <c r="H486" s="304"/>
      <c r="I486" s="101"/>
    </row>
    <row r="487" spans="1:9" ht="14.25" customHeight="1" x14ac:dyDescent="0.25">
      <c r="A487" s="109">
        <v>531020</v>
      </c>
      <c r="B487" s="343" t="s">
        <v>761</v>
      </c>
      <c r="C487" s="344" t="s">
        <v>294</v>
      </c>
      <c r="D487" s="110">
        <v>48.91</v>
      </c>
      <c r="E487" s="110">
        <v>0</v>
      </c>
      <c r="F487" s="110">
        <v>118.3</v>
      </c>
      <c r="G487" s="110">
        <v>167.21</v>
      </c>
      <c r="H487" s="343" t="s">
        <v>295</v>
      </c>
      <c r="I487" s="101"/>
    </row>
    <row r="488" spans="1:9" ht="14.25" customHeight="1" x14ac:dyDescent="0.25">
      <c r="A488" s="109">
        <v>531030</v>
      </c>
      <c r="B488" s="343" t="s">
        <v>762</v>
      </c>
      <c r="C488" s="344" t="s">
        <v>294</v>
      </c>
      <c r="D488" s="110">
        <v>25.17</v>
      </c>
      <c r="E488" s="110">
        <v>0</v>
      </c>
      <c r="F488" s="110">
        <v>118.3</v>
      </c>
      <c r="G488" s="110">
        <v>143.47</v>
      </c>
      <c r="H488" s="343" t="s">
        <v>295</v>
      </c>
      <c r="I488" s="101"/>
    </row>
    <row r="489" spans="1:9" ht="14.25" customHeight="1" x14ac:dyDescent="0.25">
      <c r="A489" s="109">
        <v>804300</v>
      </c>
      <c r="B489" s="343" t="s">
        <v>763</v>
      </c>
      <c r="C489" s="344" t="s">
        <v>305</v>
      </c>
      <c r="D489" s="110">
        <v>1.86</v>
      </c>
      <c r="E489" s="110">
        <v>0</v>
      </c>
      <c r="F489" s="110">
        <v>0</v>
      </c>
      <c r="G489" s="110">
        <v>1.86</v>
      </c>
      <c r="H489" s="304"/>
      <c r="I489" s="101"/>
    </row>
    <row r="490" spans="1:9" ht="24.9" customHeight="1" x14ac:dyDescent="0.25">
      <c r="A490" s="109">
        <v>570130</v>
      </c>
      <c r="B490" s="343" t="s">
        <v>764</v>
      </c>
      <c r="C490" s="344" t="s">
        <v>368</v>
      </c>
      <c r="D490" s="110">
        <v>55.04</v>
      </c>
      <c r="E490" s="110">
        <v>96.44</v>
      </c>
      <c r="F490" s="110">
        <v>0</v>
      </c>
      <c r="G490" s="110">
        <v>151.47999999999999</v>
      </c>
      <c r="H490" s="343" t="s">
        <v>295</v>
      </c>
      <c r="I490" s="103"/>
    </row>
    <row r="491" spans="1:9" ht="24.9" customHeight="1" x14ac:dyDescent="0.25">
      <c r="A491" s="109">
        <v>570370</v>
      </c>
      <c r="B491" s="343" t="s">
        <v>765</v>
      </c>
      <c r="C491" s="344" t="s">
        <v>368</v>
      </c>
      <c r="D491" s="110">
        <v>85.49</v>
      </c>
      <c r="E491" s="110">
        <v>105.07</v>
      </c>
      <c r="F491" s="110">
        <v>0</v>
      </c>
      <c r="G491" s="110">
        <v>190.56</v>
      </c>
      <c r="H491" s="343" t="s">
        <v>295</v>
      </c>
      <c r="I491" s="103"/>
    </row>
    <row r="492" spans="1:9" ht="24.9" customHeight="1" x14ac:dyDescent="0.25">
      <c r="A492" s="109">
        <v>570140</v>
      </c>
      <c r="B492" s="343" t="s">
        <v>766</v>
      </c>
      <c r="C492" s="344" t="s">
        <v>368</v>
      </c>
      <c r="D492" s="110">
        <v>129.83000000000001</v>
      </c>
      <c r="E492" s="110">
        <v>0</v>
      </c>
      <c r="F492" s="110">
        <v>151.47999999999999</v>
      </c>
      <c r="G492" s="110">
        <v>281.31</v>
      </c>
      <c r="H492" s="343" t="s">
        <v>295</v>
      </c>
      <c r="I492" s="103"/>
    </row>
    <row r="493" spans="1:9" ht="14.25" customHeight="1" x14ac:dyDescent="0.25">
      <c r="A493" s="109">
        <v>570170</v>
      </c>
      <c r="B493" s="343" t="s">
        <v>767</v>
      </c>
      <c r="C493" s="344" t="s">
        <v>368</v>
      </c>
      <c r="D493" s="110">
        <v>57.53</v>
      </c>
      <c r="E493" s="110">
        <v>0</v>
      </c>
      <c r="F493" s="110">
        <v>151.47999999999999</v>
      </c>
      <c r="G493" s="110">
        <v>209.01</v>
      </c>
      <c r="H493" s="343" t="s">
        <v>295</v>
      </c>
      <c r="I493" s="101"/>
    </row>
    <row r="494" spans="1:9" ht="24.9" customHeight="1" x14ac:dyDescent="0.25">
      <c r="A494" s="109">
        <v>512000</v>
      </c>
      <c r="B494" s="343" t="s">
        <v>768</v>
      </c>
      <c r="C494" s="344" t="s">
        <v>294</v>
      </c>
      <c r="D494" s="110">
        <v>60.19</v>
      </c>
      <c r="E494" s="110">
        <v>2.16</v>
      </c>
      <c r="F494" s="110">
        <v>0</v>
      </c>
      <c r="G494" s="110">
        <v>62.35</v>
      </c>
      <c r="H494" s="343" t="s">
        <v>295</v>
      </c>
      <c r="I494" s="103"/>
    </row>
    <row r="495" spans="1:9" ht="14.25" customHeight="1" x14ac:dyDescent="0.25">
      <c r="A495" s="109">
        <v>512050</v>
      </c>
      <c r="B495" s="343" t="s">
        <v>769</v>
      </c>
      <c r="C495" s="344" t="s">
        <v>294</v>
      </c>
      <c r="D495" s="110">
        <v>41.9</v>
      </c>
      <c r="E495" s="110">
        <v>0</v>
      </c>
      <c r="F495" s="110">
        <v>0</v>
      </c>
      <c r="G495" s="110">
        <v>41.9</v>
      </c>
      <c r="H495" s="343" t="s">
        <v>295</v>
      </c>
      <c r="I495" s="101"/>
    </row>
    <row r="496" spans="1:9" ht="14.25" customHeight="1" x14ac:dyDescent="0.25">
      <c r="A496" s="109">
        <v>601500</v>
      </c>
      <c r="B496" s="343" t="s">
        <v>770</v>
      </c>
      <c r="C496" s="344" t="s">
        <v>379</v>
      </c>
      <c r="D496" s="110">
        <v>5.15</v>
      </c>
      <c r="E496" s="110">
        <v>0</v>
      </c>
      <c r="F496" s="110">
        <v>0</v>
      </c>
      <c r="G496" s="110">
        <v>5.15</v>
      </c>
      <c r="H496" s="305"/>
      <c r="I496" s="101"/>
    </row>
    <row r="497" spans="1:9" ht="14.25" customHeight="1" x14ac:dyDescent="0.25">
      <c r="A497" s="109">
        <v>600420</v>
      </c>
      <c r="B497" s="343" t="s">
        <v>771</v>
      </c>
      <c r="C497" s="344" t="s">
        <v>379</v>
      </c>
      <c r="D497" s="110">
        <v>15.71</v>
      </c>
      <c r="E497" s="110">
        <v>0</v>
      </c>
      <c r="F497" s="110">
        <v>0</v>
      </c>
      <c r="G497" s="110">
        <v>15.71</v>
      </c>
      <c r="H497" s="304"/>
      <c r="I497" s="101"/>
    </row>
    <row r="498" spans="1:9" ht="14.25" customHeight="1" x14ac:dyDescent="0.25">
      <c r="A498" s="109">
        <v>641560</v>
      </c>
      <c r="B498" s="303" t="s">
        <v>772</v>
      </c>
      <c r="C498" s="344" t="s">
        <v>379</v>
      </c>
      <c r="D498" s="110">
        <v>58.96</v>
      </c>
      <c r="E498" s="110">
        <v>43.1</v>
      </c>
      <c r="F498" s="110">
        <v>5.45</v>
      </c>
      <c r="G498" s="110">
        <v>107.51</v>
      </c>
      <c r="H498" s="343" t="s">
        <v>295</v>
      </c>
      <c r="I498" s="101"/>
    </row>
    <row r="499" spans="1:9" ht="14.25" customHeight="1" x14ac:dyDescent="0.25">
      <c r="A499" s="109">
        <v>641330</v>
      </c>
      <c r="B499" s="343" t="s">
        <v>773</v>
      </c>
      <c r="C499" s="344" t="s">
        <v>379</v>
      </c>
      <c r="D499" s="110">
        <v>39.01</v>
      </c>
      <c r="E499" s="110">
        <v>4.82</v>
      </c>
      <c r="F499" s="110">
        <v>4.72</v>
      </c>
      <c r="G499" s="110">
        <v>48.55</v>
      </c>
      <c r="H499" s="343" t="s">
        <v>295</v>
      </c>
      <c r="I499" s="101"/>
    </row>
    <row r="500" spans="1:9" ht="14.25" customHeight="1" x14ac:dyDescent="0.25">
      <c r="A500" s="109">
        <v>601600</v>
      </c>
      <c r="B500" s="343" t="s">
        <v>774</v>
      </c>
      <c r="C500" s="344" t="s">
        <v>294</v>
      </c>
      <c r="D500" s="110">
        <v>79.92</v>
      </c>
      <c r="E500" s="110">
        <v>0</v>
      </c>
      <c r="F500" s="110">
        <v>0</v>
      </c>
      <c r="G500" s="110">
        <v>79.92</v>
      </c>
      <c r="H500" s="304"/>
      <c r="I500" s="101"/>
    </row>
    <row r="501" spans="1:9" ht="14.25" customHeight="1" x14ac:dyDescent="0.25">
      <c r="A501" s="109">
        <v>505000</v>
      </c>
      <c r="B501" s="343" t="s">
        <v>775</v>
      </c>
      <c r="C501" s="344" t="s">
        <v>294</v>
      </c>
      <c r="D501" s="110">
        <v>167.43</v>
      </c>
      <c r="E501" s="110">
        <v>66.25</v>
      </c>
      <c r="F501" s="110">
        <v>0</v>
      </c>
      <c r="G501" s="110">
        <v>233.68</v>
      </c>
      <c r="H501" s="343" t="s">
        <v>295</v>
      </c>
      <c r="I501" s="101"/>
    </row>
    <row r="502" spans="1:9" ht="14.25" customHeight="1" x14ac:dyDescent="0.25">
      <c r="A502" s="109">
        <v>505100</v>
      </c>
      <c r="B502" s="343" t="s">
        <v>776</v>
      </c>
      <c r="C502" s="344" t="s">
        <v>294</v>
      </c>
      <c r="D502" s="110">
        <v>239.81</v>
      </c>
      <c r="E502" s="110">
        <v>62.01</v>
      </c>
      <c r="F502" s="110">
        <v>0</v>
      </c>
      <c r="G502" s="110">
        <v>301.82</v>
      </c>
      <c r="H502" s="343" t="s">
        <v>295</v>
      </c>
      <c r="I502" s="101"/>
    </row>
    <row r="503" spans="1:9" ht="14.25" customHeight="1" x14ac:dyDescent="0.25">
      <c r="A503" s="109">
        <v>560150</v>
      </c>
      <c r="B503" s="343" t="s">
        <v>777</v>
      </c>
      <c r="C503" s="344" t="s">
        <v>305</v>
      </c>
      <c r="D503" s="110">
        <v>0.76</v>
      </c>
      <c r="E503" s="110">
        <v>0</v>
      </c>
      <c r="F503" s="110">
        <v>0</v>
      </c>
      <c r="G503" s="110">
        <v>0.76</v>
      </c>
      <c r="H503" s="343" t="s">
        <v>295</v>
      </c>
      <c r="I503" s="101"/>
    </row>
    <row r="504" spans="1:9" ht="14.25" customHeight="1" x14ac:dyDescent="0.25">
      <c r="A504" s="109">
        <v>562100</v>
      </c>
      <c r="B504" s="343" t="s">
        <v>778</v>
      </c>
      <c r="C504" s="344" t="s">
        <v>305</v>
      </c>
      <c r="D504" s="110">
        <v>2.74</v>
      </c>
      <c r="E504" s="110">
        <v>0.35</v>
      </c>
      <c r="F504" s="110">
        <v>0</v>
      </c>
      <c r="G504" s="110">
        <v>3.09</v>
      </c>
      <c r="H504" s="343" t="s">
        <v>295</v>
      </c>
      <c r="I504" s="101"/>
    </row>
    <row r="505" spans="1:9" ht="14.25" customHeight="1" x14ac:dyDescent="0.25">
      <c r="A505" s="109">
        <v>562200</v>
      </c>
      <c r="B505" s="343" t="s">
        <v>779</v>
      </c>
      <c r="C505" s="344" t="s">
        <v>305</v>
      </c>
      <c r="D505" s="110">
        <v>3.31</v>
      </c>
      <c r="E505" s="110">
        <v>0.8</v>
      </c>
      <c r="F505" s="110">
        <v>0</v>
      </c>
      <c r="G505" s="110">
        <v>4.1100000000000003</v>
      </c>
      <c r="H505" s="343" t="s">
        <v>295</v>
      </c>
      <c r="I505" s="101"/>
    </row>
    <row r="506" spans="1:9" ht="14.25" customHeight="1" x14ac:dyDescent="0.25">
      <c r="A506" s="109">
        <v>600310</v>
      </c>
      <c r="B506" s="343" t="s">
        <v>780</v>
      </c>
      <c r="C506" s="344" t="s">
        <v>307</v>
      </c>
      <c r="D506" s="110">
        <v>142.88</v>
      </c>
      <c r="E506" s="110">
        <v>0</v>
      </c>
      <c r="F506" s="110">
        <v>0</v>
      </c>
      <c r="G506" s="110">
        <v>142.88</v>
      </c>
      <c r="H506" s="304"/>
      <c r="I506" s="101"/>
    </row>
    <row r="507" spans="1:9" ht="14.25" customHeight="1" x14ac:dyDescent="0.25">
      <c r="A507" s="109">
        <v>801200</v>
      </c>
      <c r="B507" s="343" t="s">
        <v>781</v>
      </c>
      <c r="C507" s="344" t="s">
        <v>782</v>
      </c>
      <c r="D507" s="110">
        <v>478.99</v>
      </c>
      <c r="E507" s="110">
        <v>0</v>
      </c>
      <c r="F507" s="110">
        <v>0</v>
      </c>
      <c r="G507" s="110">
        <v>478.99</v>
      </c>
      <c r="H507" s="304"/>
      <c r="I507" s="101"/>
    </row>
    <row r="508" spans="1:9" ht="14.25" customHeight="1" x14ac:dyDescent="0.25">
      <c r="A508" s="109">
        <v>600410</v>
      </c>
      <c r="B508" s="343" t="s">
        <v>783</v>
      </c>
      <c r="C508" s="344" t="s">
        <v>379</v>
      </c>
      <c r="D508" s="110">
        <v>1.94</v>
      </c>
      <c r="E508" s="110">
        <v>0</v>
      </c>
      <c r="F508" s="110">
        <v>0</v>
      </c>
      <c r="G508" s="110">
        <v>1.94</v>
      </c>
      <c r="H508" s="304"/>
      <c r="I508" s="101"/>
    </row>
    <row r="509" spans="1:9" ht="14.25" customHeight="1" x14ac:dyDescent="0.25">
      <c r="A509" s="109">
        <v>800900</v>
      </c>
      <c r="B509" s="343" t="s">
        <v>784</v>
      </c>
      <c r="C509" s="344" t="s">
        <v>305</v>
      </c>
      <c r="D509" s="110">
        <v>13.18</v>
      </c>
      <c r="E509" s="110">
        <v>7.0000000000000007E-2</v>
      </c>
      <c r="F509" s="110">
        <v>0</v>
      </c>
      <c r="G509" s="110">
        <v>13.25</v>
      </c>
      <c r="H509" s="304"/>
      <c r="I509" s="101"/>
    </row>
    <row r="510" spans="1:9" ht="14.25" customHeight="1" x14ac:dyDescent="0.25">
      <c r="A510" s="109">
        <v>801100</v>
      </c>
      <c r="B510" s="343" t="s">
        <v>785</v>
      </c>
      <c r="C510" s="344" t="s">
        <v>305</v>
      </c>
      <c r="D510" s="110">
        <v>14.34</v>
      </c>
      <c r="E510" s="110">
        <v>4.8099999999999996</v>
      </c>
      <c r="F510" s="110">
        <v>0</v>
      </c>
      <c r="G510" s="110">
        <v>19.149999999999999</v>
      </c>
      <c r="H510" s="304"/>
      <c r="I510" s="101"/>
    </row>
    <row r="511" spans="1:9" ht="14.25" customHeight="1" x14ac:dyDescent="0.25">
      <c r="A511" s="109">
        <v>801150</v>
      </c>
      <c r="B511" s="343" t="s">
        <v>786</v>
      </c>
      <c r="C511" s="344" t="s">
        <v>379</v>
      </c>
      <c r="D511" s="110">
        <v>8.98</v>
      </c>
      <c r="E511" s="110">
        <v>12.27</v>
      </c>
      <c r="F511" s="110">
        <v>0</v>
      </c>
      <c r="G511" s="110">
        <v>21.25</v>
      </c>
      <c r="H511" s="304"/>
      <c r="I511" s="101"/>
    </row>
    <row r="512" spans="1:9" ht="14.25" customHeight="1" x14ac:dyDescent="0.25">
      <c r="A512" s="109">
        <v>600510</v>
      </c>
      <c r="B512" s="343" t="s">
        <v>787</v>
      </c>
      <c r="C512" s="344" t="s">
        <v>379</v>
      </c>
      <c r="D512" s="110">
        <v>2.2400000000000002</v>
      </c>
      <c r="E512" s="110">
        <v>0.28000000000000003</v>
      </c>
      <c r="F512" s="110">
        <v>0</v>
      </c>
      <c r="G512" s="110">
        <v>2.52</v>
      </c>
      <c r="H512" s="304"/>
      <c r="I512" s="101"/>
    </row>
    <row r="513" spans="1:9" ht="14.25" customHeight="1" x14ac:dyDescent="0.25">
      <c r="A513" s="109">
        <v>700900</v>
      </c>
      <c r="B513" s="343" t="s">
        <v>788</v>
      </c>
      <c r="C513" s="344" t="s">
        <v>379</v>
      </c>
      <c r="D513" s="110">
        <v>8.98</v>
      </c>
      <c r="E513" s="110">
        <v>12.27</v>
      </c>
      <c r="F513" s="110">
        <v>0</v>
      </c>
      <c r="G513" s="110">
        <v>21.25</v>
      </c>
      <c r="H513" s="304"/>
      <c r="I513" s="101"/>
    </row>
    <row r="514" spans="1:9" ht="14.25" customHeight="1" x14ac:dyDescent="0.25">
      <c r="A514" s="109">
        <v>610200</v>
      </c>
      <c r="B514" s="343" t="s">
        <v>789</v>
      </c>
      <c r="C514" s="344" t="s">
        <v>379</v>
      </c>
      <c r="D514" s="110">
        <v>3.74</v>
      </c>
      <c r="E514" s="110">
        <v>0</v>
      </c>
      <c r="F514" s="110">
        <v>0</v>
      </c>
      <c r="G514" s="110">
        <v>3.74</v>
      </c>
      <c r="H514" s="304"/>
      <c r="I514" s="101"/>
    </row>
    <row r="515" spans="1:9" ht="14.25" customHeight="1" x14ac:dyDescent="0.25">
      <c r="A515" s="109">
        <v>531320</v>
      </c>
      <c r="B515" s="343" t="s">
        <v>790</v>
      </c>
      <c r="C515" s="344" t="s">
        <v>294</v>
      </c>
      <c r="D515" s="110">
        <v>73.36</v>
      </c>
      <c r="E515" s="110">
        <v>57.11</v>
      </c>
      <c r="F515" s="110">
        <v>29.57</v>
      </c>
      <c r="G515" s="110">
        <v>160.04</v>
      </c>
      <c r="H515" s="343" t="s">
        <v>295</v>
      </c>
      <c r="I515" s="101"/>
    </row>
    <row r="516" spans="1:9" ht="14.25" customHeight="1" x14ac:dyDescent="0.25">
      <c r="A516" s="109">
        <v>531330</v>
      </c>
      <c r="B516" s="343" t="s">
        <v>791</v>
      </c>
      <c r="C516" s="344" t="s">
        <v>294</v>
      </c>
      <c r="D516" s="110">
        <v>39.78</v>
      </c>
      <c r="E516" s="110">
        <v>57.11</v>
      </c>
      <c r="F516" s="110">
        <v>29.57</v>
      </c>
      <c r="G516" s="110">
        <v>126.46</v>
      </c>
      <c r="H516" s="343" t="s">
        <v>295</v>
      </c>
      <c r="I516" s="101"/>
    </row>
    <row r="517" spans="1:9" ht="14.25" customHeight="1" x14ac:dyDescent="0.25">
      <c r="A517" s="109">
        <v>562650</v>
      </c>
      <c r="B517" s="343" t="s">
        <v>792</v>
      </c>
      <c r="C517" s="344" t="s">
        <v>305</v>
      </c>
      <c r="D517" s="110">
        <v>4.07</v>
      </c>
      <c r="E517" s="110">
        <v>0.68</v>
      </c>
      <c r="F517" s="110">
        <v>0</v>
      </c>
      <c r="G517" s="110">
        <v>4.75</v>
      </c>
      <c r="H517" s="343" t="s">
        <v>295</v>
      </c>
      <c r="I517" s="101"/>
    </row>
    <row r="518" spans="1:9" ht="14.25" customHeight="1" x14ac:dyDescent="0.25">
      <c r="A518" s="109">
        <v>562560</v>
      </c>
      <c r="B518" s="343" t="s">
        <v>793</v>
      </c>
      <c r="C518" s="344" t="s">
        <v>305</v>
      </c>
      <c r="D518" s="110">
        <v>2.85</v>
      </c>
      <c r="E518" s="110">
        <v>0.68</v>
      </c>
      <c r="F518" s="110">
        <v>0</v>
      </c>
      <c r="G518" s="110">
        <v>3.53</v>
      </c>
      <c r="H518" s="343" t="s">
        <v>295</v>
      </c>
      <c r="I518" s="101"/>
    </row>
    <row r="519" spans="1:9" ht="14.25" customHeight="1" x14ac:dyDescent="0.25">
      <c r="A519" s="109">
        <v>562720</v>
      </c>
      <c r="B519" s="343" t="s">
        <v>794</v>
      </c>
      <c r="C519" s="344" t="s">
        <v>305</v>
      </c>
      <c r="D519" s="110">
        <v>4.75</v>
      </c>
      <c r="E519" s="110">
        <v>1</v>
      </c>
      <c r="F519" s="110">
        <v>0</v>
      </c>
      <c r="G519" s="110">
        <v>5.75</v>
      </c>
      <c r="H519" s="343" t="s">
        <v>295</v>
      </c>
      <c r="I519" s="101"/>
    </row>
    <row r="520" spans="1:9" ht="14.25" customHeight="1" x14ac:dyDescent="0.25">
      <c r="A520" s="109">
        <v>562690</v>
      </c>
      <c r="B520" s="343" t="s">
        <v>795</v>
      </c>
      <c r="C520" s="344" t="s">
        <v>305</v>
      </c>
      <c r="D520" s="110">
        <v>3.56</v>
      </c>
      <c r="E520" s="110">
        <v>1</v>
      </c>
      <c r="F520" s="110">
        <v>0</v>
      </c>
      <c r="G520" s="110">
        <v>4.5599999999999996</v>
      </c>
      <c r="H520" s="343" t="s">
        <v>295</v>
      </c>
      <c r="I520" s="101"/>
    </row>
    <row r="521" spans="1:9" ht="14.25" customHeight="1" x14ac:dyDescent="0.25">
      <c r="A521" s="109">
        <v>562620</v>
      </c>
      <c r="B521" s="343" t="s">
        <v>796</v>
      </c>
      <c r="C521" s="344" t="s">
        <v>305</v>
      </c>
      <c r="D521" s="110">
        <v>4.22</v>
      </c>
      <c r="E521" s="110">
        <v>1.27</v>
      </c>
      <c r="F521" s="110">
        <v>0</v>
      </c>
      <c r="G521" s="110">
        <v>5.49</v>
      </c>
      <c r="H521" s="343" t="s">
        <v>295</v>
      </c>
      <c r="I521" s="101"/>
    </row>
    <row r="522" spans="1:9" ht="14.25" customHeight="1" x14ac:dyDescent="0.25">
      <c r="A522" s="109">
        <v>561120</v>
      </c>
      <c r="B522" s="343" t="s">
        <v>797</v>
      </c>
      <c r="C522" s="344" t="s">
        <v>305</v>
      </c>
      <c r="D522" s="110">
        <v>0.49</v>
      </c>
      <c r="E522" s="110">
        <v>0</v>
      </c>
      <c r="F522" s="110">
        <v>0</v>
      </c>
      <c r="G522" s="110">
        <v>0.49</v>
      </c>
      <c r="H522" s="343" t="s">
        <v>295</v>
      </c>
      <c r="I522" s="101"/>
    </row>
    <row r="523" spans="1:9" ht="14.25" customHeight="1" x14ac:dyDescent="0.25">
      <c r="A523" s="109">
        <v>805460</v>
      </c>
      <c r="B523" s="343" t="s">
        <v>798</v>
      </c>
      <c r="C523" s="344" t="s">
        <v>379</v>
      </c>
      <c r="D523" s="110">
        <v>9.6999999999999993</v>
      </c>
      <c r="E523" s="110">
        <v>0</v>
      </c>
      <c r="F523" s="110">
        <v>0</v>
      </c>
      <c r="G523" s="110">
        <v>9.6999999999999993</v>
      </c>
      <c r="H523" s="304"/>
      <c r="I523" s="101"/>
    </row>
    <row r="524" spans="1:9" ht="14.25" customHeight="1" x14ac:dyDescent="0.25">
      <c r="A524" s="109">
        <v>650110</v>
      </c>
      <c r="B524" s="343" t="s">
        <v>799</v>
      </c>
      <c r="C524" s="344" t="s">
        <v>379</v>
      </c>
      <c r="D524" s="110">
        <v>0</v>
      </c>
      <c r="E524" s="110">
        <v>0</v>
      </c>
      <c r="F524" s="110">
        <v>53.88</v>
      </c>
      <c r="G524" s="110">
        <v>53.88</v>
      </c>
      <c r="H524" s="304"/>
      <c r="I524" s="101"/>
    </row>
    <row r="525" spans="1:9" ht="14.25" customHeight="1" x14ac:dyDescent="0.25">
      <c r="A525" s="109">
        <v>801000</v>
      </c>
      <c r="B525" s="343" t="s">
        <v>800</v>
      </c>
      <c r="C525" s="344" t="s">
        <v>305</v>
      </c>
      <c r="D525" s="110">
        <v>68.849999999999994</v>
      </c>
      <c r="E525" s="110">
        <v>0</v>
      </c>
      <c r="F525" s="110">
        <v>0</v>
      </c>
      <c r="G525" s="110">
        <v>68.849999999999994</v>
      </c>
      <c r="H525" s="304"/>
      <c r="I525" s="101"/>
    </row>
    <row r="526" spans="1:9" ht="14.25" customHeight="1" x14ac:dyDescent="0.25">
      <c r="A526" s="109">
        <v>403430</v>
      </c>
      <c r="B526" s="343" t="s">
        <v>801</v>
      </c>
      <c r="C526" s="344" t="s">
        <v>294</v>
      </c>
      <c r="D526" s="110">
        <v>93.22</v>
      </c>
      <c r="E526" s="110">
        <v>0</v>
      </c>
      <c r="F526" s="110">
        <v>0</v>
      </c>
      <c r="G526" s="110">
        <v>93.22</v>
      </c>
      <c r="H526" s="304"/>
      <c r="I526" s="101"/>
    </row>
    <row r="527" spans="1:9" ht="14.25" customHeight="1" x14ac:dyDescent="0.25">
      <c r="A527" s="109">
        <v>403450</v>
      </c>
      <c r="B527" s="343" t="s">
        <v>802</v>
      </c>
      <c r="C527" s="344" t="s">
        <v>294</v>
      </c>
      <c r="D527" s="110">
        <v>25.43</v>
      </c>
      <c r="E527" s="110">
        <v>0</v>
      </c>
      <c r="F527" s="110">
        <v>0</v>
      </c>
      <c r="G527" s="110">
        <v>25.43</v>
      </c>
      <c r="H527" s="304"/>
      <c r="I527" s="101"/>
    </row>
    <row r="528" spans="1:9" ht="14.25" customHeight="1" x14ac:dyDescent="0.25">
      <c r="A528" s="109">
        <v>570540</v>
      </c>
      <c r="B528" s="343" t="s">
        <v>803</v>
      </c>
      <c r="C528" s="344" t="s">
        <v>368</v>
      </c>
      <c r="D528" s="110">
        <v>140.91</v>
      </c>
      <c r="E528" s="110">
        <v>102.25</v>
      </c>
      <c r="F528" s="110">
        <v>0</v>
      </c>
      <c r="G528" s="110">
        <v>243.16</v>
      </c>
      <c r="H528" s="343" t="s">
        <v>295</v>
      </c>
      <c r="I528" s="101"/>
    </row>
    <row r="529" spans="1:9" ht="14.25" customHeight="1" x14ac:dyDescent="0.25">
      <c r="A529" s="109">
        <v>570530</v>
      </c>
      <c r="B529" s="343" t="s">
        <v>804</v>
      </c>
      <c r="C529" s="344" t="s">
        <v>368</v>
      </c>
      <c r="D529" s="110">
        <v>140.1</v>
      </c>
      <c r="E529" s="110">
        <v>102.11</v>
      </c>
      <c r="F529" s="110">
        <v>0</v>
      </c>
      <c r="G529" s="110">
        <v>242.21</v>
      </c>
      <c r="H529" s="343" t="s">
        <v>295</v>
      </c>
      <c r="I529" s="101"/>
    </row>
    <row r="530" spans="1:9" ht="14.25" customHeight="1" x14ac:dyDescent="0.25">
      <c r="A530" s="109">
        <v>570510</v>
      </c>
      <c r="B530" s="343" t="s">
        <v>805</v>
      </c>
      <c r="C530" s="344" t="s">
        <v>368</v>
      </c>
      <c r="D530" s="110">
        <v>73.25</v>
      </c>
      <c r="E530" s="110">
        <v>96.3</v>
      </c>
      <c r="F530" s="110">
        <v>0</v>
      </c>
      <c r="G530" s="110">
        <v>169.55</v>
      </c>
      <c r="H530" s="343" t="s">
        <v>295</v>
      </c>
      <c r="I530" s="101"/>
    </row>
    <row r="531" spans="1:9" ht="14.25" customHeight="1" x14ac:dyDescent="0.25">
      <c r="A531" s="109">
        <v>570500</v>
      </c>
      <c r="B531" s="343" t="s">
        <v>806</v>
      </c>
      <c r="C531" s="344" t="s">
        <v>368</v>
      </c>
      <c r="D531" s="110">
        <v>89</v>
      </c>
      <c r="E531" s="110">
        <v>102.11</v>
      </c>
      <c r="F531" s="110">
        <v>0</v>
      </c>
      <c r="G531" s="110">
        <v>191.11</v>
      </c>
      <c r="H531" s="343" t="s">
        <v>295</v>
      </c>
      <c r="I531" s="101"/>
    </row>
    <row r="532" spans="1:9" ht="14.25" customHeight="1" x14ac:dyDescent="0.25">
      <c r="A532" s="109">
        <v>801400</v>
      </c>
      <c r="B532" s="343" t="s">
        <v>807</v>
      </c>
      <c r="C532" s="344" t="s">
        <v>782</v>
      </c>
      <c r="D532" s="112">
        <v>1934.65</v>
      </c>
      <c r="E532" s="110">
        <v>0</v>
      </c>
      <c r="F532" s="110">
        <v>0</v>
      </c>
      <c r="G532" s="112">
        <v>1934.65</v>
      </c>
      <c r="H532" s="304"/>
      <c r="I532" s="101"/>
    </row>
    <row r="533" spans="1:9" ht="14.25" customHeight="1" x14ac:dyDescent="0.25">
      <c r="A533" s="109">
        <v>550800</v>
      </c>
      <c r="B533" s="343" t="s">
        <v>808</v>
      </c>
      <c r="C533" s="344" t="s">
        <v>809</v>
      </c>
      <c r="D533" s="110">
        <v>13.64</v>
      </c>
      <c r="E533" s="110">
        <v>0.14000000000000001</v>
      </c>
      <c r="F533" s="110">
        <v>0</v>
      </c>
      <c r="G533" s="110">
        <v>13.78</v>
      </c>
      <c r="H533" s="343" t="s">
        <v>295</v>
      </c>
      <c r="I533" s="101"/>
    </row>
    <row r="534" spans="1:9" ht="24.9" customHeight="1" x14ac:dyDescent="0.25">
      <c r="A534" s="109">
        <v>550810</v>
      </c>
      <c r="B534" s="343" t="s">
        <v>810</v>
      </c>
      <c r="C534" s="344" t="s">
        <v>809</v>
      </c>
      <c r="D534" s="110">
        <v>13.64</v>
      </c>
      <c r="E534" s="110">
        <v>0.13</v>
      </c>
      <c r="F534" s="110">
        <v>0</v>
      </c>
      <c r="G534" s="110">
        <v>13.77</v>
      </c>
      <c r="H534" s="343" t="s">
        <v>295</v>
      </c>
      <c r="I534" s="103"/>
    </row>
    <row r="535" spans="1:9" ht="26.1" customHeight="1" x14ac:dyDescent="0.25">
      <c r="A535" s="109">
        <v>546120</v>
      </c>
      <c r="B535" s="343" t="s">
        <v>811</v>
      </c>
      <c r="C535" s="344" t="s">
        <v>294</v>
      </c>
      <c r="D535" s="110">
        <v>63.15</v>
      </c>
      <c r="E535" s="110">
        <v>59.43</v>
      </c>
      <c r="F535" s="110">
        <v>0</v>
      </c>
      <c r="G535" s="110">
        <v>122.58</v>
      </c>
      <c r="H535" s="343" t="s">
        <v>295</v>
      </c>
      <c r="I535" s="103"/>
    </row>
    <row r="536" spans="1:9" ht="28.5" customHeight="1" x14ac:dyDescent="0.25">
      <c r="A536" s="109">
        <v>834908</v>
      </c>
      <c r="B536" s="343" t="s">
        <v>812</v>
      </c>
      <c r="C536" s="344" t="s">
        <v>305</v>
      </c>
      <c r="D536" s="110">
        <v>18.16</v>
      </c>
      <c r="E536" s="110">
        <v>72.25</v>
      </c>
      <c r="F536" s="110">
        <v>0</v>
      </c>
      <c r="G536" s="110">
        <v>90.41</v>
      </c>
      <c r="H536" s="305"/>
      <c r="I536" s="103"/>
    </row>
    <row r="537" spans="1:9" ht="25.35" customHeight="1" x14ac:dyDescent="0.25">
      <c r="A537" s="109">
        <v>834909</v>
      </c>
      <c r="B537" s="343" t="s">
        <v>813</v>
      </c>
      <c r="C537" s="344" t="s">
        <v>305</v>
      </c>
      <c r="D537" s="110">
        <v>18.16</v>
      </c>
      <c r="E537" s="110">
        <v>78</v>
      </c>
      <c r="F537" s="110">
        <v>0</v>
      </c>
      <c r="G537" s="110">
        <v>96.16</v>
      </c>
      <c r="H537" s="305"/>
      <c r="I537" s="103"/>
    </row>
    <row r="538" spans="1:9" ht="24.9" customHeight="1" x14ac:dyDescent="0.25">
      <c r="A538" s="109">
        <v>834906</v>
      </c>
      <c r="B538" s="343" t="s">
        <v>814</v>
      </c>
      <c r="C538" s="344" t="s">
        <v>305</v>
      </c>
      <c r="D538" s="110">
        <v>23.53</v>
      </c>
      <c r="E538" s="110">
        <v>72.680000000000007</v>
      </c>
      <c r="F538" s="110">
        <v>0</v>
      </c>
      <c r="G538" s="110">
        <v>96.21</v>
      </c>
      <c r="H538" s="305"/>
      <c r="I538" s="103"/>
    </row>
    <row r="539" spans="1:9" ht="14.25" customHeight="1" x14ac:dyDescent="0.25">
      <c r="A539" s="109">
        <v>834907</v>
      </c>
      <c r="B539" s="343" t="s">
        <v>815</v>
      </c>
      <c r="C539" s="344" t="s">
        <v>305</v>
      </c>
      <c r="D539" s="110">
        <v>23.53</v>
      </c>
      <c r="E539" s="110">
        <v>76.31</v>
      </c>
      <c r="F539" s="110">
        <v>0</v>
      </c>
      <c r="G539" s="110">
        <v>99.84</v>
      </c>
      <c r="H539" s="305"/>
      <c r="I539" s="101"/>
    </row>
    <row r="540" spans="1:9" ht="28.5" customHeight="1" x14ac:dyDescent="0.25">
      <c r="A540" s="109">
        <v>850000</v>
      </c>
      <c r="B540" s="343" t="s">
        <v>816</v>
      </c>
      <c r="C540" s="344" t="s">
        <v>307</v>
      </c>
      <c r="D540" s="112">
        <v>4427.1899999999996</v>
      </c>
      <c r="E540" s="110">
        <v>825.58</v>
      </c>
      <c r="F540" s="112">
        <v>2002.14</v>
      </c>
      <c r="G540" s="112">
        <v>7254.91</v>
      </c>
      <c r="H540" s="343" t="s">
        <v>295</v>
      </c>
      <c r="I540" s="103"/>
    </row>
    <row r="541" spans="1:9" ht="24.9" customHeight="1" x14ac:dyDescent="0.25">
      <c r="A541" s="109">
        <v>863000</v>
      </c>
      <c r="B541" s="343" t="s">
        <v>817</v>
      </c>
      <c r="C541" s="344" t="s">
        <v>305</v>
      </c>
      <c r="D541" s="110">
        <v>34.6</v>
      </c>
      <c r="E541" s="110">
        <v>65.78</v>
      </c>
      <c r="F541" s="110">
        <v>5.23</v>
      </c>
      <c r="G541" s="110">
        <v>105.61</v>
      </c>
      <c r="H541" s="343" t="s">
        <v>295</v>
      </c>
      <c r="I541" s="103"/>
    </row>
    <row r="542" spans="1:9" ht="24.9" customHeight="1" x14ac:dyDescent="0.25">
      <c r="A542" s="109">
        <v>831000</v>
      </c>
      <c r="B542" s="343" t="s">
        <v>818</v>
      </c>
      <c r="C542" s="344" t="s">
        <v>379</v>
      </c>
      <c r="D542" s="110">
        <v>29.23</v>
      </c>
      <c r="E542" s="110">
        <v>12.22</v>
      </c>
      <c r="F542" s="110">
        <v>0</v>
      </c>
      <c r="G542" s="110">
        <v>41.45</v>
      </c>
      <c r="H542" s="304"/>
      <c r="I542" s="103"/>
    </row>
    <row r="543" spans="1:9" ht="24.9" customHeight="1" x14ac:dyDescent="0.25">
      <c r="A543" s="109">
        <v>830000</v>
      </c>
      <c r="B543" s="343" t="s">
        <v>819</v>
      </c>
      <c r="C543" s="344" t="s">
        <v>379</v>
      </c>
      <c r="D543" s="110">
        <v>14.01</v>
      </c>
      <c r="E543" s="110">
        <v>22.43</v>
      </c>
      <c r="F543" s="110">
        <v>0</v>
      </c>
      <c r="G543" s="110">
        <v>36.44</v>
      </c>
      <c r="H543" s="304"/>
      <c r="I543" s="103"/>
    </row>
    <row r="544" spans="1:9" x14ac:dyDescent="0.25">
      <c r="A544" s="109">
        <v>800400</v>
      </c>
      <c r="B544" s="343" t="s">
        <v>820</v>
      </c>
      <c r="C544" s="344" t="s">
        <v>379</v>
      </c>
      <c r="D544" s="110">
        <v>0</v>
      </c>
      <c r="E544" s="110">
        <v>0.6</v>
      </c>
      <c r="F544" s="110">
        <v>4.75</v>
      </c>
      <c r="G544" s="110">
        <v>5.35</v>
      </c>
      <c r="H544" s="304"/>
      <c r="I544" s="103"/>
    </row>
    <row r="545" spans="1:9" ht="14.25" customHeight="1" x14ac:dyDescent="0.25">
      <c r="A545" s="109">
        <v>800000</v>
      </c>
      <c r="B545" s="343" t="s">
        <v>821</v>
      </c>
      <c r="C545" s="344" t="s">
        <v>305</v>
      </c>
      <c r="D545" s="110">
        <v>9.6</v>
      </c>
      <c r="E545" s="110">
        <v>2.81</v>
      </c>
      <c r="F545" s="110">
        <v>0</v>
      </c>
      <c r="G545" s="110">
        <v>12.41</v>
      </c>
      <c r="H545" s="304"/>
      <c r="I545" s="101"/>
    </row>
    <row r="546" spans="1:9" ht="14.25" customHeight="1" x14ac:dyDescent="0.25">
      <c r="A546" s="109">
        <v>800300</v>
      </c>
      <c r="B546" s="343" t="s">
        <v>822</v>
      </c>
      <c r="C546" s="344" t="s">
        <v>307</v>
      </c>
      <c r="D546" s="110">
        <v>0.85</v>
      </c>
      <c r="E546" s="110">
        <v>0.49</v>
      </c>
      <c r="F546" s="110">
        <v>0</v>
      </c>
      <c r="G546" s="110">
        <v>1.34</v>
      </c>
      <c r="H546" s="304"/>
      <c r="I546" s="101"/>
    </row>
    <row r="547" spans="1:9" ht="14.25" customHeight="1" x14ac:dyDescent="0.25">
      <c r="A547" s="109">
        <v>800350</v>
      </c>
      <c r="B547" s="343" t="s">
        <v>823</v>
      </c>
      <c r="C547" s="344" t="s">
        <v>305</v>
      </c>
      <c r="D547" s="110">
        <v>0.71</v>
      </c>
      <c r="E547" s="110">
        <v>0.48</v>
      </c>
      <c r="F547" s="110">
        <v>0</v>
      </c>
      <c r="G547" s="110">
        <v>1.19</v>
      </c>
      <c r="H547" s="304"/>
      <c r="I547" s="101"/>
    </row>
    <row r="548" spans="1:9" ht="14.25" customHeight="1" x14ac:dyDescent="0.25">
      <c r="A548" s="109">
        <v>860200</v>
      </c>
      <c r="B548" s="343" t="s">
        <v>824</v>
      </c>
      <c r="C548" s="344" t="s">
        <v>294</v>
      </c>
      <c r="D548" s="110">
        <v>153.91</v>
      </c>
      <c r="E548" s="110">
        <v>704.81</v>
      </c>
      <c r="F548" s="110">
        <v>0</v>
      </c>
      <c r="G548" s="110">
        <v>858.72</v>
      </c>
      <c r="H548" s="343" t="s">
        <v>295</v>
      </c>
      <c r="I548" s="101"/>
    </row>
    <row r="549" spans="1:9" ht="14.25" customHeight="1" x14ac:dyDescent="0.25">
      <c r="A549" s="109">
        <v>860100</v>
      </c>
      <c r="B549" s="343" t="s">
        <v>825</v>
      </c>
      <c r="C549" s="344" t="s">
        <v>294</v>
      </c>
      <c r="D549" s="110">
        <v>153.91</v>
      </c>
      <c r="E549" s="110">
        <v>615.46</v>
      </c>
      <c r="F549" s="110">
        <v>0</v>
      </c>
      <c r="G549" s="110">
        <v>769.37</v>
      </c>
      <c r="H549" s="343" t="s">
        <v>295</v>
      </c>
      <c r="I549" s="101"/>
    </row>
    <row r="550" spans="1:9" ht="14.25" customHeight="1" x14ac:dyDescent="0.25">
      <c r="A550" s="109">
        <v>860150</v>
      </c>
      <c r="B550" s="343" t="s">
        <v>826</v>
      </c>
      <c r="C550" s="344" t="s">
        <v>294</v>
      </c>
      <c r="D550" s="110">
        <v>153.91</v>
      </c>
      <c r="E550" s="110">
        <v>534.62</v>
      </c>
      <c r="F550" s="110">
        <v>0</v>
      </c>
      <c r="G550" s="110">
        <v>688.53</v>
      </c>
      <c r="H550" s="343" t="s">
        <v>295</v>
      </c>
      <c r="I550" s="101"/>
    </row>
    <row r="551" spans="1:9" ht="14.25" customHeight="1" x14ac:dyDescent="0.25">
      <c r="A551" s="109">
        <v>860000</v>
      </c>
      <c r="B551" s="343" t="s">
        <v>827</v>
      </c>
      <c r="C551" s="344" t="s">
        <v>294</v>
      </c>
      <c r="D551" s="110">
        <v>153.91</v>
      </c>
      <c r="E551" s="110">
        <v>469.02</v>
      </c>
      <c r="F551" s="110">
        <v>0</v>
      </c>
      <c r="G551" s="110">
        <v>622.92999999999995</v>
      </c>
      <c r="H551" s="343" t="s">
        <v>295</v>
      </c>
      <c r="I551" s="101"/>
    </row>
    <row r="552" spans="1:9" ht="14.25" customHeight="1" x14ac:dyDescent="0.25">
      <c r="A552" s="109">
        <v>860017</v>
      </c>
      <c r="B552" s="343" t="s">
        <v>828</v>
      </c>
      <c r="C552" s="344" t="s">
        <v>305</v>
      </c>
      <c r="D552" s="110">
        <v>39</v>
      </c>
      <c r="E552" s="110">
        <v>174.32</v>
      </c>
      <c r="F552" s="110">
        <v>0</v>
      </c>
      <c r="G552" s="110">
        <v>213.32</v>
      </c>
      <c r="H552" s="343" t="s">
        <v>295</v>
      </c>
      <c r="I552" s="101"/>
    </row>
    <row r="553" spans="1:9" ht="14.25" customHeight="1" x14ac:dyDescent="0.25">
      <c r="A553" s="109">
        <v>860023</v>
      </c>
      <c r="B553" s="343" t="s">
        <v>829</v>
      </c>
      <c r="C553" s="344" t="s">
        <v>305</v>
      </c>
      <c r="D553" s="110">
        <v>46.8</v>
      </c>
      <c r="E553" s="110">
        <v>210.39</v>
      </c>
      <c r="F553" s="110">
        <v>0</v>
      </c>
      <c r="G553" s="110">
        <v>257.19</v>
      </c>
      <c r="H553" s="343" t="s">
        <v>295</v>
      </c>
      <c r="I553" s="101"/>
    </row>
    <row r="554" spans="1:9" ht="14.25" customHeight="1" x14ac:dyDescent="0.25">
      <c r="A554" s="109">
        <v>861030</v>
      </c>
      <c r="B554" s="343" t="s">
        <v>830</v>
      </c>
      <c r="C554" s="344" t="s">
        <v>305</v>
      </c>
      <c r="D554" s="110">
        <v>53.18</v>
      </c>
      <c r="E554" s="110">
        <v>233.31</v>
      </c>
      <c r="F554" s="110">
        <v>0</v>
      </c>
      <c r="G554" s="110">
        <v>286.49</v>
      </c>
      <c r="H554" s="343" t="s">
        <v>295</v>
      </c>
      <c r="I554" s="101"/>
    </row>
    <row r="555" spans="1:9" ht="14.25" customHeight="1" x14ac:dyDescent="0.25">
      <c r="A555" s="109">
        <v>800200</v>
      </c>
      <c r="B555" s="343" t="s">
        <v>831</v>
      </c>
      <c r="C555" s="344" t="s">
        <v>305</v>
      </c>
      <c r="D555" s="110">
        <v>11.72</v>
      </c>
      <c r="E555" s="110">
        <v>0.28000000000000003</v>
      </c>
      <c r="F555" s="110">
        <v>0</v>
      </c>
      <c r="G555" s="110">
        <v>12</v>
      </c>
      <c r="H555" s="304"/>
      <c r="I555" s="101"/>
    </row>
    <row r="556" spans="1:9" ht="14.25" customHeight="1" x14ac:dyDescent="0.25">
      <c r="A556" s="109">
        <v>800100</v>
      </c>
      <c r="B556" s="343" t="s">
        <v>832</v>
      </c>
      <c r="C556" s="344" t="s">
        <v>305</v>
      </c>
      <c r="D556" s="110">
        <v>3.51</v>
      </c>
      <c r="E556" s="110">
        <v>8.02</v>
      </c>
      <c r="F556" s="110">
        <v>0</v>
      </c>
      <c r="G556" s="110">
        <v>11.53</v>
      </c>
      <c r="H556" s="304"/>
      <c r="I556" s="101"/>
    </row>
    <row r="557" spans="1:9" ht="14.25" customHeight="1" x14ac:dyDescent="0.25">
      <c r="A557" s="109">
        <v>844000</v>
      </c>
      <c r="B557" s="343" t="s">
        <v>833</v>
      </c>
      <c r="C557" s="344" t="s">
        <v>307</v>
      </c>
      <c r="D557" s="112">
        <v>5276</v>
      </c>
      <c r="E557" s="110">
        <v>0</v>
      </c>
      <c r="F557" s="110">
        <v>0</v>
      </c>
      <c r="G557" s="112">
        <v>5276</v>
      </c>
      <c r="H557" s="304"/>
      <c r="I557" s="101"/>
    </row>
    <row r="558" spans="1:9" ht="14.25" customHeight="1" x14ac:dyDescent="0.25">
      <c r="A558" s="109">
        <v>843000</v>
      </c>
      <c r="B558" s="343" t="s">
        <v>834</v>
      </c>
      <c r="C558" s="344" t="s">
        <v>305</v>
      </c>
      <c r="D558" s="110">
        <v>348.34</v>
      </c>
      <c r="E558" s="110">
        <v>0</v>
      </c>
      <c r="F558" s="110">
        <v>0</v>
      </c>
      <c r="G558" s="110">
        <v>348.34</v>
      </c>
      <c r="H558" s="304"/>
      <c r="I558" s="101"/>
    </row>
    <row r="559" spans="1:9" ht="14.25" customHeight="1" x14ac:dyDescent="0.25">
      <c r="A559" s="109">
        <v>842000</v>
      </c>
      <c r="B559" s="343" t="s">
        <v>835</v>
      </c>
      <c r="C559" s="344" t="s">
        <v>305</v>
      </c>
      <c r="D559" s="110">
        <v>186.23</v>
      </c>
      <c r="E559" s="110">
        <v>5.2</v>
      </c>
      <c r="F559" s="110">
        <v>0</v>
      </c>
      <c r="G559" s="110">
        <v>191.43</v>
      </c>
      <c r="H559" s="304"/>
      <c r="I559" s="101"/>
    </row>
    <row r="560" spans="1:9" ht="14.25" customHeight="1" x14ac:dyDescent="0.25">
      <c r="A560" s="109">
        <v>841000</v>
      </c>
      <c r="B560" s="343" t="s">
        <v>836</v>
      </c>
      <c r="C560" s="344" t="s">
        <v>379</v>
      </c>
      <c r="D560" s="110">
        <v>12.51</v>
      </c>
      <c r="E560" s="110">
        <v>0</v>
      </c>
      <c r="F560" s="110">
        <v>0</v>
      </c>
      <c r="G560" s="110">
        <v>12.51</v>
      </c>
      <c r="H560" s="304"/>
      <c r="I560" s="101"/>
    </row>
    <row r="561" spans="1:9" ht="14.25" customHeight="1" x14ac:dyDescent="0.25">
      <c r="A561" s="109">
        <v>840000</v>
      </c>
      <c r="B561" s="343" t="s">
        <v>837</v>
      </c>
      <c r="C561" s="344" t="s">
        <v>379</v>
      </c>
      <c r="D561" s="110">
        <v>34.53</v>
      </c>
      <c r="E561" s="110">
        <v>0</v>
      </c>
      <c r="F561" s="110">
        <v>0</v>
      </c>
      <c r="G561" s="110">
        <v>34.53</v>
      </c>
      <c r="H561" s="304"/>
      <c r="I561" s="101"/>
    </row>
    <row r="562" spans="1:9" ht="14.25" customHeight="1" x14ac:dyDescent="0.25">
      <c r="A562" s="109">
        <v>824100</v>
      </c>
      <c r="B562" s="343" t="s">
        <v>838</v>
      </c>
      <c r="C562" s="344" t="s">
        <v>307</v>
      </c>
      <c r="D562" s="110">
        <v>59.57</v>
      </c>
      <c r="E562" s="110">
        <v>182.86</v>
      </c>
      <c r="F562" s="110">
        <v>0</v>
      </c>
      <c r="G562" s="110">
        <v>242.43</v>
      </c>
      <c r="H562" s="343" t="s">
        <v>295</v>
      </c>
      <c r="I562" s="101"/>
    </row>
    <row r="563" spans="1:9" ht="14.25" customHeight="1" x14ac:dyDescent="0.25">
      <c r="A563" s="109">
        <v>801926</v>
      </c>
      <c r="B563" s="343" t="s">
        <v>839</v>
      </c>
      <c r="C563" s="344" t="s">
        <v>307</v>
      </c>
      <c r="D563" s="110">
        <v>6.91</v>
      </c>
      <c r="E563" s="110">
        <v>15.42</v>
      </c>
      <c r="F563" s="110">
        <v>0</v>
      </c>
      <c r="G563" s="110">
        <v>22.33</v>
      </c>
      <c r="H563" s="304"/>
      <c r="I563" s="101"/>
    </row>
    <row r="564" spans="1:9" ht="14.25" customHeight="1" x14ac:dyDescent="0.25">
      <c r="A564" s="109">
        <v>801925</v>
      </c>
      <c r="B564" s="343" t="s">
        <v>840</v>
      </c>
      <c r="C564" s="344" t="s">
        <v>307</v>
      </c>
      <c r="D564" s="110">
        <v>6.91</v>
      </c>
      <c r="E564" s="110">
        <v>12.93</v>
      </c>
      <c r="F564" s="110">
        <v>0</v>
      </c>
      <c r="G564" s="110">
        <v>19.84</v>
      </c>
      <c r="H564" s="304"/>
      <c r="I564" s="101"/>
    </row>
    <row r="565" spans="1:9" ht="14.25" customHeight="1" x14ac:dyDescent="0.25">
      <c r="A565" s="109">
        <v>807100</v>
      </c>
      <c r="B565" s="303" t="s">
        <v>841</v>
      </c>
      <c r="C565" s="344" t="s">
        <v>307</v>
      </c>
      <c r="D565" s="112">
        <v>1499.26</v>
      </c>
      <c r="E565" s="112">
        <v>11615.92</v>
      </c>
      <c r="F565" s="110">
        <v>0</v>
      </c>
      <c r="G565" s="112">
        <v>13115.18</v>
      </c>
      <c r="H565" s="305"/>
      <c r="I565" s="101"/>
    </row>
    <row r="566" spans="1:9" ht="14.25" customHeight="1" x14ac:dyDescent="0.25">
      <c r="A566" s="109">
        <v>807080</v>
      </c>
      <c r="B566" s="343" t="s">
        <v>842</v>
      </c>
      <c r="C566" s="344" t="s">
        <v>307</v>
      </c>
      <c r="D566" s="112">
        <v>1499.26</v>
      </c>
      <c r="E566" s="112">
        <v>8459.66</v>
      </c>
      <c r="F566" s="110">
        <v>0</v>
      </c>
      <c r="G566" s="112">
        <v>9958.92</v>
      </c>
      <c r="H566" s="305"/>
      <c r="I566" s="101"/>
    </row>
    <row r="567" spans="1:9" ht="14.25" customHeight="1" x14ac:dyDescent="0.25">
      <c r="A567" s="109">
        <v>806100</v>
      </c>
      <c r="B567" s="343" t="s">
        <v>843</v>
      </c>
      <c r="C567" s="344" t="s">
        <v>307</v>
      </c>
      <c r="D567" s="112">
        <v>2754.26</v>
      </c>
      <c r="E567" s="112">
        <v>51219.81</v>
      </c>
      <c r="F567" s="110">
        <v>0</v>
      </c>
      <c r="G567" s="112">
        <v>53974.07</v>
      </c>
      <c r="H567" s="305"/>
      <c r="I567" s="101"/>
    </row>
    <row r="568" spans="1:9" ht="14.25" customHeight="1" x14ac:dyDescent="0.25">
      <c r="A568" s="109">
        <v>806080</v>
      </c>
      <c r="B568" s="343" t="s">
        <v>844</v>
      </c>
      <c r="C568" s="344" t="s">
        <v>307</v>
      </c>
      <c r="D568" s="112">
        <v>2754.26</v>
      </c>
      <c r="E568" s="112">
        <v>43745.79</v>
      </c>
      <c r="F568" s="110">
        <v>0</v>
      </c>
      <c r="G568" s="112">
        <v>46500.05</v>
      </c>
      <c r="H568" s="305"/>
      <c r="I568" s="101"/>
    </row>
    <row r="569" spans="1:9" ht="14.25" customHeight="1" x14ac:dyDescent="0.25">
      <c r="A569" s="109">
        <v>813250</v>
      </c>
      <c r="B569" s="343" t="s">
        <v>845</v>
      </c>
      <c r="C569" s="344" t="s">
        <v>379</v>
      </c>
      <c r="D569" s="110">
        <v>26.63</v>
      </c>
      <c r="E569" s="110">
        <v>6.71</v>
      </c>
      <c r="F569" s="110">
        <v>196.78</v>
      </c>
      <c r="G569" s="110">
        <v>230.12</v>
      </c>
      <c r="H569" s="305"/>
      <c r="I569" s="101"/>
    </row>
    <row r="570" spans="1:9" ht="14.25" customHeight="1" x14ac:dyDescent="0.25">
      <c r="A570" s="109">
        <v>813200</v>
      </c>
      <c r="B570" s="343" t="s">
        <v>846</v>
      </c>
      <c r="C570" s="344" t="s">
        <v>379</v>
      </c>
      <c r="D570" s="110">
        <v>26.63</v>
      </c>
      <c r="E570" s="110">
        <v>6.89</v>
      </c>
      <c r="F570" s="110">
        <v>74.180000000000007</v>
      </c>
      <c r="G570" s="110">
        <v>107.7</v>
      </c>
      <c r="H570" s="305"/>
      <c r="I570" s="101"/>
    </row>
    <row r="571" spans="1:9" ht="14.25" customHeight="1" x14ac:dyDescent="0.25">
      <c r="A571" s="109">
        <v>813450</v>
      </c>
      <c r="B571" s="343" t="s">
        <v>847</v>
      </c>
      <c r="C571" s="344" t="s">
        <v>379</v>
      </c>
      <c r="D571" s="110">
        <v>29.19</v>
      </c>
      <c r="E571" s="110">
        <v>8.7100000000000009</v>
      </c>
      <c r="F571" s="110">
        <v>209.22</v>
      </c>
      <c r="G571" s="110">
        <v>247.12</v>
      </c>
      <c r="H571" s="305"/>
      <c r="I571" s="101"/>
    </row>
    <row r="572" spans="1:9" ht="14.25" customHeight="1" x14ac:dyDescent="0.25">
      <c r="A572" s="109">
        <v>813400</v>
      </c>
      <c r="B572" s="343" t="s">
        <v>848</v>
      </c>
      <c r="C572" s="344" t="s">
        <v>379</v>
      </c>
      <c r="D572" s="110">
        <v>29.19</v>
      </c>
      <c r="E572" s="110">
        <v>8.9700000000000006</v>
      </c>
      <c r="F572" s="110">
        <v>74.180000000000007</v>
      </c>
      <c r="G572" s="110">
        <v>112.34</v>
      </c>
      <c r="H572" s="305"/>
      <c r="I572" s="101"/>
    </row>
    <row r="573" spans="1:9" ht="14.25" customHeight="1" x14ac:dyDescent="0.25">
      <c r="A573" s="109">
        <v>814000</v>
      </c>
      <c r="B573" s="343" t="s">
        <v>849</v>
      </c>
      <c r="C573" s="344" t="s">
        <v>379</v>
      </c>
      <c r="D573" s="110">
        <v>18.899999999999999</v>
      </c>
      <c r="E573" s="110">
        <v>0</v>
      </c>
      <c r="F573" s="110">
        <v>82.16</v>
      </c>
      <c r="G573" s="110">
        <v>101.06</v>
      </c>
      <c r="H573" s="305"/>
      <c r="I573" s="101"/>
    </row>
    <row r="574" spans="1:9" ht="14.25" customHeight="1" x14ac:dyDescent="0.25">
      <c r="A574" s="109">
        <v>813500</v>
      </c>
      <c r="B574" s="343" t="s">
        <v>850</v>
      </c>
      <c r="C574" s="344" t="s">
        <v>379</v>
      </c>
      <c r="D574" s="110">
        <v>412.12</v>
      </c>
      <c r="E574" s="110">
        <v>598.07000000000005</v>
      </c>
      <c r="F574" s="110">
        <v>0</v>
      </c>
      <c r="G574" s="112">
        <v>1010.19</v>
      </c>
      <c r="H574" s="343" t="s">
        <v>295</v>
      </c>
      <c r="I574" s="101"/>
    </row>
    <row r="575" spans="1:9" ht="14.25" customHeight="1" x14ac:dyDescent="0.25">
      <c r="A575" s="109">
        <v>813000</v>
      </c>
      <c r="B575" s="343" t="s">
        <v>851</v>
      </c>
      <c r="C575" s="344" t="s">
        <v>379</v>
      </c>
      <c r="D575" s="110">
        <v>20.21</v>
      </c>
      <c r="E575" s="110">
        <v>0</v>
      </c>
      <c r="F575" s="110">
        <v>82.16</v>
      </c>
      <c r="G575" s="110">
        <v>102.37</v>
      </c>
      <c r="H575" s="305"/>
      <c r="I575" s="101"/>
    </row>
    <row r="576" spans="1:9" ht="14.25" customHeight="1" x14ac:dyDescent="0.25">
      <c r="A576" s="109">
        <v>813150</v>
      </c>
      <c r="B576" s="343" t="s">
        <v>852</v>
      </c>
      <c r="C576" s="344" t="s">
        <v>379</v>
      </c>
      <c r="D576" s="110">
        <v>25.3</v>
      </c>
      <c r="E576" s="110">
        <v>6.48</v>
      </c>
      <c r="F576" s="110">
        <v>196.27</v>
      </c>
      <c r="G576" s="110">
        <v>228.05</v>
      </c>
      <c r="H576" s="305"/>
      <c r="I576" s="101"/>
    </row>
    <row r="577" spans="1:9" ht="14.25" customHeight="1" x14ac:dyDescent="0.25">
      <c r="A577" s="109">
        <v>813100</v>
      </c>
      <c r="B577" s="343" t="s">
        <v>853</v>
      </c>
      <c r="C577" s="344" t="s">
        <v>379</v>
      </c>
      <c r="D577" s="110">
        <v>25.3</v>
      </c>
      <c r="E577" s="110">
        <v>6.66</v>
      </c>
      <c r="F577" s="110">
        <v>74.180000000000007</v>
      </c>
      <c r="G577" s="110">
        <v>106.14</v>
      </c>
      <c r="H577" s="305"/>
      <c r="I577" s="101"/>
    </row>
    <row r="578" spans="1:9" ht="14.25" customHeight="1" x14ac:dyDescent="0.25">
      <c r="A578" s="109">
        <v>813350</v>
      </c>
      <c r="B578" s="343" t="s">
        <v>854</v>
      </c>
      <c r="C578" s="344" t="s">
        <v>379</v>
      </c>
      <c r="D578" s="110">
        <v>27.6</v>
      </c>
      <c r="E578" s="110">
        <v>8.48</v>
      </c>
      <c r="F578" s="110">
        <v>208.76</v>
      </c>
      <c r="G578" s="110">
        <v>244.84</v>
      </c>
      <c r="H578" s="305"/>
      <c r="I578" s="101"/>
    </row>
    <row r="579" spans="1:9" ht="14.25" customHeight="1" x14ac:dyDescent="0.25">
      <c r="A579" s="109">
        <v>813300</v>
      </c>
      <c r="B579" s="343" t="s">
        <v>855</v>
      </c>
      <c r="C579" s="344" t="s">
        <v>379</v>
      </c>
      <c r="D579" s="110">
        <v>27.6</v>
      </c>
      <c r="E579" s="110">
        <v>8.67</v>
      </c>
      <c r="F579" s="110">
        <v>74.180000000000007</v>
      </c>
      <c r="G579" s="110">
        <v>110.45</v>
      </c>
      <c r="H579" s="305"/>
      <c r="I579" s="101"/>
    </row>
    <row r="580" spans="1:9" ht="14.25" customHeight="1" x14ac:dyDescent="0.25">
      <c r="A580" s="109">
        <v>824000</v>
      </c>
      <c r="B580" s="343" t="s">
        <v>856</v>
      </c>
      <c r="C580" s="344" t="s">
        <v>307</v>
      </c>
      <c r="D580" s="110">
        <v>11.96</v>
      </c>
      <c r="E580" s="110">
        <v>250.62</v>
      </c>
      <c r="F580" s="110">
        <v>0</v>
      </c>
      <c r="G580" s="110">
        <v>262.58</v>
      </c>
      <c r="H580" s="304"/>
      <c r="I580" s="101"/>
    </row>
    <row r="581" spans="1:9" ht="14.25" customHeight="1" x14ac:dyDescent="0.25">
      <c r="A581" s="109">
        <v>823000</v>
      </c>
      <c r="B581" s="343" t="s">
        <v>857</v>
      </c>
      <c r="C581" s="344" t="s">
        <v>379</v>
      </c>
      <c r="D581" s="110">
        <v>70.709999999999994</v>
      </c>
      <c r="E581" s="110">
        <v>420</v>
      </c>
      <c r="F581" s="110">
        <v>0</v>
      </c>
      <c r="G581" s="110">
        <v>490.71</v>
      </c>
      <c r="H581" s="304"/>
      <c r="I581" s="101"/>
    </row>
    <row r="582" spans="1:9" ht="14.25" customHeight="1" x14ac:dyDescent="0.25">
      <c r="A582" s="109">
        <v>822350</v>
      </c>
      <c r="B582" s="343" t="s">
        <v>858</v>
      </c>
      <c r="C582" s="344" t="s">
        <v>305</v>
      </c>
      <c r="D582" s="110">
        <v>21.11</v>
      </c>
      <c r="E582" s="110">
        <v>34.57</v>
      </c>
      <c r="F582" s="110">
        <v>0</v>
      </c>
      <c r="G582" s="110">
        <v>55.68</v>
      </c>
      <c r="H582" s="304"/>
      <c r="I582" s="101"/>
    </row>
    <row r="583" spans="1:9" ht="14.25" customHeight="1" x14ac:dyDescent="0.25">
      <c r="A583" s="109">
        <v>822100</v>
      </c>
      <c r="B583" s="343" t="s">
        <v>859</v>
      </c>
      <c r="C583" s="344" t="s">
        <v>305</v>
      </c>
      <c r="D583" s="110">
        <v>10.16</v>
      </c>
      <c r="E583" s="110">
        <v>13.2</v>
      </c>
      <c r="F583" s="110">
        <v>0</v>
      </c>
      <c r="G583" s="110">
        <v>23.36</v>
      </c>
      <c r="H583" s="304"/>
      <c r="I583" s="101"/>
    </row>
    <row r="584" spans="1:9" ht="14.25" customHeight="1" x14ac:dyDescent="0.25">
      <c r="A584" s="109">
        <v>822000</v>
      </c>
      <c r="B584" s="343" t="s">
        <v>860</v>
      </c>
      <c r="C584" s="344" t="s">
        <v>305</v>
      </c>
      <c r="D584" s="110">
        <v>10.16</v>
      </c>
      <c r="E584" s="110">
        <v>20.7</v>
      </c>
      <c r="F584" s="110">
        <v>0</v>
      </c>
      <c r="G584" s="110">
        <v>30.86</v>
      </c>
      <c r="H584" s="304"/>
      <c r="I584" s="101"/>
    </row>
    <row r="585" spans="1:9" ht="14.25" customHeight="1" x14ac:dyDescent="0.25">
      <c r="A585" s="109">
        <v>822330</v>
      </c>
      <c r="B585" s="343" t="s">
        <v>861</v>
      </c>
      <c r="C585" s="344" t="s">
        <v>305</v>
      </c>
      <c r="D585" s="110">
        <v>21.11</v>
      </c>
      <c r="E585" s="110">
        <v>65.8</v>
      </c>
      <c r="F585" s="110">
        <v>0</v>
      </c>
      <c r="G585" s="110">
        <v>86.91</v>
      </c>
      <c r="H585" s="304"/>
      <c r="I585" s="101"/>
    </row>
    <row r="586" spans="1:9" ht="14.25" customHeight="1" x14ac:dyDescent="0.25">
      <c r="A586" s="109">
        <v>820000</v>
      </c>
      <c r="B586" s="343" t="s">
        <v>862</v>
      </c>
      <c r="C586" s="344" t="s">
        <v>305</v>
      </c>
      <c r="D586" s="110">
        <v>200.09</v>
      </c>
      <c r="E586" s="110">
        <v>342.21</v>
      </c>
      <c r="F586" s="110">
        <v>0</v>
      </c>
      <c r="G586" s="110">
        <v>542.29999999999995</v>
      </c>
      <c r="H586" s="304"/>
      <c r="I586" s="101"/>
    </row>
    <row r="587" spans="1:9" ht="14.25" customHeight="1" x14ac:dyDescent="0.25">
      <c r="A587" s="109">
        <v>871500</v>
      </c>
      <c r="B587" s="343" t="s">
        <v>863</v>
      </c>
      <c r="C587" s="344" t="s">
        <v>307</v>
      </c>
      <c r="D587" s="112">
        <v>3265.39</v>
      </c>
      <c r="E587" s="112">
        <v>66548.479999999996</v>
      </c>
      <c r="F587" s="112">
        <v>12974.55</v>
      </c>
      <c r="G587" s="112">
        <v>82788.42</v>
      </c>
      <c r="H587" s="343" t="s">
        <v>295</v>
      </c>
      <c r="I587" s="101"/>
    </row>
    <row r="588" spans="1:9" ht="14.25" customHeight="1" x14ac:dyDescent="0.25">
      <c r="A588" s="109">
        <v>871600</v>
      </c>
      <c r="B588" s="343" t="s">
        <v>864</v>
      </c>
      <c r="C588" s="344" t="s">
        <v>307</v>
      </c>
      <c r="D588" s="112">
        <v>3265.39</v>
      </c>
      <c r="E588" s="112">
        <v>67648.479999999996</v>
      </c>
      <c r="F588" s="112">
        <v>12974.55</v>
      </c>
      <c r="G588" s="112">
        <v>83888.42</v>
      </c>
      <c r="H588" s="343" t="s">
        <v>295</v>
      </c>
      <c r="I588" s="101"/>
    </row>
    <row r="589" spans="1:9" ht="14.25" customHeight="1" x14ac:dyDescent="0.25">
      <c r="A589" s="109">
        <v>871700</v>
      </c>
      <c r="B589" s="343" t="s">
        <v>865</v>
      </c>
      <c r="C589" s="344" t="s">
        <v>307</v>
      </c>
      <c r="D589" s="112">
        <v>3265.39</v>
      </c>
      <c r="E589" s="112">
        <v>71448.479999999996</v>
      </c>
      <c r="F589" s="112">
        <v>12974.55</v>
      </c>
      <c r="G589" s="112">
        <v>87688.42</v>
      </c>
      <c r="H589" s="343" t="s">
        <v>295</v>
      </c>
      <c r="I589" s="101"/>
    </row>
    <row r="590" spans="1:9" ht="14.25" customHeight="1" x14ac:dyDescent="0.25">
      <c r="A590" s="109">
        <v>871800</v>
      </c>
      <c r="B590" s="343" t="s">
        <v>866</v>
      </c>
      <c r="C590" s="344" t="s">
        <v>307</v>
      </c>
      <c r="D590" s="112">
        <v>3265.39</v>
      </c>
      <c r="E590" s="112">
        <v>72848.479999999996</v>
      </c>
      <c r="F590" s="112">
        <v>12974.55</v>
      </c>
      <c r="G590" s="112">
        <v>89088.42</v>
      </c>
      <c r="H590" s="343" t="s">
        <v>295</v>
      </c>
      <c r="I590" s="101"/>
    </row>
    <row r="591" spans="1:9" ht="14.25" customHeight="1" x14ac:dyDescent="0.25">
      <c r="A591" s="109">
        <v>874950</v>
      </c>
      <c r="B591" s="343" t="s">
        <v>867</v>
      </c>
      <c r="C591" s="344" t="s">
        <v>307</v>
      </c>
      <c r="D591" s="112">
        <v>3001.13</v>
      </c>
      <c r="E591" s="112">
        <v>43374.239999999998</v>
      </c>
      <c r="F591" s="112">
        <v>6487.27</v>
      </c>
      <c r="G591" s="112">
        <v>52862.64</v>
      </c>
      <c r="H591" s="343" t="s">
        <v>295</v>
      </c>
      <c r="I591" s="101"/>
    </row>
    <row r="592" spans="1:9" ht="14.25" customHeight="1" x14ac:dyDescent="0.25">
      <c r="A592" s="109">
        <v>876050</v>
      </c>
      <c r="B592" s="343" t="s">
        <v>868</v>
      </c>
      <c r="C592" s="344" t="s">
        <v>307</v>
      </c>
      <c r="D592" s="112">
        <v>3001.13</v>
      </c>
      <c r="E592" s="112">
        <v>45974.239999999998</v>
      </c>
      <c r="F592" s="112">
        <v>6487.27</v>
      </c>
      <c r="G592" s="112">
        <v>55462.64</v>
      </c>
      <c r="H592" s="343" t="s">
        <v>295</v>
      </c>
      <c r="I592" s="101"/>
    </row>
    <row r="593" spans="1:9" ht="14.25" customHeight="1" x14ac:dyDescent="0.25">
      <c r="A593" s="109">
        <v>877250</v>
      </c>
      <c r="B593" s="343" t="s">
        <v>869</v>
      </c>
      <c r="C593" s="344" t="s">
        <v>307</v>
      </c>
      <c r="D593" s="112">
        <v>3001.13</v>
      </c>
      <c r="E593" s="112">
        <v>52874.239999999998</v>
      </c>
      <c r="F593" s="112">
        <v>6487.27</v>
      </c>
      <c r="G593" s="112">
        <v>62362.64</v>
      </c>
      <c r="H593" s="343" t="s">
        <v>295</v>
      </c>
      <c r="I593" s="101"/>
    </row>
    <row r="594" spans="1:9" ht="14.25" customHeight="1" x14ac:dyDescent="0.25">
      <c r="A594" s="109">
        <v>878350</v>
      </c>
      <c r="B594" s="343" t="s">
        <v>870</v>
      </c>
      <c r="C594" s="344" t="s">
        <v>307</v>
      </c>
      <c r="D594" s="112">
        <v>3001.13</v>
      </c>
      <c r="E594" s="112">
        <v>62874.239999999998</v>
      </c>
      <c r="F594" s="112">
        <v>6487.27</v>
      </c>
      <c r="G594" s="112">
        <v>72362.64</v>
      </c>
      <c r="H594" s="343" t="s">
        <v>295</v>
      </c>
      <c r="I594" s="101"/>
    </row>
    <row r="595" spans="1:9" ht="14.25" customHeight="1" x14ac:dyDescent="0.25">
      <c r="A595" s="109">
        <v>874900</v>
      </c>
      <c r="B595" s="343" t="s">
        <v>871</v>
      </c>
      <c r="C595" s="344" t="s">
        <v>307</v>
      </c>
      <c r="D595" s="112">
        <v>2620.52</v>
      </c>
      <c r="E595" s="112">
        <v>28474.240000000002</v>
      </c>
      <c r="F595" s="112">
        <v>6487.27</v>
      </c>
      <c r="G595" s="112">
        <v>37582.03</v>
      </c>
      <c r="H595" s="343" t="s">
        <v>295</v>
      </c>
      <c r="I595" s="101"/>
    </row>
    <row r="596" spans="1:9" ht="14.25" customHeight="1" x14ac:dyDescent="0.25">
      <c r="A596" s="109">
        <v>876000</v>
      </c>
      <c r="B596" s="343" t="s">
        <v>872</v>
      </c>
      <c r="C596" s="344" t="s">
        <v>307</v>
      </c>
      <c r="D596" s="112">
        <v>2620.52</v>
      </c>
      <c r="E596" s="112">
        <v>29874.240000000002</v>
      </c>
      <c r="F596" s="112">
        <v>6487.27</v>
      </c>
      <c r="G596" s="112">
        <v>38982.03</v>
      </c>
      <c r="H596" s="343" t="s">
        <v>295</v>
      </c>
      <c r="I596" s="101"/>
    </row>
    <row r="597" spans="1:9" ht="14.25" customHeight="1" x14ac:dyDescent="0.25">
      <c r="A597" s="109">
        <v>877200</v>
      </c>
      <c r="B597" s="343" t="s">
        <v>873</v>
      </c>
      <c r="C597" s="344" t="s">
        <v>307</v>
      </c>
      <c r="D597" s="112">
        <v>2620.52</v>
      </c>
      <c r="E597" s="112">
        <v>34274.239999999998</v>
      </c>
      <c r="F597" s="112">
        <v>6487.27</v>
      </c>
      <c r="G597" s="112">
        <v>43382.03</v>
      </c>
      <c r="H597" s="343" t="s">
        <v>295</v>
      </c>
      <c r="I597" s="101"/>
    </row>
    <row r="598" spans="1:9" ht="14.25" customHeight="1" x14ac:dyDescent="0.25">
      <c r="A598" s="109">
        <v>878300</v>
      </c>
      <c r="B598" s="343" t="s">
        <v>874</v>
      </c>
      <c r="C598" s="344" t="s">
        <v>307</v>
      </c>
      <c r="D598" s="112">
        <v>2620.52</v>
      </c>
      <c r="E598" s="112">
        <v>36774.239999999998</v>
      </c>
      <c r="F598" s="112">
        <v>6487.27</v>
      </c>
      <c r="G598" s="112">
        <v>45882.03</v>
      </c>
      <c r="H598" s="343" t="s">
        <v>295</v>
      </c>
      <c r="I598" s="101"/>
    </row>
    <row r="599" spans="1:9" ht="14.25" customHeight="1" x14ac:dyDescent="0.25">
      <c r="A599" s="109">
        <v>821000</v>
      </c>
      <c r="B599" s="343" t="s">
        <v>875</v>
      </c>
      <c r="C599" s="344" t="s">
        <v>307</v>
      </c>
      <c r="D599" s="110">
        <v>41.64</v>
      </c>
      <c r="E599" s="110">
        <v>126.05</v>
      </c>
      <c r="F599" s="110">
        <v>0</v>
      </c>
      <c r="G599" s="110">
        <v>167.69</v>
      </c>
      <c r="H599" s="304"/>
      <c r="I599" s="101"/>
    </row>
    <row r="600" spans="1:9" ht="14.25" customHeight="1" x14ac:dyDescent="0.25">
      <c r="A600" s="109">
        <v>821300</v>
      </c>
      <c r="B600" s="343" t="s">
        <v>876</v>
      </c>
      <c r="C600" s="344" t="s">
        <v>307</v>
      </c>
      <c r="D600" s="110">
        <v>78.05</v>
      </c>
      <c r="E600" s="110">
        <v>336.04</v>
      </c>
      <c r="F600" s="110">
        <v>2.4300000000000002</v>
      </c>
      <c r="G600" s="110">
        <v>416.52</v>
      </c>
      <c r="H600" s="304"/>
      <c r="I600" s="101"/>
    </row>
    <row r="601" spans="1:9" ht="14.25" customHeight="1" x14ac:dyDescent="0.25">
      <c r="A601" s="109">
        <v>821350</v>
      </c>
      <c r="B601" s="343" t="s">
        <v>877</v>
      </c>
      <c r="C601" s="344" t="s">
        <v>307</v>
      </c>
      <c r="D601" s="110">
        <v>78.05</v>
      </c>
      <c r="E601" s="110">
        <v>392.04</v>
      </c>
      <c r="F601" s="110">
        <v>2.4300000000000002</v>
      </c>
      <c r="G601" s="110">
        <v>472.52</v>
      </c>
      <c r="H601" s="304"/>
      <c r="I601" s="101"/>
    </row>
    <row r="602" spans="1:9" ht="14.25" customHeight="1" x14ac:dyDescent="0.25">
      <c r="A602" s="109">
        <v>821400</v>
      </c>
      <c r="B602" s="343" t="s">
        <v>878</v>
      </c>
      <c r="C602" s="344" t="s">
        <v>307</v>
      </c>
      <c r="D602" s="110">
        <v>78.05</v>
      </c>
      <c r="E602" s="110">
        <v>447.18</v>
      </c>
      <c r="F602" s="110">
        <v>2.4300000000000002</v>
      </c>
      <c r="G602" s="110">
        <v>527.66</v>
      </c>
      <c r="H602" s="304"/>
      <c r="I602" s="101"/>
    </row>
    <row r="603" spans="1:9" ht="14.25" customHeight="1" x14ac:dyDescent="0.25">
      <c r="A603" s="109">
        <v>822010</v>
      </c>
      <c r="B603" s="343" t="s">
        <v>879</v>
      </c>
      <c r="C603" s="344" t="s">
        <v>307</v>
      </c>
      <c r="D603" s="110">
        <v>78.05</v>
      </c>
      <c r="E603" s="110">
        <v>438.54</v>
      </c>
      <c r="F603" s="110">
        <v>2.4300000000000002</v>
      </c>
      <c r="G603" s="110">
        <v>519.02</v>
      </c>
      <c r="H603" s="304"/>
      <c r="I603" s="101"/>
    </row>
    <row r="604" spans="1:9" ht="14.25" customHeight="1" x14ac:dyDescent="0.25">
      <c r="A604" s="109">
        <v>821110</v>
      </c>
      <c r="B604" s="343" t="s">
        <v>880</v>
      </c>
      <c r="C604" s="344" t="s">
        <v>307</v>
      </c>
      <c r="D604" s="110">
        <v>78.05</v>
      </c>
      <c r="E604" s="110">
        <v>496.04</v>
      </c>
      <c r="F604" s="110">
        <v>2.4300000000000002</v>
      </c>
      <c r="G604" s="110">
        <v>576.52</v>
      </c>
      <c r="H604" s="304"/>
      <c r="I604" s="101"/>
    </row>
    <row r="605" spans="1:9" ht="14.25" customHeight="1" x14ac:dyDescent="0.25">
      <c r="A605" s="109">
        <v>821130</v>
      </c>
      <c r="B605" s="343" t="s">
        <v>881</v>
      </c>
      <c r="C605" s="344" t="s">
        <v>307</v>
      </c>
      <c r="D605" s="110">
        <v>78.05</v>
      </c>
      <c r="E605" s="110">
        <v>556.04</v>
      </c>
      <c r="F605" s="110">
        <v>2.4300000000000002</v>
      </c>
      <c r="G605" s="110">
        <v>636.52</v>
      </c>
      <c r="H605" s="304"/>
      <c r="I605" s="101"/>
    </row>
    <row r="606" spans="1:9" ht="14.25" customHeight="1" x14ac:dyDescent="0.25">
      <c r="A606" s="109">
        <v>821020</v>
      </c>
      <c r="B606" s="343" t="s">
        <v>882</v>
      </c>
      <c r="C606" s="344" t="s">
        <v>307</v>
      </c>
      <c r="D606" s="110">
        <v>91.95</v>
      </c>
      <c r="E606" s="110">
        <v>846.66</v>
      </c>
      <c r="F606" s="110">
        <v>4.76</v>
      </c>
      <c r="G606" s="110">
        <v>943.37</v>
      </c>
      <c r="H606" s="304"/>
      <c r="I606" s="101"/>
    </row>
    <row r="607" spans="1:9" ht="14.25" customHeight="1" x14ac:dyDescent="0.25">
      <c r="A607" s="109">
        <v>822020</v>
      </c>
      <c r="B607" s="343" t="s">
        <v>883</v>
      </c>
      <c r="C607" s="344" t="s">
        <v>307</v>
      </c>
      <c r="D607" s="110">
        <v>91.95</v>
      </c>
      <c r="E607" s="112">
        <v>1164.1600000000001</v>
      </c>
      <c r="F607" s="110">
        <v>4.76</v>
      </c>
      <c r="G607" s="112">
        <v>1260.8699999999999</v>
      </c>
      <c r="H607" s="304"/>
      <c r="I607" s="101"/>
    </row>
    <row r="608" spans="1:9" ht="14.25" customHeight="1" x14ac:dyDescent="0.25">
      <c r="A608" s="109">
        <v>822030</v>
      </c>
      <c r="B608" s="343" t="s">
        <v>884</v>
      </c>
      <c r="C608" s="344" t="s">
        <v>307</v>
      </c>
      <c r="D608" s="110">
        <v>116.92</v>
      </c>
      <c r="E608" s="112">
        <v>1318.57</v>
      </c>
      <c r="F608" s="110">
        <v>9.7200000000000006</v>
      </c>
      <c r="G608" s="112">
        <v>1445.21</v>
      </c>
      <c r="H608" s="304"/>
      <c r="I608" s="101"/>
    </row>
    <row r="609" spans="1:9" ht="14.25" customHeight="1" x14ac:dyDescent="0.25">
      <c r="A609" s="109">
        <v>822040</v>
      </c>
      <c r="B609" s="343" t="s">
        <v>885</v>
      </c>
      <c r="C609" s="344" t="s">
        <v>307</v>
      </c>
      <c r="D609" s="110">
        <v>116.92</v>
      </c>
      <c r="E609" s="112">
        <v>1566.07</v>
      </c>
      <c r="F609" s="110">
        <v>9.7200000000000006</v>
      </c>
      <c r="G609" s="112">
        <v>1692.71</v>
      </c>
      <c r="H609" s="304"/>
      <c r="I609" s="101"/>
    </row>
    <row r="610" spans="1:9" ht="14.25" customHeight="1" x14ac:dyDescent="0.25">
      <c r="A610" s="109">
        <v>822050</v>
      </c>
      <c r="B610" s="343" t="s">
        <v>886</v>
      </c>
      <c r="C610" s="344" t="s">
        <v>307</v>
      </c>
      <c r="D610" s="110">
        <v>116.92</v>
      </c>
      <c r="E610" s="112">
        <v>2206.0700000000002</v>
      </c>
      <c r="F610" s="110">
        <v>9.7200000000000006</v>
      </c>
      <c r="G610" s="112">
        <v>2332.71</v>
      </c>
      <c r="H610" s="304"/>
      <c r="I610" s="101"/>
    </row>
    <row r="611" spans="1:9" ht="14.25" customHeight="1" x14ac:dyDescent="0.25">
      <c r="A611" s="109">
        <v>871000</v>
      </c>
      <c r="B611" s="343" t="s">
        <v>887</v>
      </c>
      <c r="C611" s="344" t="s">
        <v>307</v>
      </c>
      <c r="D611" s="110">
        <v>9.9700000000000006</v>
      </c>
      <c r="E611" s="110">
        <v>8.31</v>
      </c>
      <c r="F611" s="110">
        <v>0</v>
      </c>
      <c r="G611" s="110">
        <v>18.28</v>
      </c>
      <c r="H611" s="304"/>
      <c r="I611" s="101"/>
    </row>
    <row r="612" spans="1:9" ht="14.25" customHeight="1" x14ac:dyDescent="0.25">
      <c r="A612" s="109">
        <v>870000</v>
      </c>
      <c r="B612" s="343" t="s">
        <v>888</v>
      </c>
      <c r="C612" s="344" t="s">
        <v>307</v>
      </c>
      <c r="D612" s="110">
        <v>9.9700000000000006</v>
      </c>
      <c r="E612" s="110">
        <v>7.66</v>
      </c>
      <c r="F612" s="110">
        <v>0</v>
      </c>
      <c r="G612" s="110">
        <v>17.63</v>
      </c>
      <c r="H612" s="304"/>
      <c r="I612" s="101"/>
    </row>
    <row r="613" spans="1:9" ht="14.25" customHeight="1" x14ac:dyDescent="0.25">
      <c r="A613" s="109">
        <v>873000</v>
      </c>
      <c r="B613" s="343" t="s">
        <v>889</v>
      </c>
      <c r="C613" s="344" t="s">
        <v>307</v>
      </c>
      <c r="D613" s="110">
        <v>9.9700000000000006</v>
      </c>
      <c r="E613" s="110">
        <v>21.85</v>
      </c>
      <c r="F613" s="110">
        <v>0</v>
      </c>
      <c r="G613" s="110">
        <v>31.82</v>
      </c>
      <c r="H613" s="304"/>
      <c r="I613" s="101"/>
    </row>
    <row r="614" spans="1:9" ht="14.25" customHeight="1" x14ac:dyDescent="0.25">
      <c r="A614" s="109">
        <v>872000</v>
      </c>
      <c r="B614" s="343" t="s">
        <v>890</v>
      </c>
      <c r="C614" s="344" t="s">
        <v>307</v>
      </c>
      <c r="D614" s="110">
        <v>9.9700000000000006</v>
      </c>
      <c r="E614" s="110">
        <v>21.08</v>
      </c>
      <c r="F614" s="110">
        <v>0</v>
      </c>
      <c r="G614" s="110">
        <v>31.05</v>
      </c>
      <c r="H614" s="304"/>
      <c r="I614" s="101"/>
    </row>
    <row r="615" spans="1:9" ht="14.25" customHeight="1" x14ac:dyDescent="0.25">
      <c r="A615" s="109">
        <v>801967</v>
      </c>
      <c r="B615" s="343" t="s">
        <v>891</v>
      </c>
      <c r="C615" s="344" t="s">
        <v>307</v>
      </c>
      <c r="D615" s="110">
        <v>10.94</v>
      </c>
      <c r="E615" s="110">
        <v>20.91</v>
      </c>
      <c r="F615" s="110">
        <v>33.53</v>
      </c>
      <c r="G615" s="110">
        <v>65.38</v>
      </c>
      <c r="H615" s="305"/>
      <c r="I615" s="101"/>
    </row>
    <row r="616" spans="1:9" ht="14.25" customHeight="1" x14ac:dyDescent="0.25">
      <c r="A616" s="109">
        <v>801943</v>
      </c>
      <c r="B616" s="343" t="s">
        <v>892</v>
      </c>
      <c r="C616" s="344" t="s">
        <v>893</v>
      </c>
      <c r="D616" s="110">
        <v>31.46</v>
      </c>
      <c r="E616" s="110">
        <v>0</v>
      </c>
      <c r="F616" s="110">
        <v>0</v>
      </c>
      <c r="G616" s="110">
        <v>31.46</v>
      </c>
      <c r="H616" s="304"/>
      <c r="I616" s="101"/>
    </row>
    <row r="617" spans="1:9" ht="14.25" customHeight="1" x14ac:dyDescent="0.25">
      <c r="A617" s="109">
        <v>801947</v>
      </c>
      <c r="B617" s="343" t="s">
        <v>894</v>
      </c>
      <c r="C617" s="344" t="s">
        <v>379</v>
      </c>
      <c r="D617" s="110">
        <v>0</v>
      </c>
      <c r="E617" s="110">
        <v>0</v>
      </c>
      <c r="F617" s="110">
        <v>82.11</v>
      </c>
      <c r="G617" s="110">
        <v>82.11</v>
      </c>
      <c r="H617" s="304"/>
      <c r="I617" s="101"/>
    </row>
    <row r="618" spans="1:9" ht="14.25" customHeight="1" x14ac:dyDescent="0.25">
      <c r="A618" s="109">
        <v>801963</v>
      </c>
      <c r="B618" s="343" t="s">
        <v>895</v>
      </c>
      <c r="C618" s="344" t="s">
        <v>307</v>
      </c>
      <c r="D618" s="110">
        <v>0</v>
      </c>
      <c r="E618" s="110">
        <v>21.66</v>
      </c>
      <c r="F618" s="110">
        <v>0</v>
      </c>
      <c r="G618" s="110">
        <v>21.66</v>
      </c>
      <c r="H618" s="304"/>
      <c r="I618" s="101"/>
    </row>
    <row r="619" spans="1:9" ht="14.25" customHeight="1" x14ac:dyDescent="0.25">
      <c r="A619" s="109">
        <v>801964</v>
      </c>
      <c r="B619" s="343" t="s">
        <v>896</v>
      </c>
      <c r="C619" s="344" t="s">
        <v>307</v>
      </c>
      <c r="D619" s="110">
        <v>0</v>
      </c>
      <c r="E619" s="110">
        <v>108.42</v>
      </c>
      <c r="F619" s="110">
        <v>0</v>
      </c>
      <c r="G619" s="110">
        <v>108.42</v>
      </c>
      <c r="H619" s="304"/>
      <c r="I619" s="101"/>
    </row>
    <row r="620" spans="1:9" ht="14.25" customHeight="1" x14ac:dyDescent="0.25">
      <c r="A620" s="109">
        <v>801966</v>
      </c>
      <c r="B620" s="343" t="s">
        <v>897</v>
      </c>
      <c r="C620" s="344" t="s">
        <v>379</v>
      </c>
      <c r="D620" s="110">
        <v>0.85</v>
      </c>
      <c r="E620" s="110">
        <v>1.46</v>
      </c>
      <c r="F620" s="110">
        <v>0</v>
      </c>
      <c r="G620" s="110">
        <v>2.31</v>
      </c>
      <c r="H620" s="304"/>
      <c r="I620" s="101"/>
    </row>
    <row r="621" spans="1:9" s="111" customFormat="1" ht="14.25" customHeight="1" x14ac:dyDescent="0.25">
      <c r="A621" s="109">
        <v>801940</v>
      </c>
      <c r="B621" s="343" t="s">
        <v>898</v>
      </c>
      <c r="C621" s="344" t="s">
        <v>307</v>
      </c>
      <c r="D621" s="110">
        <v>4.71</v>
      </c>
      <c r="E621" s="110">
        <v>38.549999999999997</v>
      </c>
      <c r="F621" s="110">
        <v>0</v>
      </c>
      <c r="G621" s="110">
        <v>43.26</v>
      </c>
      <c r="H621" s="305"/>
    </row>
    <row r="622" spans="1:9" s="111" customFormat="1" ht="14.25" customHeight="1" x14ac:dyDescent="0.25">
      <c r="A622" s="109">
        <v>822200</v>
      </c>
      <c r="B622" s="343" t="s">
        <v>899</v>
      </c>
      <c r="C622" s="344" t="s">
        <v>305</v>
      </c>
      <c r="D622" s="110">
        <v>10.16</v>
      </c>
      <c r="E622" s="110">
        <v>8.33</v>
      </c>
      <c r="F622" s="110">
        <v>0</v>
      </c>
      <c r="G622" s="110">
        <v>18.489999999999998</v>
      </c>
      <c r="H622" s="304"/>
    </row>
    <row r="623" spans="1:9" s="111" customFormat="1" ht="14.25" customHeight="1" x14ac:dyDescent="0.25">
      <c r="A623" s="109">
        <v>801946</v>
      </c>
      <c r="B623" s="343" t="s">
        <v>900</v>
      </c>
      <c r="C623" s="344" t="s">
        <v>379</v>
      </c>
      <c r="D623" s="110">
        <v>93.84</v>
      </c>
      <c r="E623" s="110">
        <v>154.99</v>
      </c>
      <c r="F623" s="110">
        <v>0</v>
      </c>
      <c r="G623" s="110">
        <v>248.83</v>
      </c>
      <c r="H623" s="304"/>
    </row>
    <row r="624" spans="1:9" s="111" customFormat="1" ht="14.25" customHeight="1" x14ac:dyDescent="0.25">
      <c r="A624" s="109">
        <v>801945</v>
      </c>
      <c r="B624" s="343" t="s">
        <v>901</v>
      </c>
      <c r="C624" s="344" t="s">
        <v>307</v>
      </c>
      <c r="D624" s="110">
        <v>92.48</v>
      </c>
      <c r="E624" s="110">
        <v>147</v>
      </c>
      <c r="F624" s="110">
        <v>0</v>
      </c>
      <c r="G624" s="110">
        <v>239.48</v>
      </c>
      <c r="H624" s="304"/>
    </row>
    <row r="625" spans="1:8" s="111" customFormat="1" ht="14.25" customHeight="1" x14ac:dyDescent="0.25">
      <c r="A625" s="109">
        <v>801941</v>
      </c>
      <c r="B625" s="303" t="s">
        <v>902</v>
      </c>
      <c r="C625" s="344" t="s">
        <v>307</v>
      </c>
      <c r="D625" s="110">
        <v>4.71</v>
      </c>
      <c r="E625" s="110">
        <v>18.75</v>
      </c>
      <c r="F625" s="110">
        <v>0</v>
      </c>
      <c r="G625" s="110">
        <v>23.46</v>
      </c>
      <c r="H625" s="305"/>
    </row>
    <row r="626" spans="1:8" s="111" customFormat="1" ht="14.25" customHeight="1" x14ac:dyDescent="0.25">
      <c r="A626" s="109">
        <v>801965</v>
      </c>
      <c r="B626" s="343" t="s">
        <v>903</v>
      </c>
      <c r="C626" s="344" t="s">
        <v>307</v>
      </c>
      <c r="D626" s="110">
        <v>0.65</v>
      </c>
      <c r="E626" s="110">
        <v>5.67</v>
      </c>
      <c r="F626" s="110">
        <v>0</v>
      </c>
      <c r="G626" s="110">
        <v>6.32</v>
      </c>
      <c r="H626" s="304"/>
    </row>
    <row r="627" spans="1:8" s="111" customFormat="1" ht="14.25" customHeight="1" x14ac:dyDescent="0.25">
      <c r="A627" s="109">
        <v>801961</v>
      </c>
      <c r="B627" s="343" t="s">
        <v>904</v>
      </c>
      <c r="C627" s="344" t="s">
        <v>307</v>
      </c>
      <c r="D627" s="110">
        <v>4.71</v>
      </c>
      <c r="E627" s="110">
        <v>38.86</v>
      </c>
      <c r="F627" s="110">
        <v>0</v>
      </c>
      <c r="G627" s="110">
        <v>43.57</v>
      </c>
      <c r="H627" s="304"/>
    </row>
    <row r="628" spans="1:8" s="111" customFormat="1" ht="14.25" customHeight="1" x14ac:dyDescent="0.25">
      <c r="A628" s="109">
        <v>802160</v>
      </c>
      <c r="B628" s="343" t="s">
        <v>905</v>
      </c>
      <c r="C628" s="344" t="s">
        <v>305</v>
      </c>
      <c r="D628" s="110">
        <v>0</v>
      </c>
      <c r="E628" s="110">
        <v>0</v>
      </c>
      <c r="F628" s="110">
        <v>81.34</v>
      </c>
      <c r="G628" s="110">
        <v>81.34</v>
      </c>
      <c r="H628" s="304"/>
    </row>
    <row r="629" spans="1:8" s="111" customFormat="1" ht="14.25" customHeight="1" x14ac:dyDescent="0.25">
      <c r="A629" s="109">
        <v>801960</v>
      </c>
      <c r="B629" s="343" t="s">
        <v>906</v>
      </c>
      <c r="C629" s="344" t="s">
        <v>307</v>
      </c>
      <c r="D629" s="110">
        <v>4.71</v>
      </c>
      <c r="E629" s="110">
        <v>2.46</v>
      </c>
      <c r="F629" s="110">
        <v>0</v>
      </c>
      <c r="G629" s="110">
        <v>7.17</v>
      </c>
      <c r="H629" s="304"/>
    </row>
    <row r="630" spans="1:8" s="111" customFormat="1" ht="14.25" customHeight="1" x14ac:dyDescent="0.25">
      <c r="A630" s="109">
        <v>802161</v>
      </c>
      <c r="B630" s="343" t="s">
        <v>907</v>
      </c>
      <c r="C630" s="344" t="s">
        <v>307</v>
      </c>
      <c r="D630" s="110">
        <v>10.199999999999999</v>
      </c>
      <c r="E630" s="110">
        <v>6.66</v>
      </c>
      <c r="F630" s="110">
        <v>0</v>
      </c>
      <c r="G630" s="110">
        <v>16.86</v>
      </c>
      <c r="H630" s="304"/>
    </row>
    <row r="631" spans="1:8" s="111" customFormat="1" ht="14.25" customHeight="1" x14ac:dyDescent="0.25">
      <c r="A631" s="109">
        <v>970050</v>
      </c>
      <c r="B631" s="343" t="s">
        <v>908</v>
      </c>
      <c r="C631" s="344" t="s">
        <v>909</v>
      </c>
      <c r="D631" s="112">
        <v>5670.37</v>
      </c>
      <c r="E631" s="110">
        <v>0</v>
      </c>
      <c r="F631" s="110">
        <v>0</v>
      </c>
      <c r="G631" s="112">
        <v>5670.37</v>
      </c>
      <c r="H631" s="304"/>
    </row>
    <row r="632" spans="1:8" s="111" customFormat="1" ht="14.25" customHeight="1" x14ac:dyDescent="0.25">
      <c r="A632" s="109">
        <v>970250</v>
      </c>
      <c r="B632" s="343" t="s">
        <v>910</v>
      </c>
      <c r="C632" s="344" t="s">
        <v>909</v>
      </c>
      <c r="D632" s="112">
        <v>6820.37</v>
      </c>
      <c r="E632" s="110">
        <v>0</v>
      </c>
      <c r="F632" s="110">
        <v>0</v>
      </c>
      <c r="G632" s="112">
        <v>6820.37</v>
      </c>
      <c r="H632" s="304"/>
    </row>
    <row r="633" spans="1:8" s="111" customFormat="1" ht="14.25" customHeight="1" x14ac:dyDescent="0.25">
      <c r="A633" s="109">
        <v>603010</v>
      </c>
      <c r="B633" s="343" t="s">
        <v>911</v>
      </c>
      <c r="C633" s="344" t="s">
        <v>379</v>
      </c>
      <c r="D633" s="110">
        <v>30.68</v>
      </c>
      <c r="E633" s="110">
        <v>95.33</v>
      </c>
      <c r="F633" s="110">
        <v>2.79</v>
      </c>
      <c r="G633" s="110">
        <v>128.80000000000001</v>
      </c>
      <c r="H633" s="343" t="s">
        <v>295</v>
      </c>
    </row>
    <row r="634" spans="1:8" s="111" customFormat="1" ht="14.25" customHeight="1" x14ac:dyDescent="0.25">
      <c r="A634" s="109">
        <v>603020</v>
      </c>
      <c r="B634" s="343" t="s">
        <v>912</v>
      </c>
      <c r="C634" s="344" t="s">
        <v>379</v>
      </c>
      <c r="D634" s="110">
        <v>48.95</v>
      </c>
      <c r="E634" s="110">
        <v>212.58</v>
      </c>
      <c r="F634" s="110">
        <v>3.73</v>
      </c>
      <c r="G634" s="110">
        <v>265.26</v>
      </c>
      <c r="H634" s="343" t="s">
        <v>295</v>
      </c>
    </row>
    <row r="635" spans="1:8" s="111" customFormat="1" ht="14.25" customHeight="1" x14ac:dyDescent="0.25">
      <c r="A635" s="109">
        <v>603040</v>
      </c>
      <c r="B635" s="343" t="s">
        <v>913</v>
      </c>
      <c r="C635" s="344" t="s">
        <v>379</v>
      </c>
      <c r="D635" s="110">
        <v>73.430000000000007</v>
      </c>
      <c r="E635" s="110">
        <v>369</v>
      </c>
      <c r="F635" s="110">
        <v>4.66</v>
      </c>
      <c r="G635" s="110">
        <v>447.09</v>
      </c>
      <c r="H635" s="343" t="s">
        <v>295</v>
      </c>
    </row>
    <row r="636" spans="1:8" s="111" customFormat="1" ht="14.25" customHeight="1" x14ac:dyDescent="0.25">
      <c r="A636" s="109">
        <v>421100</v>
      </c>
      <c r="B636" s="343" t="s">
        <v>914</v>
      </c>
      <c r="C636" s="344" t="s">
        <v>294</v>
      </c>
      <c r="D636" s="110">
        <v>7.42</v>
      </c>
      <c r="E636" s="110">
        <v>0</v>
      </c>
      <c r="F636" s="110">
        <v>0</v>
      </c>
      <c r="G636" s="110">
        <v>7.42</v>
      </c>
      <c r="H636" s="304"/>
    </row>
    <row r="637" spans="1:8" s="111" customFormat="1" ht="14.25" customHeight="1" x14ac:dyDescent="0.25">
      <c r="A637" s="109">
        <v>401110</v>
      </c>
      <c r="B637" s="343" t="s">
        <v>915</v>
      </c>
      <c r="C637" s="344" t="s">
        <v>294</v>
      </c>
      <c r="D637" s="110">
        <v>6.03</v>
      </c>
      <c r="E637" s="110">
        <v>0</v>
      </c>
      <c r="F637" s="110">
        <v>0</v>
      </c>
      <c r="G637" s="110">
        <v>6.03</v>
      </c>
      <c r="H637" s="304"/>
    </row>
    <row r="638" spans="1:8" s="111" customFormat="1" ht="14.25" customHeight="1" x14ac:dyDescent="0.25">
      <c r="A638" s="349">
        <v>401120</v>
      </c>
      <c r="B638" s="353" t="s">
        <v>1328</v>
      </c>
      <c r="C638" s="350" t="s">
        <v>294</v>
      </c>
      <c r="D638" s="351">
        <v>6.63</v>
      </c>
      <c r="E638" s="351">
        <v>0</v>
      </c>
      <c r="F638" s="351">
        <v>0</v>
      </c>
      <c r="G638" s="351">
        <v>6.63</v>
      </c>
      <c r="H638" s="352"/>
    </row>
    <row r="639" spans="1:8" s="111" customFormat="1" ht="14.25" customHeight="1" x14ac:dyDescent="0.25">
      <c r="A639" s="109">
        <v>452010</v>
      </c>
      <c r="B639" s="343" t="s">
        <v>916</v>
      </c>
      <c r="C639" s="344" t="s">
        <v>294</v>
      </c>
      <c r="D639" s="110">
        <v>7.7</v>
      </c>
      <c r="E639" s="110">
        <v>0</v>
      </c>
      <c r="F639" s="110">
        <v>7.99</v>
      </c>
      <c r="G639" s="110">
        <v>15.69</v>
      </c>
      <c r="H639" s="343" t="s">
        <v>295</v>
      </c>
    </row>
    <row r="640" spans="1:8" s="111" customFormat="1" ht="14.25" customHeight="1" x14ac:dyDescent="0.25">
      <c r="A640" s="109">
        <v>401020</v>
      </c>
      <c r="B640" s="343" t="s">
        <v>304</v>
      </c>
      <c r="C640" s="344" t="s">
        <v>305</v>
      </c>
      <c r="D640" s="110">
        <v>1.1399999999999999</v>
      </c>
      <c r="E640" s="110">
        <v>0</v>
      </c>
      <c r="F640" s="110">
        <v>0</v>
      </c>
      <c r="G640" s="110">
        <v>1.1399999999999999</v>
      </c>
      <c r="H640" s="304"/>
    </row>
    <row r="641" spans="1:8" s="111" customFormat="1" ht="14.25" customHeight="1" x14ac:dyDescent="0.25">
      <c r="A641" s="109">
        <v>401010</v>
      </c>
      <c r="B641" s="343" t="s">
        <v>306</v>
      </c>
      <c r="C641" s="344" t="s">
        <v>307</v>
      </c>
      <c r="D641" s="110">
        <v>49.34</v>
      </c>
      <c r="E641" s="110">
        <v>0</v>
      </c>
      <c r="F641" s="110">
        <v>0</v>
      </c>
      <c r="G641" s="110">
        <v>49.34</v>
      </c>
      <c r="H641" s="304"/>
    </row>
    <row r="642" spans="1:8" s="111" customFormat="1" ht="14.25" customHeight="1" x14ac:dyDescent="0.25">
      <c r="A642" s="109">
        <v>401150</v>
      </c>
      <c r="B642" s="343" t="s">
        <v>917</v>
      </c>
      <c r="C642" s="344" t="s">
        <v>294</v>
      </c>
      <c r="D642" s="110">
        <v>4.62</v>
      </c>
      <c r="E642" s="110">
        <v>0</v>
      </c>
      <c r="F642" s="110">
        <v>0</v>
      </c>
      <c r="G642" s="110">
        <v>4.62</v>
      </c>
      <c r="H642" s="304"/>
    </row>
    <row r="643" spans="1:8" s="111" customFormat="1" ht="14.25" customHeight="1" x14ac:dyDescent="0.25">
      <c r="A643" s="109">
        <v>401030</v>
      </c>
      <c r="B643" s="343" t="s">
        <v>918</v>
      </c>
      <c r="C643" s="344" t="s">
        <v>294</v>
      </c>
      <c r="D643" s="110">
        <v>8.36</v>
      </c>
      <c r="E643" s="110">
        <v>0</v>
      </c>
      <c r="F643" s="110">
        <v>0</v>
      </c>
      <c r="G643" s="110">
        <v>8.36</v>
      </c>
      <c r="H643" s="304"/>
    </row>
    <row r="644" spans="1:8" s="111" customFormat="1" ht="14.25" customHeight="1" x14ac:dyDescent="0.25">
      <c r="A644" s="109">
        <v>401040</v>
      </c>
      <c r="B644" s="343" t="s">
        <v>309</v>
      </c>
      <c r="C644" s="344" t="s">
        <v>294</v>
      </c>
      <c r="D644" s="110">
        <v>8.56</v>
      </c>
      <c r="E644" s="110">
        <v>0</v>
      </c>
      <c r="F644" s="110">
        <v>0</v>
      </c>
      <c r="G644" s="110">
        <v>8.56</v>
      </c>
      <c r="H644" s="304"/>
    </row>
    <row r="645" spans="1:8" s="111" customFormat="1" ht="14.25" customHeight="1" x14ac:dyDescent="0.25">
      <c r="A645" s="109">
        <v>401050</v>
      </c>
      <c r="B645" s="343" t="s">
        <v>919</v>
      </c>
      <c r="C645" s="344" t="s">
        <v>294</v>
      </c>
      <c r="D645" s="110">
        <v>7.33</v>
      </c>
      <c r="E645" s="110">
        <v>0</v>
      </c>
      <c r="F645" s="110">
        <v>0</v>
      </c>
      <c r="G645" s="110">
        <v>7.33</v>
      </c>
      <c r="H645" s="304"/>
    </row>
    <row r="646" spans="1:8" s="111" customFormat="1" ht="14.25" customHeight="1" x14ac:dyDescent="0.25">
      <c r="A646" s="109">
        <v>401140</v>
      </c>
      <c r="B646" s="343" t="s">
        <v>920</v>
      </c>
      <c r="C646" s="344" t="s">
        <v>379</v>
      </c>
      <c r="D646" s="110">
        <v>0.45</v>
      </c>
      <c r="E646" s="110">
        <v>0</v>
      </c>
      <c r="F646" s="110">
        <v>0</v>
      </c>
      <c r="G646" s="110">
        <v>0.45</v>
      </c>
      <c r="H646" s="304"/>
    </row>
    <row r="647" spans="1:8" s="111" customFormat="1" ht="14.25" customHeight="1" x14ac:dyDescent="0.25">
      <c r="A647" s="109">
        <v>511130</v>
      </c>
      <c r="B647" s="343" t="s">
        <v>921</v>
      </c>
      <c r="C647" s="344" t="s">
        <v>305</v>
      </c>
      <c r="D647" s="110">
        <v>1.23</v>
      </c>
      <c r="E647" s="110">
        <v>0</v>
      </c>
      <c r="F647" s="110">
        <v>0</v>
      </c>
      <c r="G647" s="110">
        <v>1.23</v>
      </c>
      <c r="H647" s="304"/>
    </row>
    <row r="648" spans="1:8" s="111" customFormat="1" ht="14.25" customHeight="1" x14ac:dyDescent="0.25">
      <c r="A648" s="109">
        <v>603030</v>
      </c>
      <c r="B648" s="343" t="s">
        <v>922</v>
      </c>
      <c r="C648" s="344" t="s">
        <v>294</v>
      </c>
      <c r="D648" s="110">
        <v>11.83</v>
      </c>
      <c r="E648" s="110">
        <v>0</v>
      </c>
      <c r="F648" s="110">
        <v>0</v>
      </c>
      <c r="G648" s="110">
        <v>11.83</v>
      </c>
      <c r="H648" s="304"/>
    </row>
    <row r="649" spans="1:8" s="111" customFormat="1" ht="14.25" customHeight="1" x14ac:dyDescent="0.25">
      <c r="A649" s="109">
        <v>520250</v>
      </c>
      <c r="B649" s="343" t="s">
        <v>400</v>
      </c>
      <c r="C649" s="344" t="s">
        <v>294</v>
      </c>
      <c r="D649" s="110">
        <v>6.66</v>
      </c>
      <c r="E649" s="110">
        <v>0</v>
      </c>
      <c r="F649" s="110">
        <v>0</v>
      </c>
      <c r="G649" s="110">
        <v>6.66</v>
      </c>
      <c r="H649" s="304"/>
    </row>
    <row r="650" spans="1:8" s="111" customFormat="1" ht="14.25" customHeight="1" x14ac:dyDescent="0.25">
      <c r="A650" s="109">
        <v>401130</v>
      </c>
      <c r="B650" s="343" t="s">
        <v>923</v>
      </c>
      <c r="C650" s="344" t="s">
        <v>294</v>
      </c>
      <c r="D650" s="110">
        <v>4.24</v>
      </c>
      <c r="E650" s="110">
        <v>0</v>
      </c>
      <c r="F650" s="110">
        <v>0</v>
      </c>
      <c r="G650" s="110">
        <v>4.24</v>
      </c>
      <c r="H650" s="304"/>
    </row>
    <row r="651" spans="1:8" s="111" customFormat="1" ht="14.25" customHeight="1" x14ac:dyDescent="0.25">
      <c r="A651" s="109">
        <v>401080</v>
      </c>
      <c r="B651" s="343" t="s">
        <v>924</v>
      </c>
      <c r="C651" s="344" t="s">
        <v>294</v>
      </c>
      <c r="D651" s="110">
        <v>2.93</v>
      </c>
      <c r="E651" s="110">
        <v>0</v>
      </c>
      <c r="F651" s="110">
        <v>0</v>
      </c>
      <c r="G651" s="110">
        <v>2.93</v>
      </c>
      <c r="H651" s="304"/>
    </row>
    <row r="652" spans="1:8" s="111" customFormat="1" ht="14.25" customHeight="1" x14ac:dyDescent="0.25">
      <c r="A652" s="109">
        <v>511030</v>
      </c>
      <c r="B652" s="343" t="s">
        <v>925</v>
      </c>
      <c r="C652" s="344" t="s">
        <v>305</v>
      </c>
      <c r="D652" s="110">
        <v>0.75</v>
      </c>
      <c r="E652" s="110">
        <v>0</v>
      </c>
      <c r="F652" s="110">
        <v>0</v>
      </c>
      <c r="G652" s="110">
        <v>0.75</v>
      </c>
      <c r="H652" s="304"/>
    </row>
    <row r="653" spans="1:8" s="111" customFormat="1" ht="14.25" customHeight="1" x14ac:dyDescent="0.25">
      <c r="A653" s="109">
        <v>401060</v>
      </c>
      <c r="B653" s="343" t="s">
        <v>926</v>
      </c>
      <c r="C653" s="344" t="s">
        <v>305</v>
      </c>
      <c r="D653" s="110">
        <v>0.19</v>
      </c>
      <c r="E653" s="110">
        <v>0</v>
      </c>
      <c r="F653" s="110">
        <v>0</v>
      </c>
      <c r="G653" s="110">
        <v>0.19</v>
      </c>
      <c r="H653" s="304"/>
    </row>
    <row r="654" spans="1:8" s="111" customFormat="1" ht="14.25" customHeight="1" x14ac:dyDescent="0.25">
      <c r="A654" s="109">
        <v>603050</v>
      </c>
      <c r="B654" s="343" t="s">
        <v>927</v>
      </c>
      <c r="C654" s="344" t="s">
        <v>379</v>
      </c>
      <c r="D654" s="110">
        <v>19.809999999999999</v>
      </c>
      <c r="E654" s="110">
        <v>0</v>
      </c>
      <c r="F654" s="110">
        <v>0</v>
      </c>
      <c r="G654" s="110">
        <v>19.809999999999999</v>
      </c>
      <c r="H654" s="304"/>
    </row>
    <row r="655" spans="1:8" s="111" customFormat="1" ht="14.25" customHeight="1" x14ac:dyDescent="0.25">
      <c r="A655" s="109">
        <v>603060</v>
      </c>
      <c r="B655" s="343" t="s">
        <v>928</v>
      </c>
      <c r="C655" s="344" t="s">
        <v>379</v>
      </c>
      <c r="D655" s="110">
        <v>23.77</v>
      </c>
      <c r="E655" s="110">
        <v>0</v>
      </c>
      <c r="F655" s="110">
        <v>0</v>
      </c>
      <c r="G655" s="110">
        <v>23.77</v>
      </c>
      <c r="H655" s="304"/>
    </row>
    <row r="656" spans="1:8" s="111" customFormat="1" ht="14.25" customHeight="1" x14ac:dyDescent="0.25">
      <c r="A656" s="109">
        <v>401070</v>
      </c>
      <c r="B656" s="343" t="s">
        <v>929</v>
      </c>
      <c r="C656" s="344" t="s">
        <v>305</v>
      </c>
      <c r="D656" s="110">
        <v>0.51</v>
      </c>
      <c r="E656" s="110">
        <v>0</v>
      </c>
      <c r="F656" s="110">
        <v>0</v>
      </c>
      <c r="G656" s="110">
        <v>0.51</v>
      </c>
      <c r="H656" s="304"/>
    </row>
    <row r="657" spans="1:8" s="111" customFormat="1" ht="14.25" customHeight="1" x14ac:dyDescent="0.25">
      <c r="A657" s="109">
        <v>589100</v>
      </c>
      <c r="B657" s="343" t="s">
        <v>930</v>
      </c>
      <c r="C657" s="344" t="s">
        <v>368</v>
      </c>
      <c r="D657" s="110">
        <v>0</v>
      </c>
      <c r="E657" s="112">
        <v>5937.37</v>
      </c>
      <c r="F657" s="110">
        <v>0</v>
      </c>
      <c r="G657" s="112">
        <v>5937.37</v>
      </c>
      <c r="H657" s="304"/>
    </row>
    <row r="658" spans="1:8" s="111" customFormat="1" ht="14.25" customHeight="1" x14ac:dyDescent="0.25">
      <c r="A658" s="109">
        <v>589050</v>
      </c>
      <c r="B658" s="343" t="s">
        <v>931</v>
      </c>
      <c r="C658" s="344" t="s">
        <v>368</v>
      </c>
      <c r="D658" s="110">
        <v>0</v>
      </c>
      <c r="E658" s="112">
        <v>5201.1000000000004</v>
      </c>
      <c r="F658" s="110">
        <v>0</v>
      </c>
      <c r="G658" s="112">
        <v>5201.1000000000004</v>
      </c>
      <c r="H658" s="304"/>
    </row>
    <row r="659" spans="1:8" s="111" customFormat="1" ht="14.25" customHeight="1" x14ac:dyDescent="0.25">
      <c r="A659" s="109">
        <v>589070</v>
      </c>
      <c r="B659" s="343" t="s">
        <v>932</v>
      </c>
      <c r="C659" s="344" t="s">
        <v>368</v>
      </c>
      <c r="D659" s="110">
        <v>0</v>
      </c>
      <c r="E659" s="112">
        <v>5001</v>
      </c>
      <c r="F659" s="110">
        <v>0</v>
      </c>
      <c r="G659" s="112">
        <v>5001</v>
      </c>
      <c r="H659" s="304"/>
    </row>
    <row r="660" spans="1:8" s="111" customFormat="1" ht="14.25" customHeight="1" x14ac:dyDescent="0.25">
      <c r="A660" s="109">
        <v>589000</v>
      </c>
      <c r="B660" s="343" t="s">
        <v>933</v>
      </c>
      <c r="C660" s="344" t="s">
        <v>368</v>
      </c>
      <c r="D660" s="110">
        <v>0</v>
      </c>
      <c r="E660" s="112">
        <v>4828.8599999999997</v>
      </c>
      <c r="F660" s="110">
        <v>0</v>
      </c>
      <c r="G660" s="112">
        <v>4828.8599999999997</v>
      </c>
      <c r="H660" s="304"/>
    </row>
    <row r="661" spans="1:8" s="111" customFormat="1" ht="14.25" customHeight="1" x14ac:dyDescent="0.25">
      <c r="A661" s="109">
        <v>589030</v>
      </c>
      <c r="B661" s="343" t="s">
        <v>934</v>
      </c>
      <c r="C661" s="344" t="s">
        <v>368</v>
      </c>
      <c r="D661" s="110">
        <v>0</v>
      </c>
      <c r="E661" s="112">
        <v>5925.42</v>
      </c>
      <c r="F661" s="110">
        <v>0</v>
      </c>
      <c r="G661" s="112">
        <v>5925.42</v>
      </c>
      <c r="H661" s="304"/>
    </row>
    <row r="662" spans="1:8" s="111" customFormat="1" ht="14.25" customHeight="1" x14ac:dyDescent="0.25">
      <c r="A662" s="109">
        <v>589040</v>
      </c>
      <c r="B662" s="343" t="s">
        <v>935</v>
      </c>
      <c r="C662" s="344" t="s">
        <v>368</v>
      </c>
      <c r="D662" s="110">
        <v>0</v>
      </c>
      <c r="E662" s="112">
        <v>6122.06</v>
      </c>
      <c r="F662" s="110">
        <v>0</v>
      </c>
      <c r="G662" s="112">
        <v>6122.06</v>
      </c>
      <c r="H662" s="304"/>
    </row>
    <row r="663" spans="1:8" s="111" customFormat="1" ht="14.25" customHeight="1" x14ac:dyDescent="0.25">
      <c r="A663" s="109">
        <v>589060</v>
      </c>
      <c r="B663" s="343" t="s">
        <v>936</v>
      </c>
      <c r="C663" s="344" t="s">
        <v>368</v>
      </c>
      <c r="D663" s="110">
        <v>0</v>
      </c>
      <c r="E663" s="112">
        <v>6307.22</v>
      </c>
      <c r="F663" s="110">
        <v>0</v>
      </c>
      <c r="G663" s="112">
        <v>6307.22</v>
      </c>
      <c r="H663" s="304"/>
    </row>
    <row r="664" spans="1:8" s="111" customFormat="1" ht="14.25" customHeight="1" x14ac:dyDescent="0.25">
      <c r="A664" s="109">
        <v>589190</v>
      </c>
      <c r="B664" s="343" t="s">
        <v>937</v>
      </c>
      <c r="C664" s="344" t="s">
        <v>368</v>
      </c>
      <c r="D664" s="110">
        <v>0</v>
      </c>
      <c r="E664" s="112">
        <v>4730.97</v>
      </c>
      <c r="F664" s="110">
        <v>0</v>
      </c>
      <c r="G664" s="112">
        <v>4730.97</v>
      </c>
      <c r="H664" s="304"/>
    </row>
    <row r="665" spans="1:8" s="111" customFormat="1" ht="14.25" customHeight="1" x14ac:dyDescent="0.25">
      <c r="A665" s="109">
        <v>589180</v>
      </c>
      <c r="B665" s="343" t="s">
        <v>938</v>
      </c>
      <c r="C665" s="344" t="s">
        <v>368</v>
      </c>
      <c r="D665" s="110">
        <v>0</v>
      </c>
      <c r="E665" s="112">
        <v>5223.84</v>
      </c>
      <c r="F665" s="110">
        <v>0</v>
      </c>
      <c r="G665" s="112">
        <v>5223.84</v>
      </c>
      <c r="H665" s="304"/>
    </row>
    <row r="666" spans="1:8" s="111" customFormat="1" ht="14.25" customHeight="1" x14ac:dyDescent="0.25">
      <c r="A666" s="109">
        <v>589170</v>
      </c>
      <c r="B666" s="343" t="s">
        <v>939</v>
      </c>
      <c r="C666" s="344" t="s">
        <v>368</v>
      </c>
      <c r="D666" s="110">
        <v>0</v>
      </c>
      <c r="E666" s="112">
        <v>4031.59</v>
      </c>
      <c r="F666" s="110">
        <v>0</v>
      </c>
      <c r="G666" s="112">
        <v>4031.59</v>
      </c>
      <c r="H666" s="304"/>
    </row>
    <row r="667" spans="1:8" s="111" customFormat="1" ht="14.25" customHeight="1" x14ac:dyDescent="0.25">
      <c r="A667" s="109">
        <v>589220</v>
      </c>
      <c r="B667" s="343" t="s">
        <v>940</v>
      </c>
      <c r="C667" s="344" t="s">
        <v>368</v>
      </c>
      <c r="D667" s="110">
        <v>0</v>
      </c>
      <c r="E667" s="112">
        <v>4110.6899999999996</v>
      </c>
      <c r="F667" s="110">
        <v>0</v>
      </c>
      <c r="G667" s="112">
        <v>4110.6899999999996</v>
      </c>
      <c r="H667" s="304"/>
    </row>
    <row r="668" spans="1:8" s="111" customFormat="1" ht="14.25" customHeight="1" x14ac:dyDescent="0.25">
      <c r="A668" s="109">
        <v>589320</v>
      </c>
      <c r="B668" s="343" t="s">
        <v>941</v>
      </c>
      <c r="C668" s="344" t="s">
        <v>368</v>
      </c>
      <c r="D668" s="110">
        <v>0</v>
      </c>
      <c r="E668" s="112">
        <v>4012.83</v>
      </c>
      <c r="F668" s="110">
        <v>0</v>
      </c>
      <c r="G668" s="112">
        <v>4012.83</v>
      </c>
      <c r="H668" s="304"/>
    </row>
    <row r="669" spans="1:8" s="111" customFormat="1" ht="14.25" customHeight="1" x14ac:dyDescent="0.25">
      <c r="A669" s="109">
        <v>589420</v>
      </c>
      <c r="B669" s="343" t="s">
        <v>942</v>
      </c>
      <c r="C669" s="344" t="s">
        <v>368</v>
      </c>
      <c r="D669" s="110">
        <v>0</v>
      </c>
      <c r="E669" s="112">
        <v>3861.37</v>
      </c>
      <c r="F669" s="110">
        <v>0</v>
      </c>
      <c r="G669" s="112">
        <v>3861.37</v>
      </c>
      <c r="H669" s="304"/>
    </row>
    <row r="670" spans="1:8" s="111" customFormat="1" ht="14.25" customHeight="1" x14ac:dyDescent="0.25">
      <c r="A670" s="109">
        <v>589430</v>
      </c>
      <c r="B670" s="343" t="s">
        <v>943</v>
      </c>
      <c r="C670" s="344" t="s">
        <v>368</v>
      </c>
      <c r="D670" s="110">
        <v>0</v>
      </c>
      <c r="E670" s="112">
        <v>4730.1499999999996</v>
      </c>
      <c r="F670" s="110">
        <v>0</v>
      </c>
      <c r="G670" s="112">
        <v>4730.1499999999996</v>
      </c>
      <c r="H670" s="304"/>
    </row>
    <row r="671" spans="1:8" s="111" customFormat="1" ht="14.25" customHeight="1" x14ac:dyDescent="0.25">
      <c r="A671" s="109">
        <v>589520</v>
      </c>
      <c r="B671" s="343" t="s">
        <v>944</v>
      </c>
      <c r="C671" s="344" t="s">
        <v>368</v>
      </c>
      <c r="D671" s="110">
        <v>0</v>
      </c>
      <c r="E671" s="112">
        <v>4164.04</v>
      </c>
      <c r="F671" s="110">
        <v>0</v>
      </c>
      <c r="G671" s="112">
        <v>4164.04</v>
      </c>
      <c r="H671" s="304"/>
    </row>
    <row r="672" spans="1:8" s="111" customFormat="1" ht="14.25" customHeight="1" x14ac:dyDescent="0.25">
      <c r="A672" s="109">
        <v>589530</v>
      </c>
      <c r="B672" s="343" t="s">
        <v>945</v>
      </c>
      <c r="C672" s="344" t="s">
        <v>368</v>
      </c>
      <c r="D672" s="110">
        <v>0</v>
      </c>
      <c r="E672" s="112">
        <v>5104.75</v>
      </c>
      <c r="F672" s="110">
        <v>0</v>
      </c>
      <c r="G672" s="112">
        <v>5104.75</v>
      </c>
      <c r="H672" s="304"/>
    </row>
    <row r="673" spans="1:5" s="111" customFormat="1" ht="14.25" customHeight="1" x14ac:dyDescent="0.25">
      <c r="A673" s="109">
        <v>178110</v>
      </c>
      <c r="B673" s="343" t="s">
        <v>946</v>
      </c>
      <c r="C673" s="344" t="s">
        <v>470</v>
      </c>
      <c r="D673" s="110"/>
      <c r="E673" s="110">
        <v>66.02</v>
      </c>
    </row>
    <row r="674" spans="1:5" s="111" customFormat="1" ht="14.25" customHeight="1" x14ac:dyDescent="0.25">
      <c r="A674" s="109">
        <v>178150</v>
      </c>
      <c r="B674" s="343" t="s">
        <v>947</v>
      </c>
      <c r="C674" s="344" t="s">
        <v>470</v>
      </c>
      <c r="D674" s="110"/>
      <c r="E674" s="110">
        <v>30</v>
      </c>
    </row>
    <row r="675" spans="1:5" s="111" customFormat="1" ht="14.25" customHeight="1" x14ac:dyDescent="0.25">
      <c r="A675" s="109">
        <v>178170</v>
      </c>
      <c r="B675" s="343" t="s">
        <v>948</v>
      </c>
      <c r="C675" s="344" t="s">
        <v>809</v>
      </c>
      <c r="D675" s="110"/>
      <c r="E675" s="110">
        <v>9.6999999999999993</v>
      </c>
    </row>
    <row r="676" spans="1:5" s="111" customFormat="1" ht="14.25" customHeight="1" x14ac:dyDescent="0.25">
      <c r="A676" s="109">
        <v>178120</v>
      </c>
      <c r="B676" s="343" t="s">
        <v>949</v>
      </c>
      <c r="C676" s="344" t="s">
        <v>470</v>
      </c>
      <c r="D676" s="110"/>
      <c r="E676" s="110">
        <v>13.51</v>
      </c>
    </row>
    <row r="677" spans="1:5" s="111" customFormat="1" ht="14.25" customHeight="1" x14ac:dyDescent="0.25">
      <c r="A677" s="109">
        <v>178130</v>
      </c>
      <c r="B677" s="343" t="s">
        <v>950</v>
      </c>
      <c r="C677" s="344" t="s">
        <v>470</v>
      </c>
      <c r="D677" s="110"/>
      <c r="E677" s="110">
        <v>28.72</v>
      </c>
    </row>
    <row r="678" spans="1:5" s="111" customFormat="1" ht="14.25" customHeight="1" x14ac:dyDescent="0.25">
      <c r="A678" s="109">
        <v>141480</v>
      </c>
      <c r="B678" s="343" t="s">
        <v>951</v>
      </c>
      <c r="C678" s="344" t="s">
        <v>470</v>
      </c>
      <c r="D678" s="110"/>
      <c r="E678" s="110">
        <v>10.14</v>
      </c>
    </row>
    <row r="679" spans="1:5" s="111" customFormat="1" ht="14.25" customHeight="1" x14ac:dyDescent="0.25">
      <c r="A679" s="109">
        <v>143100</v>
      </c>
      <c r="B679" s="343" t="s">
        <v>952</v>
      </c>
      <c r="C679" s="344" t="s">
        <v>470</v>
      </c>
      <c r="D679" s="110"/>
      <c r="E679" s="110">
        <v>7.28</v>
      </c>
    </row>
    <row r="680" spans="1:5" s="111" customFormat="1" ht="14.25" customHeight="1" x14ac:dyDescent="0.25">
      <c r="A680" s="109">
        <v>178180</v>
      </c>
      <c r="B680" s="343" t="s">
        <v>953</v>
      </c>
      <c r="C680" s="344" t="s">
        <v>809</v>
      </c>
      <c r="D680" s="110"/>
      <c r="E680" s="110">
        <v>15.43</v>
      </c>
    </row>
    <row r="681" spans="1:5" s="111" customFormat="1" ht="14.25" customHeight="1" x14ac:dyDescent="0.25">
      <c r="A681" s="109">
        <v>150040</v>
      </c>
      <c r="B681" s="343" t="s">
        <v>954</v>
      </c>
      <c r="C681" s="344" t="s">
        <v>470</v>
      </c>
      <c r="D681" s="110"/>
      <c r="E681" s="110">
        <v>32</v>
      </c>
    </row>
    <row r="682" spans="1:5" s="111" customFormat="1" ht="14.25" customHeight="1" x14ac:dyDescent="0.25">
      <c r="A682" s="109">
        <v>105000</v>
      </c>
      <c r="B682" s="343" t="s">
        <v>955</v>
      </c>
      <c r="C682" s="344" t="s">
        <v>379</v>
      </c>
      <c r="D682" s="110"/>
      <c r="E682" s="110">
        <v>1.1100000000000001</v>
      </c>
    </row>
    <row r="683" spans="1:5" s="111" customFormat="1" ht="14.25" customHeight="1" x14ac:dyDescent="0.25">
      <c r="A683" s="109">
        <v>150180</v>
      </c>
      <c r="B683" s="343" t="s">
        <v>956</v>
      </c>
      <c r="C683" s="344" t="s">
        <v>470</v>
      </c>
      <c r="D683" s="110"/>
      <c r="E683" s="110">
        <v>21.49</v>
      </c>
    </row>
    <row r="684" spans="1:5" s="111" customFormat="1" ht="14.25" customHeight="1" x14ac:dyDescent="0.25">
      <c r="A684" s="109">
        <v>139000</v>
      </c>
      <c r="B684" s="343" t="s">
        <v>957</v>
      </c>
      <c r="C684" s="344" t="s">
        <v>294</v>
      </c>
      <c r="D684" s="110"/>
      <c r="E684" s="110">
        <v>71.87</v>
      </c>
    </row>
    <row r="685" spans="1:5" s="111" customFormat="1" ht="14.25" customHeight="1" x14ac:dyDescent="0.25">
      <c r="A685" s="109">
        <v>170300</v>
      </c>
      <c r="B685" s="343" t="s">
        <v>958</v>
      </c>
      <c r="C685" s="344" t="s">
        <v>368</v>
      </c>
      <c r="D685" s="112"/>
      <c r="E685" s="112">
        <v>5937.37</v>
      </c>
    </row>
    <row r="686" spans="1:5" s="111" customFormat="1" ht="14.25" customHeight="1" x14ac:dyDescent="0.25">
      <c r="A686" s="109">
        <v>170600</v>
      </c>
      <c r="B686" s="343" t="s">
        <v>959</v>
      </c>
      <c r="C686" s="344" t="s">
        <v>368</v>
      </c>
      <c r="D686" s="112"/>
      <c r="E686" s="112">
        <v>5201.1000000000004</v>
      </c>
    </row>
    <row r="687" spans="1:5" s="111" customFormat="1" ht="14.25" customHeight="1" x14ac:dyDescent="0.25">
      <c r="A687" s="109">
        <v>180450</v>
      </c>
      <c r="B687" s="343" t="s">
        <v>960</v>
      </c>
      <c r="C687" s="344" t="s">
        <v>307</v>
      </c>
      <c r="D687" s="110"/>
      <c r="E687" s="110">
        <v>47.23</v>
      </c>
    </row>
    <row r="688" spans="1:5" s="111" customFormat="1" ht="14.25" customHeight="1" x14ac:dyDescent="0.25">
      <c r="A688" s="109">
        <v>180000</v>
      </c>
      <c r="B688" s="343" t="s">
        <v>961</v>
      </c>
      <c r="C688" s="344" t="s">
        <v>307</v>
      </c>
      <c r="D688" s="110"/>
      <c r="E688" s="110">
        <v>181.23</v>
      </c>
    </row>
    <row r="689" spans="1:5" s="111" customFormat="1" ht="14.25" customHeight="1" x14ac:dyDescent="0.25">
      <c r="A689" s="109">
        <v>106450</v>
      </c>
      <c r="B689" s="343" t="s">
        <v>962</v>
      </c>
      <c r="C689" s="344" t="s">
        <v>470</v>
      </c>
      <c r="D689" s="110"/>
      <c r="E689" s="110">
        <v>10.36</v>
      </c>
    </row>
    <row r="690" spans="1:5" s="111" customFormat="1" ht="14.25" customHeight="1" x14ac:dyDescent="0.25">
      <c r="A690" s="109">
        <v>106480</v>
      </c>
      <c r="B690" s="343" t="s">
        <v>963</v>
      </c>
      <c r="C690" s="344" t="s">
        <v>307</v>
      </c>
      <c r="D690" s="110"/>
      <c r="E690" s="110">
        <v>45.39</v>
      </c>
    </row>
    <row r="691" spans="1:5" s="111" customFormat="1" ht="14.25" customHeight="1" x14ac:dyDescent="0.25">
      <c r="A691" s="109">
        <v>106490</v>
      </c>
      <c r="B691" s="343" t="s">
        <v>964</v>
      </c>
      <c r="C691" s="344" t="s">
        <v>307</v>
      </c>
      <c r="D691" s="110"/>
      <c r="E691" s="110">
        <v>50.26</v>
      </c>
    </row>
    <row r="692" spans="1:5" s="111" customFormat="1" ht="14.25" customHeight="1" x14ac:dyDescent="0.25">
      <c r="A692" s="109">
        <v>106460</v>
      </c>
      <c r="B692" s="343" t="s">
        <v>965</v>
      </c>
      <c r="C692" s="344" t="s">
        <v>307</v>
      </c>
      <c r="D692" s="110"/>
      <c r="E692" s="110">
        <v>70.400000000000006</v>
      </c>
    </row>
    <row r="693" spans="1:5" s="111" customFormat="1" ht="14.25" customHeight="1" x14ac:dyDescent="0.25">
      <c r="A693" s="109">
        <v>106470</v>
      </c>
      <c r="B693" s="343" t="s">
        <v>966</v>
      </c>
      <c r="C693" s="344" t="s">
        <v>307</v>
      </c>
      <c r="D693" s="110"/>
      <c r="E693" s="110">
        <v>89.86</v>
      </c>
    </row>
    <row r="694" spans="1:5" s="111" customFormat="1" ht="14.25" customHeight="1" x14ac:dyDescent="0.25">
      <c r="A694" s="109">
        <v>155500</v>
      </c>
      <c r="B694" s="343" t="s">
        <v>967</v>
      </c>
      <c r="C694" s="344" t="s">
        <v>379</v>
      </c>
      <c r="D694" s="110"/>
      <c r="E694" s="110">
        <v>243.06</v>
      </c>
    </row>
    <row r="695" spans="1:5" s="111" customFormat="1" ht="14.25" customHeight="1" x14ac:dyDescent="0.25">
      <c r="A695" s="109">
        <v>106400</v>
      </c>
      <c r="B695" s="343" t="s">
        <v>968</v>
      </c>
      <c r="C695" s="344" t="s">
        <v>379</v>
      </c>
      <c r="D695" s="110"/>
      <c r="E695" s="110">
        <v>44.07</v>
      </c>
    </row>
    <row r="696" spans="1:5" s="111" customFormat="1" ht="14.25" customHeight="1" x14ac:dyDescent="0.25">
      <c r="A696" s="109">
        <v>180423</v>
      </c>
      <c r="B696" s="343" t="s">
        <v>969</v>
      </c>
      <c r="C696" s="344" t="s">
        <v>307</v>
      </c>
      <c r="D696" s="110"/>
      <c r="E696" s="110">
        <v>54.17</v>
      </c>
    </row>
    <row r="697" spans="1:5" s="111" customFormat="1" ht="14.25" customHeight="1" x14ac:dyDescent="0.25">
      <c r="A697" s="109">
        <v>186010</v>
      </c>
      <c r="B697" s="343" t="s">
        <v>970</v>
      </c>
      <c r="C697" s="344" t="s">
        <v>307</v>
      </c>
      <c r="D697" s="110"/>
      <c r="E697" s="110">
        <v>720</v>
      </c>
    </row>
    <row r="698" spans="1:5" s="111" customFormat="1" ht="14.25" customHeight="1" x14ac:dyDescent="0.25">
      <c r="A698" s="109">
        <v>145650</v>
      </c>
      <c r="B698" s="343" t="s">
        <v>971</v>
      </c>
      <c r="C698" s="344" t="s">
        <v>305</v>
      </c>
      <c r="D698" s="110"/>
      <c r="E698" s="110">
        <v>66.83</v>
      </c>
    </row>
    <row r="699" spans="1:5" s="111" customFormat="1" ht="14.25" customHeight="1" x14ac:dyDescent="0.25">
      <c r="A699" s="109">
        <v>145850</v>
      </c>
      <c r="B699" s="343" t="s">
        <v>972</v>
      </c>
      <c r="C699" s="344" t="s">
        <v>305</v>
      </c>
      <c r="D699" s="110"/>
      <c r="E699" s="110">
        <v>72.5</v>
      </c>
    </row>
    <row r="700" spans="1:5" s="111" customFormat="1" ht="14.25" customHeight="1" x14ac:dyDescent="0.25">
      <c r="A700" s="109">
        <v>191919</v>
      </c>
      <c r="B700" s="343" t="s">
        <v>973</v>
      </c>
      <c r="C700" s="344" t="s">
        <v>307</v>
      </c>
      <c r="D700" s="110"/>
      <c r="E700" s="110">
        <v>4.1399999999999997</v>
      </c>
    </row>
    <row r="701" spans="1:5" s="111" customFormat="1" ht="14.25" customHeight="1" x14ac:dyDescent="0.25">
      <c r="A701" s="109">
        <v>191939</v>
      </c>
      <c r="B701" s="343" t="s">
        <v>974</v>
      </c>
      <c r="C701" s="344" t="s">
        <v>307</v>
      </c>
      <c r="D701" s="110"/>
      <c r="E701" s="110">
        <v>5.5</v>
      </c>
    </row>
    <row r="702" spans="1:5" s="111" customFormat="1" ht="14.25" customHeight="1" x14ac:dyDescent="0.25">
      <c r="A702" s="109">
        <v>145600</v>
      </c>
      <c r="B702" s="343" t="s">
        <v>975</v>
      </c>
      <c r="C702" s="344" t="s">
        <v>305</v>
      </c>
      <c r="D702" s="110"/>
      <c r="E702" s="110">
        <v>45.7</v>
      </c>
    </row>
    <row r="703" spans="1:5" s="111" customFormat="1" ht="14.25" customHeight="1" x14ac:dyDescent="0.25">
      <c r="A703" s="109">
        <v>145680</v>
      </c>
      <c r="B703" s="343" t="s">
        <v>976</v>
      </c>
      <c r="C703" s="344" t="s">
        <v>305</v>
      </c>
      <c r="D703" s="110"/>
      <c r="E703" s="110">
        <v>58.9</v>
      </c>
    </row>
    <row r="704" spans="1:5" s="111" customFormat="1" ht="14.25" customHeight="1" x14ac:dyDescent="0.25">
      <c r="A704" s="109">
        <v>180424</v>
      </c>
      <c r="B704" s="343" t="s">
        <v>977</v>
      </c>
      <c r="C704" s="344" t="s">
        <v>307</v>
      </c>
      <c r="D704" s="110"/>
      <c r="E704" s="110">
        <v>677.66</v>
      </c>
    </row>
    <row r="705" spans="1:5" s="111" customFormat="1" ht="14.25" customHeight="1" x14ac:dyDescent="0.25">
      <c r="A705" s="109">
        <v>130170</v>
      </c>
      <c r="B705" s="343" t="s">
        <v>978</v>
      </c>
      <c r="C705" s="344" t="s">
        <v>294</v>
      </c>
      <c r="D705" s="110"/>
      <c r="E705" s="110">
        <v>73.72</v>
      </c>
    </row>
    <row r="706" spans="1:5" s="111" customFormat="1" ht="14.25" customHeight="1" x14ac:dyDescent="0.25">
      <c r="A706" s="109">
        <v>186050</v>
      </c>
      <c r="B706" s="343" t="s">
        <v>979</v>
      </c>
      <c r="C706" s="344" t="s">
        <v>307</v>
      </c>
      <c r="D706" s="110"/>
      <c r="E706" s="110">
        <v>48.7</v>
      </c>
    </row>
    <row r="707" spans="1:5" s="111" customFormat="1" ht="14.25" customHeight="1" x14ac:dyDescent="0.25">
      <c r="A707" s="109">
        <v>186060</v>
      </c>
      <c r="B707" s="343" t="s">
        <v>980</v>
      </c>
      <c r="C707" s="344" t="s">
        <v>307</v>
      </c>
      <c r="D707" s="110"/>
      <c r="E707" s="110">
        <v>131.13</v>
      </c>
    </row>
    <row r="708" spans="1:5" s="111" customFormat="1" ht="14.25" customHeight="1" x14ac:dyDescent="0.25">
      <c r="A708" s="109">
        <v>186070</v>
      </c>
      <c r="B708" s="343" t="s">
        <v>981</v>
      </c>
      <c r="C708" s="344" t="s">
        <v>307</v>
      </c>
      <c r="D708" s="110"/>
      <c r="E708" s="110">
        <v>183.44</v>
      </c>
    </row>
    <row r="709" spans="1:5" s="111" customFormat="1" ht="14.25" customHeight="1" x14ac:dyDescent="0.25">
      <c r="A709" s="109">
        <v>186080</v>
      </c>
      <c r="B709" s="343" t="s">
        <v>982</v>
      </c>
      <c r="C709" s="344" t="s">
        <v>307</v>
      </c>
      <c r="D709" s="110"/>
      <c r="E709" s="110">
        <v>645.19000000000005</v>
      </c>
    </row>
    <row r="710" spans="1:5" s="111" customFormat="1" ht="14.25" customHeight="1" x14ac:dyDescent="0.25">
      <c r="A710" s="109">
        <v>186090</v>
      </c>
      <c r="B710" s="343" t="s">
        <v>983</v>
      </c>
      <c r="C710" s="344" t="s">
        <v>307</v>
      </c>
      <c r="D710" s="110"/>
      <c r="E710" s="110">
        <v>725.69</v>
      </c>
    </row>
    <row r="711" spans="1:5" s="111" customFormat="1" ht="14.25" customHeight="1" x14ac:dyDescent="0.25">
      <c r="A711" s="109">
        <v>186100</v>
      </c>
      <c r="B711" s="343" t="s">
        <v>984</v>
      </c>
      <c r="C711" s="344" t="s">
        <v>307</v>
      </c>
      <c r="D711" s="112"/>
      <c r="E711" s="112">
        <v>1136.21</v>
      </c>
    </row>
    <row r="712" spans="1:5" s="111" customFormat="1" ht="14.25" customHeight="1" x14ac:dyDescent="0.25">
      <c r="A712" s="109">
        <v>156250</v>
      </c>
      <c r="B712" s="343" t="s">
        <v>985</v>
      </c>
      <c r="C712" s="344" t="s">
        <v>379</v>
      </c>
      <c r="D712" s="110"/>
      <c r="E712" s="110">
        <v>26.9</v>
      </c>
    </row>
    <row r="713" spans="1:5" s="111" customFormat="1" ht="14.25" customHeight="1" x14ac:dyDescent="0.25">
      <c r="A713" s="109">
        <v>180130</v>
      </c>
      <c r="B713" s="343" t="s">
        <v>986</v>
      </c>
      <c r="C713" s="344" t="s">
        <v>379</v>
      </c>
      <c r="D713" s="110"/>
      <c r="E713" s="110">
        <v>5.55</v>
      </c>
    </row>
    <row r="714" spans="1:5" s="111" customFormat="1" ht="14.25" customHeight="1" x14ac:dyDescent="0.25">
      <c r="A714" s="109">
        <v>180150</v>
      </c>
      <c r="B714" s="343" t="s">
        <v>987</v>
      </c>
      <c r="C714" s="344" t="s">
        <v>379</v>
      </c>
      <c r="D714" s="110"/>
      <c r="E714" s="110">
        <v>1.4</v>
      </c>
    </row>
    <row r="715" spans="1:5" s="111" customFormat="1" ht="14.25" customHeight="1" x14ac:dyDescent="0.25">
      <c r="A715" s="109">
        <v>180070</v>
      </c>
      <c r="B715" s="343" t="s">
        <v>988</v>
      </c>
      <c r="C715" s="344" t="s">
        <v>379</v>
      </c>
      <c r="D715" s="110"/>
      <c r="E715" s="110">
        <v>4.41</v>
      </c>
    </row>
    <row r="716" spans="1:5" s="111" customFormat="1" ht="14.25" customHeight="1" x14ac:dyDescent="0.25">
      <c r="A716" s="109">
        <v>180080</v>
      </c>
      <c r="B716" s="343" t="s">
        <v>989</v>
      </c>
      <c r="C716" s="344" t="s">
        <v>379</v>
      </c>
      <c r="D716" s="110"/>
      <c r="E716" s="110">
        <v>6.32</v>
      </c>
    </row>
    <row r="717" spans="1:5" s="111" customFormat="1" ht="14.25" customHeight="1" x14ac:dyDescent="0.25">
      <c r="A717" s="109">
        <v>170010</v>
      </c>
      <c r="B717" s="343" t="s">
        <v>990</v>
      </c>
      <c r="C717" s="344" t="s">
        <v>368</v>
      </c>
      <c r="D717" s="110"/>
      <c r="E717" s="110">
        <v>585.66</v>
      </c>
    </row>
    <row r="718" spans="1:5" s="111" customFormat="1" ht="14.25" customHeight="1" x14ac:dyDescent="0.25">
      <c r="A718" s="109">
        <v>170100</v>
      </c>
      <c r="B718" s="343" t="s">
        <v>991</v>
      </c>
      <c r="C718" s="344" t="s">
        <v>470</v>
      </c>
      <c r="D718" s="110"/>
      <c r="E718" s="110">
        <v>0.87</v>
      </c>
    </row>
    <row r="719" spans="1:5" s="111" customFormat="1" ht="14.25" customHeight="1" x14ac:dyDescent="0.25">
      <c r="A719" s="109">
        <v>106350</v>
      </c>
      <c r="B719" s="343" t="s">
        <v>992</v>
      </c>
      <c r="C719" s="344" t="s">
        <v>470</v>
      </c>
      <c r="D719" s="110"/>
      <c r="E719" s="110">
        <v>8.57</v>
      </c>
    </row>
    <row r="720" spans="1:5" s="111" customFormat="1" ht="14.25" customHeight="1" x14ac:dyDescent="0.25">
      <c r="A720" s="109">
        <v>150250</v>
      </c>
      <c r="B720" s="343" t="s">
        <v>993</v>
      </c>
      <c r="C720" s="344" t="s">
        <v>307</v>
      </c>
      <c r="D720" s="110"/>
      <c r="E720" s="110">
        <v>28.74</v>
      </c>
    </row>
    <row r="721" spans="1:5" s="111" customFormat="1" ht="14.25" customHeight="1" x14ac:dyDescent="0.25">
      <c r="A721" s="109">
        <v>150190</v>
      </c>
      <c r="B721" s="343" t="s">
        <v>994</v>
      </c>
      <c r="C721" s="344" t="s">
        <v>305</v>
      </c>
      <c r="D721" s="110"/>
      <c r="E721" s="110">
        <v>143.75</v>
      </c>
    </row>
    <row r="722" spans="1:5" s="111" customFormat="1" ht="14.25" customHeight="1" x14ac:dyDescent="0.25">
      <c r="A722" s="109">
        <v>150000</v>
      </c>
      <c r="B722" s="343" t="s">
        <v>995</v>
      </c>
      <c r="C722" s="344" t="s">
        <v>470</v>
      </c>
      <c r="D722" s="110"/>
      <c r="E722" s="110">
        <v>10.08</v>
      </c>
    </row>
    <row r="723" spans="1:5" s="111" customFormat="1" ht="14.25" customHeight="1" x14ac:dyDescent="0.25">
      <c r="A723" s="109">
        <v>150215</v>
      </c>
      <c r="B723" s="343" t="s">
        <v>996</v>
      </c>
      <c r="C723" s="344" t="s">
        <v>305</v>
      </c>
      <c r="D723" s="110"/>
      <c r="E723" s="110">
        <v>38.4</v>
      </c>
    </row>
    <row r="724" spans="1:5" s="111" customFormat="1" ht="14.25" customHeight="1" x14ac:dyDescent="0.25">
      <c r="A724" s="109">
        <v>152100</v>
      </c>
      <c r="B724" s="343" t="s">
        <v>997</v>
      </c>
      <c r="C724" s="344" t="s">
        <v>307</v>
      </c>
      <c r="D724" s="110"/>
      <c r="E724" s="110">
        <v>59.28</v>
      </c>
    </row>
    <row r="725" spans="1:5" s="111" customFormat="1" ht="14.25" customHeight="1" x14ac:dyDescent="0.25">
      <c r="A725" s="109">
        <v>180001</v>
      </c>
      <c r="B725" s="343" t="s">
        <v>998</v>
      </c>
      <c r="C725" s="344" t="s">
        <v>307</v>
      </c>
      <c r="D725" s="110"/>
      <c r="E725" s="110">
        <v>250.62</v>
      </c>
    </row>
    <row r="726" spans="1:5" s="111" customFormat="1" ht="14.25" customHeight="1" x14ac:dyDescent="0.25">
      <c r="A726" s="109">
        <v>170330</v>
      </c>
      <c r="B726" s="343" t="s">
        <v>999</v>
      </c>
      <c r="C726" s="344" t="s">
        <v>368</v>
      </c>
      <c r="D726" s="112"/>
      <c r="E726" s="112">
        <v>5001</v>
      </c>
    </row>
    <row r="727" spans="1:5" s="111" customFormat="1" ht="14.25" customHeight="1" x14ac:dyDescent="0.25">
      <c r="A727" s="109">
        <v>170500</v>
      </c>
      <c r="B727" s="343" t="s">
        <v>1000</v>
      </c>
      <c r="C727" s="344" t="s">
        <v>368</v>
      </c>
      <c r="D727" s="112"/>
      <c r="E727" s="112">
        <v>4828.8599999999997</v>
      </c>
    </row>
    <row r="728" spans="1:5" s="111" customFormat="1" ht="14.25" customHeight="1" x14ac:dyDescent="0.25">
      <c r="A728" s="109">
        <v>170540</v>
      </c>
      <c r="B728" s="343" t="s">
        <v>1001</v>
      </c>
      <c r="C728" s="344" t="s">
        <v>368</v>
      </c>
      <c r="D728" s="112"/>
      <c r="E728" s="112">
        <v>5925.42</v>
      </c>
    </row>
    <row r="729" spans="1:5" s="111" customFormat="1" ht="14.25" customHeight="1" x14ac:dyDescent="0.25">
      <c r="A729" s="109">
        <v>170550</v>
      </c>
      <c r="B729" s="343" t="s">
        <v>1002</v>
      </c>
      <c r="C729" s="344" t="s">
        <v>368</v>
      </c>
      <c r="D729" s="112"/>
      <c r="E729" s="112">
        <v>6122.06</v>
      </c>
    </row>
    <row r="730" spans="1:5" s="111" customFormat="1" ht="14.25" customHeight="1" x14ac:dyDescent="0.25">
      <c r="A730" s="109">
        <v>170560</v>
      </c>
      <c r="B730" s="343" t="s">
        <v>1003</v>
      </c>
      <c r="C730" s="344" t="s">
        <v>368</v>
      </c>
      <c r="D730" s="112"/>
      <c r="E730" s="112">
        <v>6307.22</v>
      </c>
    </row>
    <row r="731" spans="1:5" s="111" customFormat="1" ht="14.25" customHeight="1" x14ac:dyDescent="0.25">
      <c r="A731" s="109">
        <v>173210</v>
      </c>
      <c r="B731" s="343" t="s">
        <v>1004</v>
      </c>
      <c r="C731" s="344" t="s">
        <v>368</v>
      </c>
      <c r="D731" s="110"/>
      <c r="E731" s="110">
        <v>581.55999999999995</v>
      </c>
    </row>
    <row r="732" spans="1:5" s="111" customFormat="1" ht="14.25" customHeight="1" x14ac:dyDescent="0.25">
      <c r="A732" s="109">
        <v>173200</v>
      </c>
      <c r="B732" s="343" t="s">
        <v>1005</v>
      </c>
      <c r="C732" s="344" t="s">
        <v>368</v>
      </c>
      <c r="D732" s="110"/>
      <c r="E732" s="110">
        <v>566</v>
      </c>
    </row>
    <row r="733" spans="1:5" s="111" customFormat="1" ht="14.25" customHeight="1" x14ac:dyDescent="0.25">
      <c r="A733" s="109">
        <v>100090</v>
      </c>
      <c r="B733" s="343" t="s">
        <v>1006</v>
      </c>
      <c r="C733" s="344" t="s">
        <v>470</v>
      </c>
      <c r="D733" s="110"/>
      <c r="E733" s="110">
        <v>11.67</v>
      </c>
    </row>
    <row r="734" spans="1:5" s="111" customFormat="1" ht="14.25" customHeight="1" x14ac:dyDescent="0.25">
      <c r="A734" s="109">
        <v>100140</v>
      </c>
      <c r="B734" s="343" t="s">
        <v>1007</v>
      </c>
      <c r="C734" s="344" t="s">
        <v>1008</v>
      </c>
      <c r="D734" s="110"/>
      <c r="E734" s="110">
        <v>0.12</v>
      </c>
    </row>
    <row r="735" spans="1:5" s="111" customFormat="1" ht="14.25" customHeight="1" x14ac:dyDescent="0.25">
      <c r="A735" s="109">
        <v>125140</v>
      </c>
      <c r="B735" s="343" t="s">
        <v>1009</v>
      </c>
      <c r="C735" s="344" t="s">
        <v>305</v>
      </c>
      <c r="D735" s="110"/>
      <c r="E735" s="110">
        <v>42.1</v>
      </c>
    </row>
    <row r="736" spans="1:5" s="111" customFormat="1" ht="14.25" customHeight="1" x14ac:dyDescent="0.25">
      <c r="A736" s="109">
        <v>126140</v>
      </c>
      <c r="B736" s="343" t="s">
        <v>1010</v>
      </c>
      <c r="C736" s="344" t="s">
        <v>305</v>
      </c>
      <c r="D736" s="110"/>
      <c r="E736" s="110">
        <v>32.39</v>
      </c>
    </row>
    <row r="737" spans="1:5" s="111" customFormat="1" ht="14.25" customHeight="1" x14ac:dyDescent="0.25">
      <c r="A737" s="109">
        <v>125170</v>
      </c>
      <c r="B737" s="343" t="s">
        <v>1011</v>
      </c>
      <c r="C737" s="344" t="s">
        <v>305</v>
      </c>
      <c r="D737" s="110"/>
      <c r="E737" s="110">
        <v>51.96</v>
      </c>
    </row>
    <row r="738" spans="1:5" s="111" customFormat="1" ht="14.25" customHeight="1" x14ac:dyDescent="0.25">
      <c r="A738" s="109">
        <v>126170</v>
      </c>
      <c r="B738" s="343" t="s">
        <v>1012</v>
      </c>
      <c r="C738" s="344" t="s">
        <v>305</v>
      </c>
      <c r="D738" s="110"/>
      <c r="E738" s="110">
        <v>39.44</v>
      </c>
    </row>
    <row r="739" spans="1:5" s="111" customFormat="1" ht="14.25" customHeight="1" x14ac:dyDescent="0.25">
      <c r="A739" s="109">
        <v>160000</v>
      </c>
      <c r="B739" s="343" t="s">
        <v>1013</v>
      </c>
      <c r="C739" s="344" t="s">
        <v>294</v>
      </c>
      <c r="D739" s="110"/>
      <c r="E739" s="110">
        <v>0</v>
      </c>
    </row>
    <row r="740" spans="1:5" s="111" customFormat="1" ht="14.25" customHeight="1" x14ac:dyDescent="0.25">
      <c r="A740" s="109">
        <v>160022</v>
      </c>
      <c r="B740" s="343" t="s">
        <v>1014</v>
      </c>
      <c r="C740" s="344" t="s">
        <v>294</v>
      </c>
      <c r="D740" s="110"/>
      <c r="E740" s="110">
        <v>0</v>
      </c>
    </row>
    <row r="741" spans="1:5" s="111" customFormat="1" ht="14.25" customHeight="1" x14ac:dyDescent="0.25">
      <c r="A741" s="109">
        <v>160030</v>
      </c>
      <c r="B741" s="343" t="s">
        <v>1015</v>
      </c>
      <c r="C741" s="344" t="s">
        <v>294</v>
      </c>
      <c r="D741" s="110"/>
      <c r="E741" s="110">
        <v>0</v>
      </c>
    </row>
    <row r="742" spans="1:5" s="111" customFormat="1" ht="14.25" customHeight="1" x14ac:dyDescent="0.25">
      <c r="A742" s="109">
        <v>100750</v>
      </c>
      <c r="B742" s="343" t="s">
        <v>1016</v>
      </c>
      <c r="C742" s="344" t="s">
        <v>307</v>
      </c>
      <c r="D742" s="110"/>
      <c r="E742" s="110">
        <v>151</v>
      </c>
    </row>
    <row r="743" spans="1:5" s="111" customFormat="1" ht="14.25" customHeight="1" x14ac:dyDescent="0.25">
      <c r="A743" s="109">
        <v>100745</v>
      </c>
      <c r="B743" s="343" t="s">
        <v>1017</v>
      </c>
      <c r="C743" s="344" t="s">
        <v>307</v>
      </c>
      <c r="D743" s="110"/>
      <c r="E743" s="110">
        <v>91.5</v>
      </c>
    </row>
    <row r="744" spans="1:5" s="111" customFormat="1" ht="14.25" customHeight="1" x14ac:dyDescent="0.25">
      <c r="A744" s="109">
        <v>100755</v>
      </c>
      <c r="B744" s="343" t="s">
        <v>1018</v>
      </c>
      <c r="C744" s="344" t="s">
        <v>307</v>
      </c>
      <c r="D744" s="110"/>
      <c r="E744" s="110">
        <v>125</v>
      </c>
    </row>
    <row r="745" spans="1:5" s="111" customFormat="1" ht="14.25" customHeight="1" x14ac:dyDescent="0.25">
      <c r="A745" s="109">
        <v>166760</v>
      </c>
      <c r="B745" s="343" t="s">
        <v>1019</v>
      </c>
      <c r="C745" s="344" t="s">
        <v>307</v>
      </c>
      <c r="D745" s="110"/>
      <c r="E745" s="110">
        <v>257</v>
      </c>
    </row>
    <row r="746" spans="1:5" s="111" customFormat="1" ht="14.25" customHeight="1" x14ac:dyDescent="0.25">
      <c r="A746" s="109">
        <v>180230</v>
      </c>
      <c r="B746" s="343" t="s">
        <v>1020</v>
      </c>
      <c r="C746" s="344" t="s">
        <v>307</v>
      </c>
      <c r="D746" s="110"/>
      <c r="E746" s="110">
        <v>7.32</v>
      </c>
    </row>
    <row r="747" spans="1:5" s="111" customFormat="1" ht="14.25" customHeight="1" x14ac:dyDescent="0.25">
      <c r="A747" s="109">
        <v>180190</v>
      </c>
      <c r="B747" s="343" t="s">
        <v>1021</v>
      </c>
      <c r="C747" s="344" t="s">
        <v>307</v>
      </c>
      <c r="D747" s="110"/>
      <c r="E747" s="110">
        <v>22.27</v>
      </c>
    </row>
    <row r="748" spans="1:5" s="111" customFormat="1" ht="14.25" customHeight="1" x14ac:dyDescent="0.25">
      <c r="A748" s="109">
        <v>135200</v>
      </c>
      <c r="B748" s="343" t="s">
        <v>1022</v>
      </c>
      <c r="C748" s="344" t="s">
        <v>307</v>
      </c>
      <c r="D748" s="110"/>
      <c r="E748" s="110">
        <v>65.260000000000005</v>
      </c>
    </row>
    <row r="749" spans="1:5" s="111" customFormat="1" ht="14.25" customHeight="1" x14ac:dyDescent="0.25">
      <c r="A749" s="109">
        <v>120750</v>
      </c>
      <c r="B749" s="343" t="s">
        <v>1023</v>
      </c>
      <c r="C749" s="344" t="s">
        <v>379</v>
      </c>
      <c r="D749" s="110"/>
      <c r="E749" s="110">
        <v>1.34</v>
      </c>
    </row>
    <row r="750" spans="1:5" s="111" customFormat="1" ht="14.25" customHeight="1" x14ac:dyDescent="0.25">
      <c r="A750" s="109">
        <v>120900</v>
      </c>
      <c r="B750" s="343" t="s">
        <v>1024</v>
      </c>
      <c r="C750" s="344" t="s">
        <v>379</v>
      </c>
      <c r="D750" s="110"/>
      <c r="E750" s="110">
        <v>1.73</v>
      </c>
    </row>
    <row r="751" spans="1:5" s="111" customFormat="1" ht="14.25" customHeight="1" x14ac:dyDescent="0.25">
      <c r="A751" s="109">
        <v>120600</v>
      </c>
      <c r="B751" s="343" t="s">
        <v>1025</v>
      </c>
      <c r="C751" s="344" t="s">
        <v>379</v>
      </c>
      <c r="D751" s="110"/>
      <c r="E751" s="110">
        <v>1.29</v>
      </c>
    </row>
    <row r="752" spans="1:5" s="111" customFormat="1" ht="14.25" customHeight="1" x14ac:dyDescent="0.25">
      <c r="A752" s="109">
        <v>120800</v>
      </c>
      <c r="B752" s="343" t="s">
        <v>1026</v>
      </c>
      <c r="C752" s="344" t="s">
        <v>379</v>
      </c>
      <c r="D752" s="110"/>
      <c r="E752" s="110">
        <v>1.97</v>
      </c>
    </row>
    <row r="753" spans="1:5" s="111" customFormat="1" ht="14.25" customHeight="1" x14ac:dyDescent="0.25">
      <c r="A753" s="109">
        <v>110000</v>
      </c>
      <c r="B753" s="343" t="s">
        <v>1027</v>
      </c>
      <c r="C753" s="344" t="s">
        <v>379</v>
      </c>
      <c r="D753" s="110"/>
      <c r="E753" s="110">
        <v>2.4300000000000002</v>
      </c>
    </row>
    <row r="754" spans="1:5" s="111" customFormat="1" ht="14.25" customHeight="1" x14ac:dyDescent="0.25">
      <c r="A754" s="109">
        <v>155127</v>
      </c>
      <c r="B754" s="343" t="s">
        <v>1028</v>
      </c>
      <c r="C754" s="344" t="s">
        <v>470</v>
      </c>
      <c r="D754" s="110"/>
      <c r="E754" s="110">
        <v>13.28</v>
      </c>
    </row>
    <row r="755" spans="1:5" s="111" customFormat="1" ht="14.25" customHeight="1" x14ac:dyDescent="0.25">
      <c r="A755" s="109">
        <v>155152</v>
      </c>
      <c r="B755" s="343" t="s">
        <v>1029</v>
      </c>
      <c r="C755" s="344" t="s">
        <v>470</v>
      </c>
      <c r="D755" s="110"/>
      <c r="E755" s="110">
        <v>13.28</v>
      </c>
    </row>
    <row r="756" spans="1:5" s="111" customFormat="1" ht="14.25" customHeight="1" x14ac:dyDescent="0.25">
      <c r="A756" s="109">
        <v>110070</v>
      </c>
      <c r="B756" s="343" t="s">
        <v>1030</v>
      </c>
      <c r="C756" s="344" t="s">
        <v>379</v>
      </c>
      <c r="D756" s="110"/>
      <c r="E756" s="110">
        <v>420</v>
      </c>
    </row>
    <row r="757" spans="1:5" s="111" customFormat="1" ht="14.25" customHeight="1" x14ac:dyDescent="0.25">
      <c r="A757" s="109">
        <v>115410</v>
      </c>
      <c r="B757" s="343" t="s">
        <v>1031</v>
      </c>
      <c r="C757" s="344" t="s">
        <v>379</v>
      </c>
      <c r="D757" s="110"/>
      <c r="E757" s="110">
        <v>300</v>
      </c>
    </row>
    <row r="758" spans="1:5" s="111" customFormat="1" ht="14.25" customHeight="1" x14ac:dyDescent="0.25">
      <c r="A758" s="109">
        <v>180426</v>
      </c>
      <c r="B758" s="343" t="s">
        <v>1032</v>
      </c>
      <c r="C758" s="344" t="s">
        <v>307</v>
      </c>
      <c r="D758" s="110"/>
      <c r="E758" s="110">
        <v>12.87</v>
      </c>
    </row>
    <row r="759" spans="1:5" s="111" customFormat="1" ht="14.25" customHeight="1" x14ac:dyDescent="0.25">
      <c r="A759" s="109">
        <v>180425</v>
      </c>
      <c r="B759" s="343" t="s">
        <v>1033</v>
      </c>
      <c r="C759" s="344" t="s">
        <v>307</v>
      </c>
      <c r="D759" s="110"/>
      <c r="E759" s="110">
        <v>12.93</v>
      </c>
    </row>
    <row r="760" spans="1:5" s="111" customFormat="1" ht="14.25" customHeight="1" x14ac:dyDescent="0.25">
      <c r="A760" s="109">
        <v>141050</v>
      </c>
      <c r="B760" s="343" t="s">
        <v>1034</v>
      </c>
      <c r="C760" s="344" t="s">
        <v>307</v>
      </c>
      <c r="D760" s="110"/>
      <c r="E760" s="110">
        <v>139</v>
      </c>
    </row>
    <row r="761" spans="1:5" s="111" customFormat="1" ht="14.25" customHeight="1" x14ac:dyDescent="0.25">
      <c r="A761" s="109">
        <v>141500</v>
      </c>
      <c r="B761" s="343" t="s">
        <v>1035</v>
      </c>
      <c r="C761" s="344" t="s">
        <v>307</v>
      </c>
      <c r="D761" s="110"/>
      <c r="E761" s="110">
        <v>182</v>
      </c>
    </row>
    <row r="762" spans="1:5" s="111" customFormat="1" ht="14.25" customHeight="1" x14ac:dyDescent="0.25">
      <c r="A762" s="109">
        <v>141000</v>
      </c>
      <c r="B762" s="343" t="s">
        <v>1036</v>
      </c>
      <c r="C762" s="344" t="s">
        <v>307</v>
      </c>
      <c r="D762" s="110"/>
      <c r="E762" s="110">
        <v>42.12</v>
      </c>
    </row>
    <row r="763" spans="1:5" s="111" customFormat="1" ht="14.25" customHeight="1" x14ac:dyDescent="0.25">
      <c r="A763" s="109">
        <v>142000</v>
      </c>
      <c r="B763" s="343" t="s">
        <v>1037</v>
      </c>
      <c r="C763" s="344" t="s">
        <v>307</v>
      </c>
      <c r="D763" s="110"/>
      <c r="E763" s="110">
        <v>42.12</v>
      </c>
    </row>
    <row r="764" spans="1:5" s="111" customFormat="1" ht="14.25" customHeight="1" x14ac:dyDescent="0.25">
      <c r="A764" s="109">
        <v>142300</v>
      </c>
      <c r="B764" s="343" t="s">
        <v>1038</v>
      </c>
      <c r="C764" s="344" t="s">
        <v>307</v>
      </c>
      <c r="D764" s="110"/>
      <c r="E764" s="110">
        <v>132</v>
      </c>
    </row>
    <row r="765" spans="1:5" s="111" customFormat="1" ht="14.25" customHeight="1" x14ac:dyDescent="0.25">
      <c r="A765" s="109">
        <v>160240</v>
      </c>
      <c r="B765" s="343" t="s">
        <v>1039</v>
      </c>
      <c r="C765" s="344" t="s">
        <v>307</v>
      </c>
      <c r="D765" s="110"/>
      <c r="E765" s="110">
        <v>53.74</v>
      </c>
    </row>
    <row r="766" spans="1:5" s="111" customFormat="1" ht="14.25" customHeight="1" x14ac:dyDescent="0.25">
      <c r="A766" s="109">
        <v>148000</v>
      </c>
      <c r="B766" s="343" t="s">
        <v>1040</v>
      </c>
      <c r="C766" s="344" t="s">
        <v>809</v>
      </c>
      <c r="D766" s="110"/>
      <c r="E766" s="110">
        <v>5.22</v>
      </c>
    </row>
    <row r="767" spans="1:5" s="111" customFormat="1" ht="14.25" customHeight="1" x14ac:dyDescent="0.25">
      <c r="A767" s="109">
        <v>172050</v>
      </c>
      <c r="B767" s="343" t="s">
        <v>1041</v>
      </c>
      <c r="C767" s="344" t="s">
        <v>809</v>
      </c>
      <c r="D767" s="110"/>
      <c r="E767" s="110">
        <v>6.01</v>
      </c>
    </row>
    <row r="768" spans="1:5" s="111" customFormat="1" ht="14.25" customHeight="1" x14ac:dyDescent="0.25">
      <c r="A768" s="109">
        <v>150600</v>
      </c>
      <c r="B768" s="343" t="s">
        <v>1042</v>
      </c>
      <c r="C768" s="344" t="s">
        <v>470</v>
      </c>
      <c r="D768" s="110"/>
      <c r="E768" s="110">
        <v>15.49</v>
      </c>
    </row>
    <row r="769" spans="1:5" s="111" customFormat="1" ht="14.25" customHeight="1" x14ac:dyDescent="0.25">
      <c r="A769" s="109">
        <v>141010</v>
      </c>
      <c r="B769" s="343" t="s">
        <v>1043</v>
      </c>
      <c r="C769" s="344" t="s">
        <v>307</v>
      </c>
      <c r="D769" s="110"/>
      <c r="E769" s="110">
        <v>19.23</v>
      </c>
    </row>
    <row r="770" spans="1:5" s="111" customFormat="1" ht="14.25" customHeight="1" x14ac:dyDescent="0.25">
      <c r="A770" s="109">
        <v>143550</v>
      </c>
      <c r="B770" s="343" t="s">
        <v>1044</v>
      </c>
      <c r="C770" s="344" t="s">
        <v>307</v>
      </c>
      <c r="D770" s="110"/>
      <c r="E770" s="110">
        <v>540.23</v>
      </c>
    </row>
    <row r="771" spans="1:5" s="111" customFormat="1" ht="14.25" customHeight="1" x14ac:dyDescent="0.25">
      <c r="A771" s="109">
        <v>143500</v>
      </c>
      <c r="B771" s="343" t="s">
        <v>1045</v>
      </c>
      <c r="C771" s="344" t="s">
        <v>307</v>
      </c>
      <c r="D771" s="110"/>
      <c r="E771" s="110">
        <v>696.88</v>
      </c>
    </row>
    <row r="772" spans="1:5" s="111" customFormat="1" ht="14.25" customHeight="1" x14ac:dyDescent="0.25">
      <c r="A772" s="109">
        <v>172000</v>
      </c>
      <c r="B772" s="343" t="s">
        <v>1046</v>
      </c>
      <c r="C772" s="344" t="s">
        <v>470</v>
      </c>
      <c r="D772" s="110"/>
      <c r="E772" s="110">
        <v>49.36</v>
      </c>
    </row>
    <row r="773" spans="1:5" s="111" customFormat="1" ht="14.25" customHeight="1" x14ac:dyDescent="0.25">
      <c r="A773" s="109">
        <v>153250</v>
      </c>
      <c r="B773" s="343" t="s">
        <v>1047</v>
      </c>
      <c r="C773" s="344" t="s">
        <v>470</v>
      </c>
      <c r="D773" s="110"/>
      <c r="E773" s="110">
        <v>50.09</v>
      </c>
    </row>
    <row r="774" spans="1:5" s="111" customFormat="1" ht="14.25" customHeight="1" x14ac:dyDescent="0.25">
      <c r="A774" s="109">
        <v>173120</v>
      </c>
      <c r="B774" s="343" t="s">
        <v>1048</v>
      </c>
      <c r="C774" s="344" t="s">
        <v>368</v>
      </c>
      <c r="D774" s="112"/>
      <c r="E774" s="112">
        <v>4730.97</v>
      </c>
    </row>
    <row r="775" spans="1:5" s="111" customFormat="1" ht="14.25" customHeight="1" x14ac:dyDescent="0.25">
      <c r="A775" s="109">
        <v>178090</v>
      </c>
      <c r="B775" s="343" t="s">
        <v>1049</v>
      </c>
      <c r="C775" s="344" t="s">
        <v>368</v>
      </c>
      <c r="D775" s="112"/>
      <c r="E775" s="112">
        <v>5223.84</v>
      </c>
    </row>
    <row r="776" spans="1:5" s="111" customFormat="1" ht="14.25" customHeight="1" x14ac:dyDescent="0.25">
      <c r="A776" s="109">
        <v>173010</v>
      </c>
      <c r="B776" s="343" t="s">
        <v>1050</v>
      </c>
      <c r="C776" s="344" t="s">
        <v>368</v>
      </c>
      <c r="D776" s="112"/>
      <c r="E776" s="112">
        <v>4031.59</v>
      </c>
    </row>
    <row r="777" spans="1:5" s="111" customFormat="1" ht="14.25" customHeight="1" x14ac:dyDescent="0.25">
      <c r="A777" s="109">
        <v>173030</v>
      </c>
      <c r="B777" s="343" t="s">
        <v>1051</v>
      </c>
      <c r="C777" s="344" t="s">
        <v>368</v>
      </c>
      <c r="D777" s="112"/>
      <c r="E777" s="112">
        <v>4110.6899999999996</v>
      </c>
    </row>
    <row r="778" spans="1:5" s="111" customFormat="1" ht="14.25" customHeight="1" x14ac:dyDescent="0.25">
      <c r="A778" s="109">
        <v>173060</v>
      </c>
      <c r="B778" s="343" t="s">
        <v>1052</v>
      </c>
      <c r="C778" s="344" t="s">
        <v>368</v>
      </c>
      <c r="D778" s="112"/>
      <c r="E778" s="112">
        <v>5160.5</v>
      </c>
    </row>
    <row r="779" spans="1:5" s="111" customFormat="1" ht="14.25" customHeight="1" x14ac:dyDescent="0.25">
      <c r="A779" s="109">
        <v>173020</v>
      </c>
      <c r="B779" s="343" t="s">
        <v>1053</v>
      </c>
      <c r="C779" s="344" t="s">
        <v>368</v>
      </c>
      <c r="D779" s="112"/>
      <c r="E779" s="112">
        <v>4012.83</v>
      </c>
    </row>
    <row r="780" spans="1:5" s="111" customFormat="1" ht="14.25" customHeight="1" x14ac:dyDescent="0.25">
      <c r="A780" s="109">
        <v>173070</v>
      </c>
      <c r="B780" s="343" t="s">
        <v>1054</v>
      </c>
      <c r="C780" s="344" t="s">
        <v>368</v>
      </c>
      <c r="D780" s="112"/>
      <c r="E780" s="112">
        <v>4085</v>
      </c>
    </row>
    <row r="781" spans="1:5" s="111" customFormat="1" ht="14.25" customHeight="1" x14ac:dyDescent="0.25">
      <c r="A781" s="109">
        <v>173040</v>
      </c>
      <c r="B781" s="343" t="s">
        <v>1055</v>
      </c>
      <c r="C781" s="344" t="s">
        <v>368</v>
      </c>
      <c r="D781" s="112"/>
      <c r="E781" s="112">
        <v>3861.37</v>
      </c>
    </row>
    <row r="782" spans="1:5" s="111" customFormat="1" ht="14.25" customHeight="1" x14ac:dyDescent="0.25">
      <c r="A782" s="109">
        <v>178060</v>
      </c>
      <c r="B782" s="343" t="s">
        <v>1056</v>
      </c>
      <c r="C782" s="344" t="s">
        <v>368</v>
      </c>
      <c r="D782" s="112"/>
      <c r="E782" s="112">
        <v>4730.1499999999996</v>
      </c>
    </row>
    <row r="783" spans="1:5" s="111" customFormat="1" ht="14.25" customHeight="1" x14ac:dyDescent="0.25">
      <c r="A783" s="109">
        <v>173050</v>
      </c>
      <c r="B783" s="343" t="s">
        <v>1057</v>
      </c>
      <c r="C783" s="344" t="s">
        <v>368</v>
      </c>
      <c r="D783" s="112"/>
      <c r="E783" s="112">
        <v>4164.04</v>
      </c>
    </row>
    <row r="784" spans="1:5" s="111" customFormat="1" ht="14.25" customHeight="1" x14ac:dyDescent="0.25">
      <c r="A784" s="109">
        <v>178070</v>
      </c>
      <c r="B784" s="343" t="s">
        <v>1058</v>
      </c>
      <c r="C784" s="344" t="s">
        <v>368</v>
      </c>
      <c r="D784" s="112"/>
      <c r="E784" s="112">
        <v>5104.75</v>
      </c>
    </row>
    <row r="785" spans="1:5" s="111" customFormat="1" ht="14.25" customHeight="1" x14ac:dyDescent="0.25">
      <c r="A785" s="109">
        <v>110050</v>
      </c>
      <c r="B785" s="343" t="s">
        <v>1059</v>
      </c>
      <c r="C785" s="344" t="s">
        <v>307</v>
      </c>
      <c r="D785" s="110"/>
      <c r="E785" s="110">
        <v>0.12</v>
      </c>
    </row>
    <row r="786" spans="1:5" s="111" customFormat="1" ht="14.25" customHeight="1" x14ac:dyDescent="0.25">
      <c r="A786" s="109">
        <v>180040</v>
      </c>
      <c r="B786" s="343" t="s">
        <v>1060</v>
      </c>
      <c r="C786" s="344" t="s">
        <v>307</v>
      </c>
      <c r="D786" s="110"/>
      <c r="E786" s="110">
        <v>10.14</v>
      </c>
    </row>
    <row r="787" spans="1:5" s="111" customFormat="1" ht="14.25" customHeight="1" x14ac:dyDescent="0.25">
      <c r="A787" s="109">
        <v>110060</v>
      </c>
      <c r="B787" s="343" t="s">
        <v>1061</v>
      </c>
      <c r="C787" s="344" t="s">
        <v>379</v>
      </c>
      <c r="D787" s="110"/>
      <c r="E787" s="110">
        <v>23.96</v>
      </c>
    </row>
    <row r="788" spans="1:5" s="111" customFormat="1" ht="14.25" customHeight="1" x14ac:dyDescent="0.25">
      <c r="A788" s="109">
        <v>152121</v>
      </c>
      <c r="B788" s="343" t="s">
        <v>1062</v>
      </c>
      <c r="C788" s="344" t="s">
        <v>470</v>
      </c>
      <c r="D788" s="110"/>
      <c r="E788" s="110">
        <v>6.57</v>
      </c>
    </row>
    <row r="789" spans="1:5" s="111" customFormat="1" ht="14.25" customHeight="1" x14ac:dyDescent="0.25">
      <c r="A789" s="109">
        <v>155158</v>
      </c>
      <c r="B789" s="343" t="s">
        <v>1063</v>
      </c>
      <c r="C789" s="344" t="s">
        <v>470</v>
      </c>
      <c r="D789" s="110"/>
      <c r="E789" s="110">
        <v>7.33</v>
      </c>
    </row>
    <row r="790" spans="1:5" s="111" customFormat="1" ht="14.25" customHeight="1" x14ac:dyDescent="0.25">
      <c r="A790" s="109">
        <v>152120</v>
      </c>
      <c r="B790" s="343" t="s">
        <v>1064</v>
      </c>
      <c r="C790" s="344" t="s">
        <v>470</v>
      </c>
      <c r="D790" s="110"/>
      <c r="E790" s="110">
        <v>7.66</v>
      </c>
    </row>
    <row r="791" spans="1:5" s="111" customFormat="1" ht="14.25" customHeight="1" x14ac:dyDescent="0.25">
      <c r="A791" s="109">
        <v>152125</v>
      </c>
      <c r="B791" s="343" t="s">
        <v>1065</v>
      </c>
      <c r="C791" s="344" t="s">
        <v>470</v>
      </c>
      <c r="D791" s="110"/>
      <c r="E791" s="110">
        <v>6.57</v>
      </c>
    </row>
    <row r="792" spans="1:5" s="111" customFormat="1" ht="14.25" customHeight="1" x14ac:dyDescent="0.25">
      <c r="A792" s="109">
        <v>152132</v>
      </c>
      <c r="B792" s="343" t="s">
        <v>1066</v>
      </c>
      <c r="C792" s="344" t="s">
        <v>470</v>
      </c>
      <c r="D792" s="110"/>
      <c r="E792" s="110">
        <v>7.35</v>
      </c>
    </row>
    <row r="793" spans="1:5" s="111" customFormat="1" ht="14.25" customHeight="1" x14ac:dyDescent="0.25">
      <c r="A793" s="109">
        <v>155140</v>
      </c>
      <c r="B793" s="343" t="s">
        <v>1067</v>
      </c>
      <c r="C793" s="344" t="s">
        <v>470</v>
      </c>
      <c r="D793" s="110"/>
      <c r="E793" s="110">
        <v>9.08</v>
      </c>
    </row>
    <row r="794" spans="1:5" s="111" customFormat="1" ht="14.25" customHeight="1" x14ac:dyDescent="0.25">
      <c r="A794" s="109">
        <v>155380</v>
      </c>
      <c r="B794" s="343" t="s">
        <v>1068</v>
      </c>
      <c r="C794" s="344" t="s">
        <v>470</v>
      </c>
      <c r="D794" s="110"/>
      <c r="E794" s="110">
        <v>7.59</v>
      </c>
    </row>
    <row r="795" spans="1:5" s="111" customFormat="1" ht="14.25" customHeight="1" x14ac:dyDescent="0.25">
      <c r="A795" s="109">
        <v>155120</v>
      </c>
      <c r="B795" s="343" t="s">
        <v>1069</v>
      </c>
      <c r="C795" s="344" t="s">
        <v>470</v>
      </c>
      <c r="D795" s="110"/>
      <c r="E795" s="110">
        <v>8.2200000000000006</v>
      </c>
    </row>
    <row r="796" spans="1:5" s="111" customFormat="1" ht="14.25" customHeight="1" x14ac:dyDescent="0.25">
      <c r="A796" s="109">
        <v>156420</v>
      </c>
      <c r="B796" s="343" t="s">
        <v>1070</v>
      </c>
      <c r="C796" s="344" t="s">
        <v>470</v>
      </c>
      <c r="D796" s="110"/>
      <c r="E796" s="110">
        <v>10.029999999999999</v>
      </c>
    </row>
    <row r="797" spans="1:5" s="111" customFormat="1" ht="14.25" customHeight="1" x14ac:dyDescent="0.25">
      <c r="A797" s="109">
        <v>178190</v>
      </c>
      <c r="B797" s="343" t="s">
        <v>1071</v>
      </c>
      <c r="C797" s="344" t="s">
        <v>470</v>
      </c>
      <c r="D797" s="110"/>
      <c r="E797" s="110">
        <v>41.75</v>
      </c>
    </row>
    <row r="798" spans="1:5" s="111" customFormat="1" ht="14.25" customHeight="1" x14ac:dyDescent="0.25">
      <c r="A798" s="109">
        <v>180170</v>
      </c>
      <c r="B798" s="343" t="s">
        <v>1072</v>
      </c>
      <c r="C798" s="344" t="s">
        <v>379</v>
      </c>
      <c r="D798" s="110"/>
      <c r="E798" s="110">
        <v>0.08</v>
      </c>
    </row>
    <row r="799" spans="1:5" s="111" customFormat="1" ht="14.25" customHeight="1" x14ac:dyDescent="0.25">
      <c r="A799" s="109">
        <v>100130</v>
      </c>
      <c r="B799" s="343" t="s">
        <v>1073</v>
      </c>
      <c r="C799" s="344" t="s">
        <v>809</v>
      </c>
      <c r="D799" s="110"/>
      <c r="E799" s="110">
        <v>24.82</v>
      </c>
    </row>
    <row r="800" spans="1:5" s="111" customFormat="1" ht="14.25" customHeight="1" x14ac:dyDescent="0.25">
      <c r="A800" s="109">
        <v>150200</v>
      </c>
      <c r="B800" s="343" t="s">
        <v>1074</v>
      </c>
      <c r="C800" s="344" t="s">
        <v>307</v>
      </c>
      <c r="D800" s="112"/>
      <c r="E800" s="112">
        <v>39154.15</v>
      </c>
    </row>
    <row r="801" spans="1:5" s="111" customFormat="1" ht="14.25" customHeight="1" x14ac:dyDescent="0.25">
      <c r="A801" s="109">
        <v>150204</v>
      </c>
      <c r="B801" s="343" t="s">
        <v>1075</v>
      </c>
      <c r="C801" s="344" t="s">
        <v>305</v>
      </c>
      <c r="D801" s="110"/>
      <c r="E801" s="110">
        <v>379.1</v>
      </c>
    </row>
    <row r="802" spans="1:5" s="111" customFormat="1" ht="14.25" customHeight="1" x14ac:dyDescent="0.25">
      <c r="A802" s="109">
        <v>158250</v>
      </c>
      <c r="B802" s="343" t="s">
        <v>1076</v>
      </c>
      <c r="C802" s="344" t="s">
        <v>294</v>
      </c>
      <c r="D802" s="110"/>
      <c r="E802" s="110">
        <v>630.66999999999996</v>
      </c>
    </row>
    <row r="803" spans="1:5" s="111" customFormat="1" ht="14.25" customHeight="1" x14ac:dyDescent="0.25">
      <c r="A803" s="109">
        <v>158200</v>
      </c>
      <c r="B803" s="343" t="s">
        <v>1077</v>
      </c>
      <c r="C803" s="344" t="s">
        <v>294</v>
      </c>
      <c r="D803" s="110"/>
      <c r="E803" s="110">
        <v>460.48</v>
      </c>
    </row>
    <row r="804" spans="1:5" s="111" customFormat="1" ht="14.25" customHeight="1" x14ac:dyDescent="0.25">
      <c r="A804" s="109">
        <v>158150</v>
      </c>
      <c r="B804" s="343" t="s">
        <v>1078</v>
      </c>
      <c r="C804" s="344" t="s">
        <v>294</v>
      </c>
      <c r="D804" s="110"/>
      <c r="E804" s="110">
        <v>541.32000000000005</v>
      </c>
    </row>
    <row r="805" spans="1:5" s="111" customFormat="1" ht="14.25" customHeight="1" x14ac:dyDescent="0.25">
      <c r="A805" s="109">
        <v>158100</v>
      </c>
      <c r="B805" s="343" t="s">
        <v>1079</v>
      </c>
      <c r="C805" s="344" t="s">
        <v>294</v>
      </c>
      <c r="D805" s="110"/>
      <c r="E805" s="110">
        <v>394.88</v>
      </c>
    </row>
    <row r="806" spans="1:5" s="111" customFormat="1" ht="14.25" customHeight="1" x14ac:dyDescent="0.25">
      <c r="A806" s="109">
        <v>158017</v>
      </c>
      <c r="B806" s="343" t="s">
        <v>1080</v>
      </c>
      <c r="C806" s="344" t="s">
        <v>305</v>
      </c>
      <c r="D806" s="110"/>
      <c r="E806" s="110">
        <v>162.33000000000001</v>
      </c>
    </row>
    <row r="807" spans="1:5" s="111" customFormat="1" ht="14.25" customHeight="1" x14ac:dyDescent="0.25">
      <c r="A807" s="109">
        <v>158023</v>
      </c>
      <c r="B807" s="343" t="s">
        <v>1081</v>
      </c>
      <c r="C807" s="344" t="s">
        <v>305</v>
      </c>
      <c r="D807" s="110"/>
      <c r="E807" s="110">
        <v>194.53</v>
      </c>
    </row>
    <row r="808" spans="1:5" s="111" customFormat="1" ht="14.25" customHeight="1" x14ac:dyDescent="0.25">
      <c r="A808" s="109">
        <v>158030</v>
      </c>
      <c r="B808" s="343" t="s">
        <v>1082</v>
      </c>
      <c r="C808" s="344" t="s">
        <v>305</v>
      </c>
      <c r="D808" s="110"/>
      <c r="E808" s="110">
        <v>212.62</v>
      </c>
    </row>
    <row r="809" spans="1:5" s="111" customFormat="1" ht="14.25" customHeight="1" x14ac:dyDescent="0.25">
      <c r="A809" s="109">
        <v>150055</v>
      </c>
      <c r="B809" s="343" t="s">
        <v>1083</v>
      </c>
      <c r="C809" s="344" t="s">
        <v>305</v>
      </c>
      <c r="D809" s="110"/>
      <c r="E809" s="110">
        <v>34.47</v>
      </c>
    </row>
    <row r="810" spans="1:5" s="111" customFormat="1" ht="14.25" customHeight="1" x14ac:dyDescent="0.25">
      <c r="A810" s="109">
        <v>150070</v>
      </c>
      <c r="B810" s="343" t="s">
        <v>1084</v>
      </c>
      <c r="C810" s="344" t="s">
        <v>305</v>
      </c>
      <c r="D810" s="110"/>
      <c r="E810" s="110">
        <v>32.119999999999997</v>
      </c>
    </row>
    <row r="811" spans="1:5" s="111" customFormat="1" ht="14.25" customHeight="1" x14ac:dyDescent="0.25">
      <c r="A811" s="109">
        <v>150050</v>
      </c>
      <c r="B811" s="343" t="s">
        <v>1085</v>
      </c>
      <c r="C811" s="344" t="s">
        <v>305</v>
      </c>
      <c r="D811" s="110"/>
      <c r="E811" s="110">
        <v>5.09</v>
      </c>
    </row>
    <row r="812" spans="1:5" s="111" customFormat="1" ht="14.25" customHeight="1" x14ac:dyDescent="0.25">
      <c r="A812" s="109">
        <v>150010</v>
      </c>
      <c r="B812" s="343" t="s">
        <v>1086</v>
      </c>
      <c r="C812" s="344" t="s">
        <v>305</v>
      </c>
      <c r="D812" s="110"/>
      <c r="E812" s="110">
        <v>6.27</v>
      </c>
    </row>
    <row r="813" spans="1:5" s="111" customFormat="1" ht="14.25" customHeight="1" x14ac:dyDescent="0.25">
      <c r="A813" s="109">
        <v>120040</v>
      </c>
      <c r="B813" s="343" t="s">
        <v>1087</v>
      </c>
      <c r="C813" s="344" t="s">
        <v>305</v>
      </c>
      <c r="D813" s="110"/>
      <c r="E813" s="110">
        <v>7</v>
      </c>
    </row>
    <row r="814" spans="1:5" s="111" customFormat="1" ht="14.25" customHeight="1" x14ac:dyDescent="0.25">
      <c r="A814" s="109">
        <v>140040</v>
      </c>
      <c r="B814" s="343" t="s">
        <v>1088</v>
      </c>
      <c r="C814" s="344" t="s">
        <v>305</v>
      </c>
      <c r="D814" s="110"/>
      <c r="E814" s="110">
        <v>7.3</v>
      </c>
    </row>
    <row r="815" spans="1:5" s="111" customFormat="1" ht="14.25" customHeight="1" x14ac:dyDescent="0.25">
      <c r="A815" s="109">
        <v>150060</v>
      </c>
      <c r="B815" s="343" t="s">
        <v>1089</v>
      </c>
      <c r="C815" s="344" t="s">
        <v>305</v>
      </c>
      <c r="D815" s="110"/>
      <c r="E815" s="110">
        <v>16.149999999999999</v>
      </c>
    </row>
    <row r="816" spans="1:5" s="111" customFormat="1" ht="14.25" customHeight="1" x14ac:dyDescent="0.25">
      <c r="A816" s="109">
        <v>150120</v>
      </c>
      <c r="B816" s="343" t="s">
        <v>1090</v>
      </c>
      <c r="C816" s="344" t="s">
        <v>307</v>
      </c>
      <c r="D816" s="110"/>
      <c r="E816" s="110">
        <v>5.16</v>
      </c>
    </row>
    <row r="817" spans="1:5" s="111" customFormat="1" ht="14.25" customHeight="1" x14ac:dyDescent="0.25">
      <c r="A817" s="109">
        <v>150020</v>
      </c>
      <c r="B817" s="343" t="s">
        <v>1091</v>
      </c>
      <c r="C817" s="344" t="s">
        <v>470</v>
      </c>
      <c r="D817" s="110"/>
      <c r="E817" s="110">
        <v>23.19</v>
      </c>
    </row>
    <row r="818" spans="1:5" s="111" customFormat="1" ht="14.25" customHeight="1" x14ac:dyDescent="0.25">
      <c r="A818" s="109">
        <v>198150</v>
      </c>
      <c r="B818" s="343" t="s">
        <v>1092</v>
      </c>
      <c r="C818" s="344" t="s">
        <v>470</v>
      </c>
      <c r="D818" s="110"/>
      <c r="E818" s="110">
        <v>43.68</v>
      </c>
    </row>
    <row r="819" spans="1:5" s="111" customFormat="1" ht="14.25" customHeight="1" x14ac:dyDescent="0.25">
      <c r="A819" s="109">
        <v>100350</v>
      </c>
      <c r="B819" s="343" t="s">
        <v>1093</v>
      </c>
      <c r="C819" s="344" t="s">
        <v>470</v>
      </c>
      <c r="D819" s="110"/>
      <c r="E819" s="110">
        <v>1.7</v>
      </c>
    </row>
    <row r="820" spans="1:5" s="111" customFormat="1" ht="14.25" customHeight="1" x14ac:dyDescent="0.25">
      <c r="A820" s="109">
        <v>186020</v>
      </c>
      <c r="B820" s="343" t="s">
        <v>1094</v>
      </c>
      <c r="C820" s="344" t="s">
        <v>307</v>
      </c>
      <c r="D820" s="112"/>
      <c r="E820" s="112">
        <v>1550</v>
      </c>
    </row>
    <row r="821" spans="1:5" s="111" customFormat="1" ht="14.25" customHeight="1" x14ac:dyDescent="0.25">
      <c r="A821" s="109">
        <v>100380</v>
      </c>
      <c r="B821" s="343" t="s">
        <v>1095</v>
      </c>
      <c r="C821" s="344" t="s">
        <v>470</v>
      </c>
      <c r="D821" s="110"/>
      <c r="E821" s="110">
        <v>21.9</v>
      </c>
    </row>
    <row r="822" spans="1:5" s="111" customFormat="1" ht="14.25" customHeight="1" x14ac:dyDescent="0.25">
      <c r="A822" s="109">
        <v>100674</v>
      </c>
      <c r="B822" s="343" t="s">
        <v>1096</v>
      </c>
      <c r="C822" s="344" t="s">
        <v>305</v>
      </c>
      <c r="D822" s="110"/>
      <c r="E822" s="110">
        <v>4.03</v>
      </c>
    </row>
    <row r="823" spans="1:5" s="111" customFormat="1" ht="14.25" customHeight="1" x14ac:dyDescent="0.25">
      <c r="A823" s="109">
        <v>100673</v>
      </c>
      <c r="B823" s="343" t="s">
        <v>1097</v>
      </c>
      <c r="C823" s="344" t="s">
        <v>305</v>
      </c>
      <c r="D823" s="110"/>
      <c r="E823" s="110">
        <v>10.9</v>
      </c>
    </row>
    <row r="824" spans="1:5" s="111" customFormat="1" ht="14.25" customHeight="1" x14ac:dyDescent="0.25">
      <c r="A824" s="109">
        <v>140120</v>
      </c>
      <c r="B824" s="343" t="s">
        <v>1098</v>
      </c>
      <c r="C824" s="344" t="s">
        <v>1099</v>
      </c>
      <c r="D824" s="112"/>
      <c r="E824" s="112">
        <v>8300</v>
      </c>
    </row>
    <row r="825" spans="1:5" s="111" customFormat="1" ht="14.25" customHeight="1" x14ac:dyDescent="0.25">
      <c r="A825" s="109">
        <v>110120</v>
      </c>
      <c r="B825" s="343" t="s">
        <v>1100</v>
      </c>
      <c r="C825" s="344" t="s">
        <v>379</v>
      </c>
      <c r="D825" s="110"/>
      <c r="E825" s="110">
        <v>72.5</v>
      </c>
    </row>
    <row r="826" spans="1:5" s="111" customFormat="1" ht="14.25" customHeight="1" x14ac:dyDescent="0.25">
      <c r="A826" s="109">
        <v>110240</v>
      </c>
      <c r="B826" s="343" t="s">
        <v>1101</v>
      </c>
      <c r="C826" s="344" t="s">
        <v>379</v>
      </c>
      <c r="D826" s="110"/>
      <c r="E826" s="110">
        <v>134</v>
      </c>
    </row>
    <row r="827" spans="1:5" s="111" customFormat="1" ht="14.25" customHeight="1" x14ac:dyDescent="0.25">
      <c r="A827" s="109">
        <v>145450</v>
      </c>
      <c r="B827" s="343" t="s">
        <v>1102</v>
      </c>
      <c r="C827" s="344" t="s">
        <v>307</v>
      </c>
      <c r="D827" s="110"/>
      <c r="E827" s="110">
        <v>13.82</v>
      </c>
    </row>
    <row r="828" spans="1:5" s="111" customFormat="1" ht="14.25" customHeight="1" x14ac:dyDescent="0.25">
      <c r="A828" s="109">
        <v>180110</v>
      </c>
      <c r="B828" s="343" t="s">
        <v>1103</v>
      </c>
      <c r="C828" s="344" t="s">
        <v>307</v>
      </c>
      <c r="D828" s="110"/>
      <c r="E828" s="110">
        <v>14.19</v>
      </c>
    </row>
    <row r="829" spans="1:5" s="111" customFormat="1" ht="14.25" customHeight="1" x14ac:dyDescent="0.25">
      <c r="A829" s="109">
        <v>180090</v>
      </c>
      <c r="B829" s="343" t="s">
        <v>1104</v>
      </c>
      <c r="C829" s="344" t="s">
        <v>307</v>
      </c>
      <c r="D829" s="110"/>
      <c r="E829" s="110">
        <v>15.16</v>
      </c>
    </row>
    <row r="830" spans="1:5" s="111" customFormat="1" ht="14.25" customHeight="1" x14ac:dyDescent="0.25">
      <c r="A830" s="109">
        <v>120000</v>
      </c>
      <c r="B830" s="343" t="s">
        <v>1105</v>
      </c>
      <c r="C830" s="344" t="s">
        <v>305</v>
      </c>
      <c r="D830" s="110"/>
      <c r="E830" s="110">
        <v>2.81</v>
      </c>
    </row>
    <row r="831" spans="1:5" s="111" customFormat="1" ht="14.25" customHeight="1" x14ac:dyDescent="0.25">
      <c r="A831" s="109">
        <v>151000</v>
      </c>
      <c r="B831" s="343" t="s">
        <v>1106</v>
      </c>
      <c r="C831" s="344" t="s">
        <v>305</v>
      </c>
      <c r="D831" s="110"/>
      <c r="E831" s="110">
        <v>3.17</v>
      </c>
    </row>
    <row r="832" spans="1:5" s="111" customFormat="1" ht="14.25" customHeight="1" x14ac:dyDescent="0.25">
      <c r="A832" s="109">
        <v>155550</v>
      </c>
      <c r="B832" s="343" t="s">
        <v>1107</v>
      </c>
      <c r="C832" s="344" t="s">
        <v>307</v>
      </c>
      <c r="D832" s="110"/>
      <c r="E832" s="110">
        <v>170.42</v>
      </c>
    </row>
    <row r="833" spans="1:5" s="111" customFormat="1" ht="14.25" customHeight="1" x14ac:dyDescent="0.25">
      <c r="A833" s="109">
        <v>186030</v>
      </c>
      <c r="B833" s="343" t="s">
        <v>1108</v>
      </c>
      <c r="C833" s="344" t="s">
        <v>307</v>
      </c>
      <c r="D833" s="110"/>
      <c r="E833" s="110">
        <v>245</v>
      </c>
    </row>
    <row r="834" spans="1:5" s="111" customFormat="1" ht="14.25" customHeight="1" x14ac:dyDescent="0.25">
      <c r="A834" s="109">
        <v>113160</v>
      </c>
      <c r="B834" s="343" t="s">
        <v>1109</v>
      </c>
      <c r="C834" s="344" t="s">
        <v>379</v>
      </c>
      <c r="D834" s="110"/>
      <c r="E834" s="110">
        <v>18.09</v>
      </c>
    </row>
    <row r="835" spans="1:5" s="111" customFormat="1" ht="14.25" customHeight="1" x14ac:dyDescent="0.25">
      <c r="A835" s="109">
        <v>116160</v>
      </c>
      <c r="B835" s="343" t="s">
        <v>1110</v>
      </c>
      <c r="C835" s="344" t="s">
        <v>379</v>
      </c>
      <c r="D835" s="110"/>
      <c r="E835" s="110">
        <v>36.18</v>
      </c>
    </row>
    <row r="836" spans="1:5" s="111" customFormat="1" ht="14.25" customHeight="1" x14ac:dyDescent="0.25">
      <c r="A836" s="109">
        <v>112200</v>
      </c>
      <c r="B836" s="343" t="s">
        <v>1111</v>
      </c>
      <c r="C836" s="344" t="s">
        <v>379</v>
      </c>
      <c r="D836" s="110"/>
      <c r="E836" s="110">
        <v>150.78</v>
      </c>
    </row>
    <row r="837" spans="1:5" s="111" customFormat="1" ht="14.25" customHeight="1" x14ac:dyDescent="0.25">
      <c r="A837" s="109">
        <v>112250</v>
      </c>
      <c r="B837" s="343" t="s">
        <v>1112</v>
      </c>
      <c r="C837" s="344" t="s">
        <v>379</v>
      </c>
      <c r="D837" s="110"/>
      <c r="E837" s="110">
        <v>188.47</v>
      </c>
    </row>
    <row r="838" spans="1:5" s="111" customFormat="1" ht="14.25" customHeight="1" x14ac:dyDescent="0.25">
      <c r="A838" s="109">
        <v>112300</v>
      </c>
      <c r="B838" s="343" t="s">
        <v>1113</v>
      </c>
      <c r="C838" s="344" t="s">
        <v>379</v>
      </c>
      <c r="D838" s="110"/>
      <c r="E838" s="110">
        <v>226.17</v>
      </c>
    </row>
    <row r="839" spans="1:5" s="111" customFormat="1" ht="14.25" customHeight="1" x14ac:dyDescent="0.25">
      <c r="A839" s="109">
        <v>111110</v>
      </c>
      <c r="B839" s="343" t="s">
        <v>1114</v>
      </c>
      <c r="C839" s="344" t="s">
        <v>379</v>
      </c>
      <c r="D839" s="110"/>
      <c r="E839" s="110">
        <v>66.22</v>
      </c>
    </row>
    <row r="840" spans="1:5" s="111" customFormat="1" ht="14.25" customHeight="1" x14ac:dyDescent="0.25">
      <c r="A840" s="109">
        <v>111010</v>
      </c>
      <c r="B840" s="343" t="s">
        <v>1115</v>
      </c>
      <c r="C840" s="344" t="s">
        <v>379</v>
      </c>
      <c r="D840" s="110"/>
      <c r="E840" s="110">
        <v>11.18</v>
      </c>
    </row>
    <row r="841" spans="1:5" s="111" customFormat="1" ht="14.25" customHeight="1" x14ac:dyDescent="0.25">
      <c r="A841" s="109">
        <v>111070</v>
      </c>
      <c r="B841" s="343" t="s">
        <v>1116</v>
      </c>
      <c r="C841" s="344" t="s">
        <v>379</v>
      </c>
      <c r="D841" s="110"/>
      <c r="E841" s="110">
        <v>16.34</v>
      </c>
    </row>
    <row r="842" spans="1:5" s="111" customFormat="1" ht="14.25" customHeight="1" x14ac:dyDescent="0.25">
      <c r="A842" s="109">
        <v>112120</v>
      </c>
      <c r="B842" s="343" t="s">
        <v>1117</v>
      </c>
      <c r="C842" s="344" t="s">
        <v>379</v>
      </c>
      <c r="D842" s="110"/>
      <c r="E842" s="110">
        <v>132.44</v>
      </c>
    </row>
    <row r="843" spans="1:5" s="111" customFormat="1" ht="14.25" customHeight="1" x14ac:dyDescent="0.25">
      <c r="A843" s="109">
        <v>113010</v>
      </c>
      <c r="B843" s="343" t="s">
        <v>1118</v>
      </c>
      <c r="C843" s="344" t="s">
        <v>379</v>
      </c>
      <c r="D843" s="110"/>
      <c r="E843" s="110">
        <v>49.88</v>
      </c>
    </row>
    <row r="844" spans="1:5" s="111" customFormat="1" ht="14.25" customHeight="1" x14ac:dyDescent="0.25">
      <c r="A844" s="109">
        <v>114120</v>
      </c>
      <c r="B844" s="343" t="s">
        <v>1119</v>
      </c>
      <c r="C844" s="344" t="s">
        <v>379</v>
      </c>
      <c r="D844" s="110"/>
      <c r="E844" s="110">
        <v>265.74</v>
      </c>
    </row>
    <row r="845" spans="1:5" s="111" customFormat="1" ht="14.25" customHeight="1" x14ac:dyDescent="0.25">
      <c r="A845" s="109">
        <v>118030</v>
      </c>
      <c r="B845" s="343" t="s">
        <v>1120</v>
      </c>
      <c r="C845" s="344" t="s">
        <v>379</v>
      </c>
      <c r="D845" s="110"/>
      <c r="E845" s="110">
        <v>132.44</v>
      </c>
    </row>
    <row r="846" spans="1:5" s="111" customFormat="1" ht="14.25" customHeight="1" x14ac:dyDescent="0.25">
      <c r="A846" s="109">
        <v>111020</v>
      </c>
      <c r="B846" s="343" t="s">
        <v>1121</v>
      </c>
      <c r="C846" s="344" t="s">
        <v>379</v>
      </c>
      <c r="D846" s="110"/>
      <c r="E846" s="110">
        <v>3.32</v>
      </c>
    </row>
    <row r="847" spans="1:5" s="111" customFormat="1" ht="14.25" customHeight="1" x14ac:dyDescent="0.25">
      <c r="A847" s="109">
        <v>111030</v>
      </c>
      <c r="B847" s="343" t="s">
        <v>1122</v>
      </c>
      <c r="C847" s="344" t="s">
        <v>379</v>
      </c>
      <c r="D847" s="110"/>
      <c r="E847" s="110">
        <v>4.8499999999999996</v>
      </c>
    </row>
    <row r="848" spans="1:5" s="111" customFormat="1" ht="14.25" customHeight="1" x14ac:dyDescent="0.25">
      <c r="A848" s="109">
        <v>111040</v>
      </c>
      <c r="B848" s="343" t="s">
        <v>1123</v>
      </c>
      <c r="C848" s="344" t="s">
        <v>379</v>
      </c>
      <c r="D848" s="110"/>
      <c r="E848" s="110">
        <v>6.64</v>
      </c>
    </row>
    <row r="849" spans="1:5" s="111" customFormat="1" ht="14.25" customHeight="1" x14ac:dyDescent="0.25">
      <c r="A849" s="109">
        <v>111060</v>
      </c>
      <c r="B849" s="343" t="s">
        <v>1124</v>
      </c>
      <c r="C849" s="344" t="s">
        <v>379</v>
      </c>
      <c r="D849" s="110"/>
      <c r="E849" s="110">
        <v>9.9600000000000009</v>
      </c>
    </row>
    <row r="850" spans="1:5" s="111" customFormat="1" ht="14.25" customHeight="1" x14ac:dyDescent="0.25">
      <c r="A850" s="109">
        <v>111120</v>
      </c>
      <c r="B850" s="343" t="s">
        <v>1125</v>
      </c>
      <c r="C850" s="344" t="s">
        <v>379</v>
      </c>
      <c r="D850" s="110"/>
      <c r="E850" s="110">
        <v>19.670000000000002</v>
      </c>
    </row>
    <row r="851" spans="1:5" s="111" customFormat="1" ht="14.25" customHeight="1" x14ac:dyDescent="0.25">
      <c r="A851" s="109">
        <v>112540</v>
      </c>
      <c r="B851" s="343" t="s">
        <v>1126</v>
      </c>
      <c r="C851" s="344" t="s">
        <v>379</v>
      </c>
      <c r="D851" s="110"/>
      <c r="E851" s="110">
        <v>2.5499999999999998</v>
      </c>
    </row>
    <row r="852" spans="1:5" s="111" customFormat="1" ht="14.25" customHeight="1" x14ac:dyDescent="0.25">
      <c r="A852" s="109">
        <v>112560</v>
      </c>
      <c r="B852" s="343" t="s">
        <v>1127</v>
      </c>
      <c r="C852" s="344" t="s">
        <v>379</v>
      </c>
      <c r="D852" s="110"/>
      <c r="E852" s="110">
        <v>3.83</v>
      </c>
    </row>
    <row r="853" spans="1:5" s="111" customFormat="1" ht="14.25" customHeight="1" x14ac:dyDescent="0.25">
      <c r="A853" s="109">
        <v>112580</v>
      </c>
      <c r="B853" s="343" t="s">
        <v>1128</v>
      </c>
      <c r="C853" s="344" t="s">
        <v>379</v>
      </c>
      <c r="D853" s="110"/>
      <c r="E853" s="110">
        <v>5.1100000000000003</v>
      </c>
    </row>
    <row r="854" spans="1:5" s="111" customFormat="1" ht="14.25" customHeight="1" x14ac:dyDescent="0.25">
      <c r="A854" s="109">
        <v>113030</v>
      </c>
      <c r="B854" s="343" t="s">
        <v>1129</v>
      </c>
      <c r="C854" s="344" t="s">
        <v>379</v>
      </c>
      <c r="D854" s="110"/>
      <c r="E854" s="110">
        <v>14.81</v>
      </c>
    </row>
    <row r="855" spans="1:5" s="111" customFormat="1" ht="14.25" customHeight="1" x14ac:dyDescent="0.25">
      <c r="A855" s="109">
        <v>116120</v>
      </c>
      <c r="B855" s="343" t="s">
        <v>1130</v>
      </c>
      <c r="C855" s="344" t="s">
        <v>379</v>
      </c>
      <c r="D855" s="110"/>
      <c r="E855" s="110">
        <v>18.39</v>
      </c>
    </row>
    <row r="856" spans="1:5" s="111" customFormat="1" ht="14.25" customHeight="1" x14ac:dyDescent="0.25">
      <c r="A856" s="109">
        <v>110150</v>
      </c>
      <c r="B856" s="343" t="s">
        <v>1131</v>
      </c>
      <c r="C856" s="344" t="s">
        <v>379</v>
      </c>
      <c r="D856" s="110"/>
      <c r="E856" s="110">
        <v>15.64</v>
      </c>
    </row>
    <row r="857" spans="1:5" s="111" customFormat="1" ht="14.25" customHeight="1" x14ac:dyDescent="0.25">
      <c r="A857" s="109">
        <v>110250</v>
      </c>
      <c r="B857" s="343" t="s">
        <v>1132</v>
      </c>
      <c r="C857" s="344" t="s">
        <v>379</v>
      </c>
      <c r="D857" s="110"/>
      <c r="E857" s="110">
        <v>36</v>
      </c>
    </row>
    <row r="858" spans="1:5" s="111" customFormat="1" ht="14.25" customHeight="1" x14ac:dyDescent="0.25">
      <c r="A858" s="109">
        <v>120850</v>
      </c>
      <c r="B858" s="343" t="s">
        <v>1133</v>
      </c>
      <c r="C858" s="344" t="s">
        <v>379</v>
      </c>
      <c r="D858" s="110"/>
      <c r="E858" s="110">
        <v>3.91</v>
      </c>
    </row>
    <row r="859" spans="1:5" s="111" customFormat="1" ht="14.25" customHeight="1" x14ac:dyDescent="0.25">
      <c r="A859" s="109">
        <v>150080</v>
      </c>
      <c r="B859" s="343" t="s">
        <v>1134</v>
      </c>
      <c r="C859" s="344" t="s">
        <v>305</v>
      </c>
      <c r="D859" s="110"/>
      <c r="E859" s="110">
        <v>4.1100000000000003</v>
      </c>
    </row>
    <row r="860" spans="1:5" s="111" customFormat="1" ht="14.25" customHeight="1" x14ac:dyDescent="0.25">
      <c r="A860" s="109">
        <v>150030</v>
      </c>
      <c r="B860" s="343" t="s">
        <v>1135</v>
      </c>
      <c r="C860" s="344" t="s">
        <v>470</v>
      </c>
      <c r="D860" s="110"/>
      <c r="E860" s="110">
        <v>7.93</v>
      </c>
    </row>
    <row r="861" spans="1:5" s="111" customFormat="1" ht="14.25" customHeight="1" x14ac:dyDescent="0.25">
      <c r="A861" s="109">
        <v>100170</v>
      </c>
      <c r="B861" s="343" t="s">
        <v>1136</v>
      </c>
      <c r="C861" s="344" t="s">
        <v>470</v>
      </c>
      <c r="D861" s="110"/>
      <c r="E861" s="110">
        <v>10.29</v>
      </c>
    </row>
    <row r="862" spans="1:5" s="111" customFormat="1" ht="14.25" customHeight="1" x14ac:dyDescent="0.25">
      <c r="A862" s="109">
        <v>100180</v>
      </c>
      <c r="B862" s="343" t="s">
        <v>1137</v>
      </c>
      <c r="C862" s="344" t="s">
        <v>470</v>
      </c>
      <c r="D862" s="110"/>
      <c r="E862" s="110">
        <v>10.35</v>
      </c>
    </row>
    <row r="863" spans="1:5" s="111" customFormat="1" ht="14.25" customHeight="1" x14ac:dyDescent="0.25">
      <c r="A863" s="109">
        <v>180725</v>
      </c>
      <c r="B863" s="343" t="s">
        <v>1138</v>
      </c>
      <c r="C863" s="344" t="s">
        <v>379</v>
      </c>
      <c r="D863" s="110"/>
      <c r="E863" s="110">
        <v>32.25</v>
      </c>
    </row>
    <row r="864" spans="1:5" s="111" customFormat="1" ht="14.25" customHeight="1" x14ac:dyDescent="0.25">
      <c r="A864" s="109">
        <v>180300</v>
      </c>
      <c r="B864" s="343" t="s">
        <v>1139</v>
      </c>
      <c r="C864" s="344" t="s">
        <v>379</v>
      </c>
      <c r="D864" s="110"/>
      <c r="E864" s="110">
        <v>37.4</v>
      </c>
    </row>
    <row r="865" spans="1:5" s="111" customFormat="1" ht="14.25" customHeight="1" x14ac:dyDescent="0.25">
      <c r="A865" s="109">
        <v>180400</v>
      </c>
      <c r="B865" s="343" t="s">
        <v>1140</v>
      </c>
      <c r="C865" s="344" t="s">
        <v>379</v>
      </c>
      <c r="D865" s="110"/>
      <c r="E865" s="110">
        <v>46.4</v>
      </c>
    </row>
    <row r="866" spans="1:5" s="111" customFormat="1" ht="14.25" customHeight="1" x14ac:dyDescent="0.25">
      <c r="A866" s="109">
        <v>100200</v>
      </c>
      <c r="B866" s="343" t="s">
        <v>1141</v>
      </c>
      <c r="C866" s="344" t="s">
        <v>470</v>
      </c>
      <c r="D866" s="110"/>
      <c r="E866" s="110">
        <v>9.27</v>
      </c>
    </row>
    <row r="867" spans="1:5" s="111" customFormat="1" ht="14.25" customHeight="1" x14ac:dyDescent="0.25">
      <c r="A867" s="109">
        <v>100100</v>
      </c>
      <c r="B867" s="343" t="s">
        <v>1142</v>
      </c>
      <c r="C867" s="344" t="s">
        <v>470</v>
      </c>
      <c r="D867" s="110"/>
      <c r="E867" s="110">
        <v>10.130000000000001</v>
      </c>
    </row>
    <row r="868" spans="1:5" s="111" customFormat="1" ht="14.25" customHeight="1" x14ac:dyDescent="0.25">
      <c r="A868" s="109">
        <v>178250</v>
      </c>
      <c r="B868" s="343" t="s">
        <v>1143</v>
      </c>
      <c r="C868" s="344" t="s">
        <v>470</v>
      </c>
      <c r="D868" s="110"/>
      <c r="E868" s="110">
        <v>3.18</v>
      </c>
    </row>
    <row r="869" spans="1:5" s="111" customFormat="1" ht="14.25" customHeight="1" x14ac:dyDescent="0.25">
      <c r="A869" s="109">
        <v>180160</v>
      </c>
      <c r="B869" s="343" t="s">
        <v>1144</v>
      </c>
      <c r="C869" s="344" t="s">
        <v>307</v>
      </c>
      <c r="D869" s="110"/>
      <c r="E869" s="110">
        <v>80.540000000000006</v>
      </c>
    </row>
    <row r="870" spans="1:5" s="111" customFormat="1" ht="14.25" customHeight="1" x14ac:dyDescent="0.25">
      <c r="A870" s="109">
        <v>180100</v>
      </c>
      <c r="B870" s="343" t="s">
        <v>1145</v>
      </c>
      <c r="C870" s="344" t="s">
        <v>307</v>
      </c>
      <c r="D870" s="110"/>
      <c r="E870" s="110">
        <v>38.090000000000003</v>
      </c>
    </row>
    <row r="871" spans="1:5" s="111" customFormat="1" ht="14.25" customHeight="1" x14ac:dyDescent="0.25">
      <c r="A871" s="109">
        <v>110100</v>
      </c>
      <c r="B871" s="343" t="s">
        <v>1146</v>
      </c>
      <c r="C871" s="344" t="s">
        <v>307</v>
      </c>
      <c r="D871" s="110"/>
      <c r="E871" s="110">
        <v>23.5</v>
      </c>
    </row>
    <row r="872" spans="1:5" s="111" customFormat="1" ht="14.25" customHeight="1" x14ac:dyDescent="0.25">
      <c r="A872" s="109">
        <v>172100</v>
      </c>
      <c r="B872" s="343" t="s">
        <v>1147</v>
      </c>
      <c r="C872" s="344" t="s">
        <v>809</v>
      </c>
      <c r="D872" s="110"/>
      <c r="E872" s="110">
        <v>5.81</v>
      </c>
    </row>
    <row r="873" spans="1:5" s="111" customFormat="1" ht="14.25" customHeight="1" x14ac:dyDescent="0.25">
      <c r="A873" s="109">
        <v>135780</v>
      </c>
      <c r="B873" s="343" t="s">
        <v>1148</v>
      </c>
      <c r="C873" s="344" t="s">
        <v>307</v>
      </c>
      <c r="D873" s="110"/>
      <c r="E873" s="110">
        <v>1.1100000000000001</v>
      </c>
    </row>
    <row r="874" spans="1:5" s="111" customFormat="1" ht="14.25" customHeight="1" x14ac:dyDescent="0.25">
      <c r="A874" s="109">
        <v>135160</v>
      </c>
      <c r="B874" s="343" t="s">
        <v>1149</v>
      </c>
      <c r="C874" s="344" t="s">
        <v>307</v>
      </c>
      <c r="D874" s="110"/>
      <c r="E874" s="110">
        <v>1.55</v>
      </c>
    </row>
    <row r="875" spans="1:5" s="111" customFormat="1" ht="14.25" customHeight="1" x14ac:dyDescent="0.25">
      <c r="A875" s="109">
        <v>134020</v>
      </c>
      <c r="B875" s="343" t="s">
        <v>1150</v>
      </c>
      <c r="C875" s="344" t="s">
        <v>307</v>
      </c>
      <c r="D875" s="110"/>
      <c r="E875" s="110">
        <v>4.17</v>
      </c>
    </row>
    <row r="876" spans="1:5" s="111" customFormat="1" ht="14.25" customHeight="1" x14ac:dyDescent="0.25">
      <c r="A876" s="109">
        <v>134100</v>
      </c>
      <c r="B876" s="343" t="s">
        <v>1151</v>
      </c>
      <c r="C876" s="344" t="s">
        <v>307</v>
      </c>
      <c r="D876" s="110"/>
      <c r="E876" s="110">
        <v>11.26</v>
      </c>
    </row>
    <row r="877" spans="1:5" s="111" customFormat="1" ht="14.25" customHeight="1" x14ac:dyDescent="0.25">
      <c r="A877" s="109">
        <v>133120</v>
      </c>
      <c r="B877" s="343" t="s">
        <v>1152</v>
      </c>
      <c r="C877" s="344" t="s">
        <v>307</v>
      </c>
      <c r="D877" s="110"/>
      <c r="E877" s="110">
        <v>6.52</v>
      </c>
    </row>
    <row r="878" spans="1:5" s="111" customFormat="1" ht="14.25" customHeight="1" x14ac:dyDescent="0.25">
      <c r="A878" s="109">
        <v>130200</v>
      </c>
      <c r="B878" s="343" t="s">
        <v>1153</v>
      </c>
      <c r="C878" s="344" t="s">
        <v>1154</v>
      </c>
      <c r="D878" s="112"/>
      <c r="E878" s="112">
        <v>1933.33</v>
      </c>
    </row>
    <row r="879" spans="1:5" s="111" customFormat="1" ht="14.25" customHeight="1" x14ac:dyDescent="0.25">
      <c r="A879" s="109">
        <v>130000</v>
      </c>
      <c r="B879" s="343" t="s">
        <v>1155</v>
      </c>
      <c r="C879" s="344" t="s">
        <v>294</v>
      </c>
      <c r="D879" s="110"/>
      <c r="E879" s="110">
        <v>65.78</v>
      </c>
    </row>
    <row r="880" spans="1:5" s="111" customFormat="1" ht="14.25" customHeight="1" x14ac:dyDescent="0.25">
      <c r="A880" s="109">
        <v>130100</v>
      </c>
      <c r="B880" s="343" t="s">
        <v>1156</v>
      </c>
      <c r="C880" s="344" t="s">
        <v>294</v>
      </c>
      <c r="D880" s="110"/>
      <c r="E880" s="110">
        <v>59.99</v>
      </c>
    </row>
    <row r="881" spans="1:5" s="111" customFormat="1" ht="14.25" customHeight="1" x14ac:dyDescent="0.25">
      <c r="A881" s="109">
        <v>126110</v>
      </c>
      <c r="B881" s="343" t="s">
        <v>1157</v>
      </c>
      <c r="C881" s="344" t="s">
        <v>305</v>
      </c>
      <c r="D881" s="110"/>
      <c r="E881" s="110">
        <v>75.33</v>
      </c>
    </row>
    <row r="882" spans="1:5" s="111" customFormat="1" ht="14.25" customHeight="1" x14ac:dyDescent="0.25">
      <c r="A882" s="109">
        <v>126120</v>
      </c>
      <c r="B882" s="343" t="s">
        <v>1158</v>
      </c>
      <c r="C882" s="344" t="s">
        <v>305</v>
      </c>
      <c r="D882" s="110"/>
      <c r="E882" s="110">
        <v>112.7</v>
      </c>
    </row>
    <row r="883" spans="1:5" s="111" customFormat="1" ht="14.25" customHeight="1" x14ac:dyDescent="0.25">
      <c r="A883" s="109">
        <v>126090</v>
      </c>
      <c r="B883" s="343" t="s">
        <v>1159</v>
      </c>
      <c r="C883" s="344" t="s">
        <v>305</v>
      </c>
      <c r="D883" s="110"/>
      <c r="E883" s="110">
        <v>220.48</v>
      </c>
    </row>
    <row r="884" spans="1:5" s="111" customFormat="1" ht="14.25" customHeight="1" x14ac:dyDescent="0.25">
      <c r="A884" s="109">
        <v>126100</v>
      </c>
      <c r="B884" s="343" t="s">
        <v>1160</v>
      </c>
      <c r="C884" s="344" t="s">
        <v>305</v>
      </c>
      <c r="D884" s="110"/>
      <c r="E884" s="110">
        <v>295.04000000000002</v>
      </c>
    </row>
    <row r="885" spans="1:5" s="111" customFormat="1" ht="14.25" customHeight="1" x14ac:dyDescent="0.25">
      <c r="A885" s="109">
        <v>100500</v>
      </c>
      <c r="B885" s="343" t="s">
        <v>1161</v>
      </c>
      <c r="C885" s="344" t="s">
        <v>379</v>
      </c>
      <c r="D885" s="110"/>
      <c r="E885" s="110">
        <v>137.5</v>
      </c>
    </row>
    <row r="886" spans="1:5" s="111" customFormat="1" ht="14.25" customHeight="1" x14ac:dyDescent="0.25">
      <c r="A886" s="109">
        <v>146090</v>
      </c>
      <c r="B886" s="343" t="s">
        <v>1162</v>
      </c>
      <c r="C886" s="344" t="s">
        <v>1099</v>
      </c>
      <c r="D886" s="112"/>
      <c r="E886" s="112">
        <v>5130</v>
      </c>
    </row>
    <row r="887" spans="1:5" s="111" customFormat="1" ht="14.25" customHeight="1" x14ac:dyDescent="0.25">
      <c r="A887" s="109">
        <v>146120</v>
      </c>
      <c r="B887" s="343" t="s">
        <v>1163</v>
      </c>
      <c r="C887" s="344" t="s">
        <v>1099</v>
      </c>
      <c r="D887" s="112"/>
      <c r="E887" s="112">
        <v>8720</v>
      </c>
    </row>
    <row r="888" spans="1:5" s="111" customFormat="1" ht="14.25" customHeight="1" x14ac:dyDescent="0.25">
      <c r="A888" s="109">
        <v>130110</v>
      </c>
      <c r="B888" s="343" t="s">
        <v>1164</v>
      </c>
      <c r="C888" s="344" t="s">
        <v>294</v>
      </c>
      <c r="D888" s="112"/>
      <c r="E888" s="112">
        <v>8600</v>
      </c>
    </row>
    <row r="889" spans="1:5" s="111" customFormat="1" ht="14.25" customHeight="1" x14ac:dyDescent="0.25">
      <c r="A889" s="109">
        <v>130120</v>
      </c>
      <c r="B889" s="343" t="s">
        <v>1165</v>
      </c>
      <c r="C889" s="344" t="s">
        <v>294</v>
      </c>
      <c r="D889" s="112"/>
      <c r="E889" s="112">
        <v>2555</v>
      </c>
    </row>
    <row r="890" spans="1:5" s="111" customFormat="1" ht="14.25" customHeight="1" x14ac:dyDescent="0.25">
      <c r="A890" s="109">
        <v>134908</v>
      </c>
      <c r="B890" s="343" t="s">
        <v>1166</v>
      </c>
      <c r="C890" s="344" t="s">
        <v>307</v>
      </c>
      <c r="D890" s="110"/>
      <c r="E890" s="110">
        <v>2.89</v>
      </c>
    </row>
    <row r="891" spans="1:5" s="111" customFormat="1" ht="14.25" customHeight="1" x14ac:dyDescent="0.25">
      <c r="A891" s="109">
        <v>134909</v>
      </c>
      <c r="B891" s="343" t="s">
        <v>1167</v>
      </c>
      <c r="C891" s="344" t="s">
        <v>307</v>
      </c>
      <c r="D891" s="110"/>
      <c r="E891" s="110">
        <v>3.12</v>
      </c>
    </row>
    <row r="892" spans="1:5" s="111" customFormat="1" ht="14.25" customHeight="1" x14ac:dyDescent="0.25">
      <c r="A892" s="109">
        <v>134906</v>
      </c>
      <c r="B892" s="343" t="s">
        <v>1168</v>
      </c>
      <c r="C892" s="344" t="s">
        <v>307</v>
      </c>
      <c r="D892" s="110"/>
      <c r="E892" s="110">
        <v>11.63</v>
      </c>
    </row>
    <row r="893" spans="1:5" s="111" customFormat="1" ht="14.25" customHeight="1" x14ac:dyDescent="0.25">
      <c r="A893" s="109">
        <v>134907</v>
      </c>
      <c r="B893" s="343" t="s">
        <v>1169</v>
      </c>
      <c r="C893" s="344" t="s">
        <v>307</v>
      </c>
      <c r="D893" s="110"/>
      <c r="E893" s="110">
        <v>12.21</v>
      </c>
    </row>
    <row r="894" spans="1:5" s="111" customFormat="1" ht="14.25" customHeight="1" x14ac:dyDescent="0.25">
      <c r="A894" s="109">
        <v>130080</v>
      </c>
      <c r="B894" s="343" t="s">
        <v>1170</v>
      </c>
      <c r="C894" s="344" t="s">
        <v>294</v>
      </c>
      <c r="D894" s="110"/>
      <c r="E894" s="110">
        <v>66.489999999999995</v>
      </c>
    </row>
    <row r="895" spans="1:5" s="111" customFormat="1" ht="14.25" customHeight="1" x14ac:dyDescent="0.25">
      <c r="A895" s="109">
        <v>135250</v>
      </c>
      <c r="B895" s="343" t="s">
        <v>1171</v>
      </c>
      <c r="C895" s="344" t="s">
        <v>307</v>
      </c>
      <c r="D895" s="110"/>
      <c r="E895" s="110">
        <v>1.9</v>
      </c>
    </row>
    <row r="896" spans="1:5" s="111" customFormat="1" ht="14.25" customHeight="1" x14ac:dyDescent="0.25">
      <c r="A896" s="109">
        <v>142600</v>
      </c>
      <c r="B896" s="343" t="s">
        <v>1172</v>
      </c>
      <c r="C896" s="344" t="s">
        <v>307</v>
      </c>
      <c r="D896" s="110"/>
      <c r="E896" s="110">
        <v>790</v>
      </c>
    </row>
    <row r="897" spans="1:5" s="111" customFormat="1" ht="14.25" customHeight="1" x14ac:dyDescent="0.25">
      <c r="A897" s="109">
        <v>141100</v>
      </c>
      <c r="B897" s="343" t="s">
        <v>1173</v>
      </c>
      <c r="C897" s="344" t="s">
        <v>307</v>
      </c>
      <c r="D897" s="110"/>
      <c r="E897" s="110">
        <v>566.52</v>
      </c>
    </row>
    <row r="898" spans="1:5" s="111" customFormat="1" ht="14.25" customHeight="1" x14ac:dyDescent="0.25">
      <c r="A898" s="109">
        <v>142100</v>
      </c>
      <c r="B898" s="343" t="s">
        <v>1174</v>
      </c>
      <c r="C898" s="344" t="s">
        <v>307</v>
      </c>
      <c r="D898" s="110"/>
      <c r="E898" s="110">
        <v>651.29</v>
      </c>
    </row>
    <row r="899" spans="1:5" s="111" customFormat="1" ht="14.25" customHeight="1" x14ac:dyDescent="0.25">
      <c r="A899" s="109">
        <v>142400</v>
      </c>
      <c r="B899" s="343" t="s">
        <v>1175</v>
      </c>
      <c r="C899" s="344" t="s">
        <v>307</v>
      </c>
      <c r="D899" s="110"/>
      <c r="E899" s="110">
        <v>645.70000000000005</v>
      </c>
    </row>
    <row r="900" spans="1:5" s="111" customFormat="1" ht="14.25" customHeight="1" x14ac:dyDescent="0.25">
      <c r="A900" s="109">
        <v>161240</v>
      </c>
      <c r="B900" s="343" t="s">
        <v>1176</v>
      </c>
      <c r="C900" s="344" t="s">
        <v>307</v>
      </c>
      <c r="D900" s="110"/>
      <c r="E900" s="110">
        <v>817.46</v>
      </c>
    </row>
    <row r="901" spans="1:5" s="111" customFormat="1" ht="14.25" customHeight="1" x14ac:dyDescent="0.25">
      <c r="A901" s="109">
        <v>191500</v>
      </c>
      <c r="B901" s="343" t="s">
        <v>1177</v>
      </c>
      <c r="C901" s="344" t="s">
        <v>307</v>
      </c>
      <c r="D901" s="112"/>
      <c r="E901" s="112">
        <v>65600</v>
      </c>
    </row>
    <row r="902" spans="1:5" s="111" customFormat="1" ht="14.25" customHeight="1" x14ac:dyDescent="0.25">
      <c r="A902" s="109">
        <v>191600</v>
      </c>
      <c r="B902" s="343" t="s">
        <v>1178</v>
      </c>
      <c r="C902" s="344" t="s">
        <v>307</v>
      </c>
      <c r="D902" s="112"/>
      <c r="E902" s="112">
        <v>66700</v>
      </c>
    </row>
    <row r="903" spans="1:5" s="111" customFormat="1" ht="14.25" customHeight="1" x14ac:dyDescent="0.25">
      <c r="A903" s="109">
        <v>191700</v>
      </c>
      <c r="B903" s="343" t="s">
        <v>1179</v>
      </c>
      <c r="C903" s="344" t="s">
        <v>307</v>
      </c>
      <c r="D903" s="112"/>
      <c r="E903" s="112">
        <v>70500</v>
      </c>
    </row>
    <row r="904" spans="1:5" s="111" customFormat="1" ht="14.25" customHeight="1" x14ac:dyDescent="0.25">
      <c r="A904" s="109">
        <v>191800</v>
      </c>
      <c r="B904" s="343" t="s">
        <v>1180</v>
      </c>
      <c r="C904" s="344" t="s">
        <v>307</v>
      </c>
      <c r="D904" s="112"/>
      <c r="E904" s="112">
        <v>71900</v>
      </c>
    </row>
    <row r="905" spans="1:5" s="111" customFormat="1" ht="14.25" customHeight="1" x14ac:dyDescent="0.25">
      <c r="A905" s="109">
        <v>157270</v>
      </c>
      <c r="B905" s="343" t="s">
        <v>1181</v>
      </c>
      <c r="C905" s="344" t="s">
        <v>470</v>
      </c>
      <c r="D905" s="110"/>
      <c r="E905" s="110">
        <v>23.78</v>
      </c>
    </row>
    <row r="906" spans="1:5" s="111" customFormat="1" ht="14.25" customHeight="1" x14ac:dyDescent="0.25">
      <c r="A906" s="109">
        <v>186040</v>
      </c>
      <c r="B906" s="343" t="s">
        <v>1182</v>
      </c>
      <c r="C906" s="344" t="s">
        <v>307</v>
      </c>
      <c r="D906" s="110"/>
      <c r="E906" s="110">
        <v>820</v>
      </c>
    </row>
    <row r="907" spans="1:5" s="111" customFormat="1" ht="14.25" customHeight="1" x14ac:dyDescent="0.25">
      <c r="A907" s="109">
        <v>130180</v>
      </c>
      <c r="B907" s="343" t="s">
        <v>1183</v>
      </c>
      <c r="C907" s="344" t="s">
        <v>294</v>
      </c>
      <c r="D907" s="110"/>
      <c r="E907" s="110">
        <v>63.46</v>
      </c>
    </row>
    <row r="908" spans="1:5" s="111" customFormat="1" ht="14.25" customHeight="1" x14ac:dyDescent="0.25">
      <c r="A908" s="109">
        <v>130185</v>
      </c>
      <c r="B908" s="343" t="s">
        <v>1184</v>
      </c>
      <c r="C908" s="344" t="s">
        <v>294</v>
      </c>
      <c r="D908" s="110"/>
      <c r="E908" s="110">
        <v>70.900000000000006</v>
      </c>
    </row>
    <row r="909" spans="1:5" s="111" customFormat="1" ht="14.25" customHeight="1" x14ac:dyDescent="0.25">
      <c r="A909" s="109">
        <v>130130</v>
      </c>
      <c r="B909" s="343" t="s">
        <v>1185</v>
      </c>
      <c r="C909" s="344" t="s">
        <v>294</v>
      </c>
      <c r="D909" s="110"/>
      <c r="E909" s="110">
        <v>2.46</v>
      </c>
    </row>
    <row r="910" spans="1:5" s="111" customFormat="1" ht="14.25" customHeight="1" x14ac:dyDescent="0.25">
      <c r="A910" s="109">
        <v>130150</v>
      </c>
      <c r="B910" s="343" t="s">
        <v>1186</v>
      </c>
      <c r="C910" s="344" t="s">
        <v>294</v>
      </c>
      <c r="D910" s="110"/>
      <c r="E910" s="110">
        <v>6.27</v>
      </c>
    </row>
    <row r="911" spans="1:5" s="111" customFormat="1" ht="14.25" customHeight="1" x14ac:dyDescent="0.25">
      <c r="A911" s="109">
        <v>170714</v>
      </c>
      <c r="B911" s="343" t="s">
        <v>1187</v>
      </c>
      <c r="C911" s="344" t="s">
        <v>470</v>
      </c>
      <c r="D911" s="110"/>
      <c r="E911" s="110">
        <v>114.51</v>
      </c>
    </row>
    <row r="912" spans="1:5" s="111" customFormat="1" ht="14.25" customHeight="1" x14ac:dyDescent="0.25">
      <c r="A912" s="109">
        <v>191050</v>
      </c>
      <c r="B912" s="343" t="s">
        <v>1188</v>
      </c>
      <c r="C912" s="344" t="s">
        <v>307</v>
      </c>
      <c r="D912" s="112"/>
      <c r="E912" s="112">
        <v>42900</v>
      </c>
    </row>
    <row r="913" spans="1:5" s="111" customFormat="1" ht="14.25" customHeight="1" x14ac:dyDescent="0.25">
      <c r="A913" s="109">
        <v>191150</v>
      </c>
      <c r="B913" s="343" t="s">
        <v>1189</v>
      </c>
      <c r="C913" s="344" t="s">
        <v>307</v>
      </c>
      <c r="D913" s="112"/>
      <c r="E913" s="112">
        <v>45500</v>
      </c>
    </row>
    <row r="914" spans="1:5" s="111" customFormat="1" ht="14.25" customHeight="1" x14ac:dyDescent="0.25">
      <c r="A914" s="109">
        <v>191250</v>
      </c>
      <c r="B914" s="343" t="s">
        <v>1190</v>
      </c>
      <c r="C914" s="344" t="s">
        <v>307</v>
      </c>
      <c r="D914" s="112"/>
      <c r="E914" s="112">
        <v>52400</v>
      </c>
    </row>
    <row r="915" spans="1:5" s="111" customFormat="1" ht="14.25" customHeight="1" x14ac:dyDescent="0.25">
      <c r="A915" s="109">
        <v>191350</v>
      </c>
      <c r="B915" s="343" t="s">
        <v>1191</v>
      </c>
      <c r="C915" s="344" t="s">
        <v>307</v>
      </c>
      <c r="D915" s="112"/>
      <c r="E915" s="112">
        <v>62400</v>
      </c>
    </row>
    <row r="916" spans="1:5" s="111" customFormat="1" ht="14.25" customHeight="1" x14ac:dyDescent="0.25">
      <c r="A916" s="109">
        <v>191000</v>
      </c>
      <c r="B916" s="343" t="s">
        <v>1192</v>
      </c>
      <c r="C916" s="344" t="s">
        <v>307</v>
      </c>
      <c r="D916" s="112"/>
      <c r="E916" s="112">
        <v>28000</v>
      </c>
    </row>
    <row r="917" spans="1:5" s="111" customFormat="1" ht="14.25" customHeight="1" x14ac:dyDescent="0.25">
      <c r="A917" s="109">
        <v>191100</v>
      </c>
      <c r="B917" s="343" t="s">
        <v>1193</v>
      </c>
      <c r="C917" s="344" t="s">
        <v>307</v>
      </c>
      <c r="D917" s="112"/>
      <c r="E917" s="112">
        <v>29400</v>
      </c>
    </row>
    <row r="918" spans="1:5" s="111" customFormat="1" ht="14.25" customHeight="1" x14ac:dyDescent="0.25">
      <c r="A918" s="109">
        <v>191200</v>
      </c>
      <c r="B918" s="343" t="s">
        <v>1194</v>
      </c>
      <c r="C918" s="344" t="s">
        <v>307</v>
      </c>
      <c r="D918" s="112"/>
      <c r="E918" s="112">
        <v>33800</v>
      </c>
    </row>
    <row r="919" spans="1:5" s="111" customFormat="1" ht="14.25" customHeight="1" x14ac:dyDescent="0.25">
      <c r="A919" s="109">
        <v>191300</v>
      </c>
      <c r="B919" s="343" t="s">
        <v>1195</v>
      </c>
      <c r="C919" s="344" t="s">
        <v>307</v>
      </c>
      <c r="D919" s="112"/>
      <c r="E919" s="112">
        <v>36300</v>
      </c>
    </row>
    <row r="920" spans="1:5" s="111" customFormat="1" ht="14.25" customHeight="1" x14ac:dyDescent="0.25">
      <c r="A920" s="109">
        <v>100310</v>
      </c>
      <c r="B920" s="343" t="s">
        <v>1196</v>
      </c>
      <c r="C920" s="344" t="s">
        <v>470</v>
      </c>
      <c r="D920" s="110"/>
      <c r="E920" s="110">
        <v>123.93</v>
      </c>
    </row>
    <row r="921" spans="1:5" s="111" customFormat="1" ht="14.25" customHeight="1" x14ac:dyDescent="0.25">
      <c r="A921" s="109">
        <v>100320</v>
      </c>
      <c r="B921" s="343" t="s">
        <v>1197</v>
      </c>
      <c r="C921" s="344" t="s">
        <v>470</v>
      </c>
      <c r="D921" s="110"/>
      <c r="E921" s="110">
        <v>113.1</v>
      </c>
    </row>
    <row r="922" spans="1:5" s="111" customFormat="1" ht="14.25" customHeight="1" x14ac:dyDescent="0.25">
      <c r="A922" s="109">
        <v>100330</v>
      </c>
      <c r="B922" s="343" t="s">
        <v>1198</v>
      </c>
      <c r="C922" s="344" t="s">
        <v>470</v>
      </c>
      <c r="D922" s="110"/>
      <c r="E922" s="110">
        <v>275.58999999999997</v>
      </c>
    </row>
    <row r="923" spans="1:5" s="111" customFormat="1" ht="14.25" customHeight="1" x14ac:dyDescent="0.25">
      <c r="A923" s="109">
        <v>100680</v>
      </c>
      <c r="B923" s="343" t="s">
        <v>1199</v>
      </c>
      <c r="C923" s="344" t="s">
        <v>470</v>
      </c>
      <c r="D923" s="110"/>
      <c r="E923" s="110">
        <v>119.96</v>
      </c>
    </row>
    <row r="924" spans="1:5" s="111" customFormat="1" ht="14.25" customHeight="1" x14ac:dyDescent="0.25">
      <c r="A924" s="109">
        <v>180421</v>
      </c>
      <c r="B924" s="343" t="s">
        <v>1200</v>
      </c>
      <c r="C924" s="344" t="s">
        <v>307</v>
      </c>
      <c r="D924" s="110"/>
      <c r="E924" s="110">
        <v>12.32</v>
      </c>
    </row>
    <row r="925" spans="1:5" s="111" customFormat="1" ht="14.25" customHeight="1" x14ac:dyDescent="0.25">
      <c r="A925" s="109">
        <v>180420</v>
      </c>
      <c r="B925" s="343" t="s">
        <v>1201</v>
      </c>
      <c r="C925" s="344" t="s">
        <v>307</v>
      </c>
      <c r="D925" s="110"/>
      <c r="E925" s="110">
        <v>194.32</v>
      </c>
    </row>
    <row r="926" spans="1:5" s="111" customFormat="1" ht="14.25" customHeight="1" x14ac:dyDescent="0.25">
      <c r="A926" s="109">
        <v>100110</v>
      </c>
      <c r="B926" s="343" t="s">
        <v>1202</v>
      </c>
      <c r="C926" s="344" t="s">
        <v>809</v>
      </c>
      <c r="D926" s="110"/>
      <c r="E926" s="110">
        <v>17.399999999999999</v>
      </c>
    </row>
    <row r="927" spans="1:5" s="111" customFormat="1" ht="14.25" customHeight="1" x14ac:dyDescent="0.25">
      <c r="A927" s="109">
        <v>180120</v>
      </c>
      <c r="B927" s="343" t="s">
        <v>1203</v>
      </c>
      <c r="C927" s="344" t="s">
        <v>307</v>
      </c>
      <c r="D927" s="110"/>
      <c r="E927" s="110">
        <v>5.0599999999999996</v>
      </c>
    </row>
    <row r="928" spans="1:5" s="111" customFormat="1" ht="14.25" customHeight="1" x14ac:dyDescent="0.25">
      <c r="A928" s="109">
        <v>160330</v>
      </c>
      <c r="B928" s="343" t="s">
        <v>1204</v>
      </c>
      <c r="C928" s="344" t="s">
        <v>307</v>
      </c>
      <c r="D928" s="110"/>
      <c r="E928" s="110">
        <v>108.57</v>
      </c>
    </row>
    <row r="929" spans="1:5" s="111" customFormat="1" ht="14.25" customHeight="1" x14ac:dyDescent="0.25">
      <c r="A929" s="109">
        <v>160380</v>
      </c>
      <c r="B929" s="343" t="s">
        <v>1205</v>
      </c>
      <c r="C929" s="344" t="s">
        <v>470</v>
      </c>
      <c r="D929" s="110"/>
      <c r="E929" s="110">
        <v>40.299999999999997</v>
      </c>
    </row>
    <row r="930" spans="1:5" s="111" customFormat="1" ht="14.25" customHeight="1" x14ac:dyDescent="0.25">
      <c r="A930" s="109">
        <v>161100</v>
      </c>
      <c r="B930" s="343" t="s">
        <v>1206</v>
      </c>
      <c r="C930" s="344" t="s">
        <v>470</v>
      </c>
      <c r="D930" s="110"/>
      <c r="E930" s="110">
        <v>25</v>
      </c>
    </row>
    <row r="931" spans="1:5" s="111" customFormat="1" ht="14.25" customHeight="1" x14ac:dyDescent="0.25">
      <c r="A931" s="109">
        <v>161150</v>
      </c>
      <c r="B931" s="343" t="s">
        <v>1207</v>
      </c>
      <c r="C931" s="344" t="s">
        <v>307</v>
      </c>
      <c r="D931" s="110"/>
      <c r="E931" s="110">
        <v>330</v>
      </c>
    </row>
    <row r="932" spans="1:5" s="111" customFormat="1" ht="14.25" customHeight="1" x14ac:dyDescent="0.25">
      <c r="A932" s="109">
        <v>161200</v>
      </c>
      <c r="B932" s="343" t="s">
        <v>1208</v>
      </c>
      <c r="C932" s="344" t="s">
        <v>307</v>
      </c>
      <c r="D932" s="110"/>
      <c r="E932" s="110">
        <v>386</v>
      </c>
    </row>
    <row r="933" spans="1:5" s="111" customFormat="1" ht="14.25" customHeight="1" x14ac:dyDescent="0.25">
      <c r="A933" s="109">
        <v>161250</v>
      </c>
      <c r="B933" s="343" t="s">
        <v>1209</v>
      </c>
      <c r="C933" s="344" t="s">
        <v>307</v>
      </c>
      <c r="D933" s="110"/>
      <c r="E933" s="110">
        <v>441.14</v>
      </c>
    </row>
    <row r="934" spans="1:5" s="111" customFormat="1" ht="14.25" customHeight="1" x14ac:dyDescent="0.25">
      <c r="A934" s="109">
        <v>100410</v>
      </c>
      <c r="B934" s="343" t="s">
        <v>887</v>
      </c>
      <c r="C934" s="344" t="s">
        <v>307</v>
      </c>
      <c r="D934" s="110"/>
      <c r="E934" s="110">
        <v>7.38</v>
      </c>
    </row>
    <row r="935" spans="1:5" s="111" customFormat="1" ht="14.25" customHeight="1" x14ac:dyDescent="0.25">
      <c r="A935" s="109">
        <v>100400</v>
      </c>
      <c r="B935" s="343" t="s">
        <v>888</v>
      </c>
      <c r="C935" s="344" t="s">
        <v>307</v>
      </c>
      <c r="D935" s="110"/>
      <c r="E935" s="110">
        <v>6.73</v>
      </c>
    </row>
    <row r="936" spans="1:5" s="111" customFormat="1" ht="14.25" customHeight="1" x14ac:dyDescent="0.25">
      <c r="A936" s="109">
        <v>100420</v>
      </c>
      <c r="B936" s="343" t="s">
        <v>889</v>
      </c>
      <c r="C936" s="344" t="s">
        <v>307</v>
      </c>
      <c r="D936" s="110"/>
      <c r="E936" s="110">
        <v>20.92</v>
      </c>
    </row>
    <row r="937" spans="1:5" s="111" customFormat="1" ht="14.25" customHeight="1" x14ac:dyDescent="0.25">
      <c r="A937" s="109">
        <v>100430</v>
      </c>
      <c r="B937" s="343" t="s">
        <v>890</v>
      </c>
      <c r="C937" s="344" t="s">
        <v>307</v>
      </c>
      <c r="D937" s="110"/>
      <c r="E937" s="110">
        <v>20.149999999999999</v>
      </c>
    </row>
    <row r="938" spans="1:5" s="111" customFormat="1" ht="14.25" customHeight="1" x14ac:dyDescent="0.25">
      <c r="A938" s="109">
        <v>160125</v>
      </c>
      <c r="B938" s="343" t="s">
        <v>1210</v>
      </c>
      <c r="C938" s="344" t="s">
        <v>307</v>
      </c>
      <c r="D938" s="110"/>
      <c r="E938" s="110">
        <v>394.05</v>
      </c>
    </row>
    <row r="939" spans="1:5" s="111" customFormat="1" ht="14.25" customHeight="1" x14ac:dyDescent="0.25">
      <c r="A939" s="109">
        <v>161400</v>
      </c>
      <c r="B939" s="343" t="s">
        <v>1211</v>
      </c>
      <c r="C939" s="344" t="s">
        <v>307</v>
      </c>
      <c r="D939" s="110"/>
      <c r="E939" s="110">
        <v>500.8</v>
      </c>
    </row>
    <row r="940" spans="1:5" s="111" customFormat="1" ht="14.25" customHeight="1" x14ac:dyDescent="0.25">
      <c r="A940" s="109">
        <v>160050</v>
      </c>
      <c r="B940" s="343" t="s">
        <v>1212</v>
      </c>
      <c r="C940" s="344" t="s">
        <v>307</v>
      </c>
      <c r="D940" s="110"/>
      <c r="E940" s="110">
        <v>521.16</v>
      </c>
    </row>
    <row r="941" spans="1:5" s="111" customFormat="1" ht="14.25" customHeight="1" x14ac:dyDescent="0.25">
      <c r="A941" s="109">
        <v>161125</v>
      </c>
      <c r="B941" s="343" t="s">
        <v>1213</v>
      </c>
      <c r="C941" s="344" t="s">
        <v>307</v>
      </c>
      <c r="D941" s="110"/>
      <c r="E941" s="110">
        <v>516.92999999999995</v>
      </c>
    </row>
    <row r="942" spans="1:5" s="111" customFormat="1" ht="14.25" customHeight="1" x14ac:dyDescent="0.25">
      <c r="A942" s="109">
        <v>162400</v>
      </c>
      <c r="B942" s="343" t="s">
        <v>1214</v>
      </c>
      <c r="C942" s="344" t="s">
        <v>307</v>
      </c>
      <c r="D942" s="110"/>
      <c r="E942" s="110">
        <v>733.97</v>
      </c>
    </row>
    <row r="943" spans="1:5" s="111" customFormat="1" ht="14.25" customHeight="1" x14ac:dyDescent="0.25">
      <c r="A943" s="109">
        <v>171400</v>
      </c>
      <c r="B943" s="343" t="s">
        <v>1215</v>
      </c>
      <c r="C943" s="344" t="s">
        <v>307</v>
      </c>
      <c r="D943" s="110"/>
      <c r="E943" s="110">
        <v>926.55</v>
      </c>
    </row>
    <row r="944" spans="1:5" s="111" customFormat="1" ht="14.25" customHeight="1" x14ac:dyDescent="0.25">
      <c r="A944" s="109">
        <v>173400</v>
      </c>
      <c r="B944" s="343" t="s">
        <v>1216</v>
      </c>
      <c r="C944" s="344" t="s">
        <v>307</v>
      </c>
      <c r="D944" s="112"/>
      <c r="E944" s="112">
        <v>1104.8800000000001</v>
      </c>
    </row>
    <row r="945" spans="1:5" s="111" customFormat="1" ht="14.25" customHeight="1" x14ac:dyDescent="0.25">
      <c r="A945" s="109">
        <v>181400</v>
      </c>
      <c r="B945" s="343" t="s">
        <v>1217</v>
      </c>
      <c r="C945" s="344" t="s">
        <v>307</v>
      </c>
      <c r="D945" s="112"/>
      <c r="E945" s="112">
        <v>1154.27</v>
      </c>
    </row>
    <row r="946" spans="1:5" s="111" customFormat="1" ht="14.25" customHeight="1" x14ac:dyDescent="0.25">
      <c r="A946" s="109">
        <v>150920</v>
      </c>
      <c r="B946" s="343" t="s">
        <v>1218</v>
      </c>
      <c r="C946" s="344" t="s">
        <v>470</v>
      </c>
      <c r="D946" s="110"/>
      <c r="E946" s="110">
        <v>11.01</v>
      </c>
    </row>
    <row r="947" spans="1:5" s="111" customFormat="1" ht="14.25" customHeight="1" x14ac:dyDescent="0.25">
      <c r="A947" s="109">
        <v>151130</v>
      </c>
      <c r="B947" s="343" t="s">
        <v>1219</v>
      </c>
      <c r="C947" s="344" t="s">
        <v>470</v>
      </c>
      <c r="D947" s="110"/>
      <c r="E947" s="110">
        <v>10.11</v>
      </c>
    </row>
    <row r="948" spans="1:5" s="111" customFormat="1" ht="14.25" customHeight="1" x14ac:dyDescent="0.25">
      <c r="A948" s="109">
        <v>151380</v>
      </c>
      <c r="B948" s="343" t="s">
        <v>1220</v>
      </c>
      <c r="C948" s="344" t="s">
        <v>470</v>
      </c>
      <c r="D948" s="110"/>
      <c r="E948" s="110">
        <v>10.55</v>
      </c>
    </row>
    <row r="949" spans="1:5" s="111" customFormat="1" ht="14.25" customHeight="1" x14ac:dyDescent="0.25">
      <c r="A949" s="109">
        <v>152830</v>
      </c>
      <c r="B949" s="343" t="s">
        <v>1221</v>
      </c>
      <c r="C949" s="344" t="s">
        <v>470</v>
      </c>
      <c r="D949" s="110"/>
      <c r="E949" s="110">
        <v>10.78</v>
      </c>
    </row>
    <row r="950" spans="1:5" s="111" customFormat="1" ht="14.25" customHeight="1" x14ac:dyDescent="0.25">
      <c r="A950" s="109">
        <v>156260</v>
      </c>
      <c r="B950" s="343" t="s">
        <v>1222</v>
      </c>
      <c r="C950" s="344" t="s">
        <v>307</v>
      </c>
      <c r="D950" s="110"/>
      <c r="E950" s="110">
        <v>18.98</v>
      </c>
    </row>
    <row r="951" spans="1:5" s="111" customFormat="1" ht="14.25" customHeight="1" x14ac:dyDescent="0.25">
      <c r="A951" s="109">
        <v>166100</v>
      </c>
      <c r="B951" s="343" t="s">
        <v>1223</v>
      </c>
      <c r="C951" s="344" t="s">
        <v>307</v>
      </c>
      <c r="D951" s="112"/>
      <c r="E951" s="112">
        <v>11615.92</v>
      </c>
    </row>
    <row r="952" spans="1:5" s="111" customFormat="1" ht="14.25" customHeight="1" x14ac:dyDescent="0.25">
      <c r="A952" s="109">
        <v>166080</v>
      </c>
      <c r="B952" s="343" t="s">
        <v>1224</v>
      </c>
      <c r="C952" s="344" t="s">
        <v>307</v>
      </c>
      <c r="D952" s="112"/>
      <c r="E952" s="112">
        <v>8459.66</v>
      </c>
    </row>
    <row r="953" spans="1:5" s="111" customFormat="1" ht="14.25" customHeight="1" x14ac:dyDescent="0.25">
      <c r="A953" s="109">
        <v>160100</v>
      </c>
      <c r="B953" s="343" t="s">
        <v>1225</v>
      </c>
      <c r="C953" s="344" t="s">
        <v>307</v>
      </c>
      <c r="D953" s="112"/>
      <c r="E953" s="112">
        <v>51219.81</v>
      </c>
    </row>
    <row r="954" spans="1:5" s="111" customFormat="1" ht="14.25" customHeight="1" x14ac:dyDescent="0.25">
      <c r="A954" s="109">
        <v>160080</v>
      </c>
      <c r="B954" s="343" t="s">
        <v>1226</v>
      </c>
      <c r="C954" s="344" t="s">
        <v>307</v>
      </c>
      <c r="D954" s="112"/>
      <c r="E954" s="112">
        <v>43745.79</v>
      </c>
    </row>
    <row r="955" spans="1:5" s="111" customFormat="1" ht="14.25" customHeight="1" x14ac:dyDescent="0.25">
      <c r="A955" s="109">
        <v>110190</v>
      </c>
      <c r="B955" s="343" t="s">
        <v>1227</v>
      </c>
      <c r="C955" s="344" t="s">
        <v>307</v>
      </c>
      <c r="D955" s="110"/>
      <c r="E955" s="110">
        <v>470</v>
      </c>
    </row>
    <row r="956" spans="1:5" s="111" customFormat="1" ht="14.25" customHeight="1" x14ac:dyDescent="0.25">
      <c r="A956" s="109">
        <v>180240</v>
      </c>
      <c r="B956" s="343" t="s">
        <v>1228</v>
      </c>
      <c r="C956" s="344" t="s">
        <v>379</v>
      </c>
      <c r="D956" s="110"/>
      <c r="E956" s="110">
        <v>9.0399999999999991</v>
      </c>
    </row>
    <row r="957" spans="1:5" s="111" customFormat="1" ht="14.25" customHeight="1" x14ac:dyDescent="0.25">
      <c r="A957" s="109">
        <v>180180</v>
      </c>
      <c r="B957" s="343" t="s">
        <v>1229</v>
      </c>
      <c r="C957" s="344" t="s">
        <v>379</v>
      </c>
      <c r="D957" s="110"/>
      <c r="E957" s="110">
        <v>34.43</v>
      </c>
    </row>
    <row r="958" spans="1:5" s="111" customFormat="1" ht="14.25" customHeight="1" x14ac:dyDescent="0.25">
      <c r="A958" s="109">
        <v>180010</v>
      </c>
      <c r="B958" s="343" t="s">
        <v>1230</v>
      </c>
      <c r="C958" s="344" t="s">
        <v>307</v>
      </c>
      <c r="D958" s="110"/>
      <c r="E958" s="110">
        <v>470</v>
      </c>
    </row>
    <row r="959" spans="1:5" s="111" customFormat="1" ht="14.25" customHeight="1" x14ac:dyDescent="0.25">
      <c r="A959" s="109">
        <v>100010</v>
      </c>
      <c r="B959" s="343" t="s">
        <v>1231</v>
      </c>
      <c r="C959" s="344" t="s">
        <v>1154</v>
      </c>
      <c r="D959" s="112"/>
      <c r="E959" s="112">
        <v>1632.5</v>
      </c>
    </row>
    <row r="960" spans="1:5" s="111" customFormat="1" ht="14.25" customHeight="1" x14ac:dyDescent="0.25">
      <c r="A960" s="109">
        <v>100020</v>
      </c>
      <c r="B960" s="343" t="s">
        <v>1232</v>
      </c>
      <c r="C960" s="344" t="s">
        <v>1154</v>
      </c>
      <c r="D960" s="110"/>
      <c r="E960" s="110">
        <v>586</v>
      </c>
    </row>
    <row r="961" spans="1:5" s="111" customFormat="1" ht="14.25" customHeight="1" x14ac:dyDescent="0.25">
      <c r="A961" s="109">
        <v>100150</v>
      </c>
      <c r="B961" s="343" t="s">
        <v>1233</v>
      </c>
      <c r="C961" s="344" t="s">
        <v>809</v>
      </c>
      <c r="D961" s="110"/>
      <c r="E961" s="110">
        <v>16.78</v>
      </c>
    </row>
    <row r="962" spans="1:5" s="111" customFormat="1" ht="14.25" customHeight="1" x14ac:dyDescent="0.25">
      <c r="A962" s="109">
        <v>100120</v>
      </c>
      <c r="B962" s="343" t="s">
        <v>1234</v>
      </c>
      <c r="C962" s="344" t="s">
        <v>809</v>
      </c>
      <c r="D962" s="110"/>
      <c r="E962" s="110">
        <v>25.63</v>
      </c>
    </row>
    <row r="963" spans="1:5" s="111" customFormat="1" ht="14.25" customHeight="1" x14ac:dyDescent="0.25">
      <c r="A963" s="109">
        <v>101030</v>
      </c>
      <c r="B963" s="343" t="s">
        <v>1235</v>
      </c>
      <c r="C963" s="344" t="s">
        <v>809</v>
      </c>
      <c r="D963" s="110"/>
      <c r="E963" s="110">
        <v>59.44</v>
      </c>
    </row>
    <row r="964" spans="1:5" s="111" customFormat="1" ht="14.25" customHeight="1" x14ac:dyDescent="0.25">
      <c r="A964" s="109">
        <v>101050</v>
      </c>
      <c r="B964" s="343" t="s">
        <v>1236</v>
      </c>
      <c r="C964" s="344" t="s">
        <v>809</v>
      </c>
      <c r="D964" s="110"/>
      <c r="E964" s="110">
        <v>31</v>
      </c>
    </row>
    <row r="965" spans="1:5" s="111" customFormat="1" ht="14.25" customHeight="1" x14ac:dyDescent="0.25">
      <c r="A965" s="109">
        <v>106060</v>
      </c>
      <c r="B965" s="343" t="s">
        <v>1237</v>
      </c>
      <c r="C965" s="344" t="s">
        <v>809</v>
      </c>
      <c r="D965" s="110"/>
      <c r="E965" s="110">
        <v>39.82</v>
      </c>
    </row>
    <row r="966" spans="1:5" s="111" customFormat="1" ht="14.25" customHeight="1" x14ac:dyDescent="0.25">
      <c r="A966" s="109">
        <v>100360</v>
      </c>
      <c r="B966" s="343" t="s">
        <v>1238</v>
      </c>
      <c r="C966" s="344" t="s">
        <v>470</v>
      </c>
      <c r="D966" s="110"/>
      <c r="E966" s="110">
        <v>9.6199999999999992</v>
      </c>
    </row>
    <row r="967" spans="1:5" s="111" customFormat="1" ht="14.25" customHeight="1" x14ac:dyDescent="0.25">
      <c r="A967" s="109">
        <v>106040</v>
      </c>
      <c r="B967" s="343" t="s">
        <v>1239</v>
      </c>
      <c r="C967" s="344" t="s">
        <v>809</v>
      </c>
      <c r="D967" s="110"/>
      <c r="E967" s="110">
        <v>33.28</v>
      </c>
    </row>
    <row r="968" spans="1:5" s="111" customFormat="1" ht="14.25" customHeight="1" x14ac:dyDescent="0.25">
      <c r="A968" s="109">
        <v>100190</v>
      </c>
      <c r="B968" s="343" t="s">
        <v>1240</v>
      </c>
      <c r="C968" s="344" t="s">
        <v>809</v>
      </c>
      <c r="D968" s="110"/>
      <c r="E968" s="110">
        <v>11.38</v>
      </c>
    </row>
    <row r="969" spans="1:5" s="111" customFormat="1" ht="14.25" customHeight="1" x14ac:dyDescent="0.25">
      <c r="A969" s="109">
        <v>100370</v>
      </c>
      <c r="B969" s="343" t="s">
        <v>1241</v>
      </c>
      <c r="C969" s="344" t="s">
        <v>470</v>
      </c>
      <c r="D969" s="110"/>
      <c r="E969" s="110">
        <v>5.3</v>
      </c>
    </row>
    <row r="970" spans="1:5" s="111" customFormat="1" ht="14.25" customHeight="1" x14ac:dyDescent="0.25">
      <c r="A970" s="109">
        <v>100160</v>
      </c>
      <c r="B970" s="343" t="s">
        <v>1242</v>
      </c>
      <c r="C970" s="344" t="s">
        <v>470</v>
      </c>
      <c r="D970" s="110"/>
      <c r="E970" s="110">
        <v>41</v>
      </c>
    </row>
    <row r="971" spans="1:5" s="111" customFormat="1" ht="14.25" customHeight="1" x14ac:dyDescent="0.25">
      <c r="A971" s="109">
        <v>100210</v>
      </c>
      <c r="B971" s="343" t="s">
        <v>1243</v>
      </c>
      <c r="C971" s="344" t="s">
        <v>470</v>
      </c>
      <c r="D971" s="110"/>
      <c r="E971" s="110">
        <v>39.700000000000003</v>
      </c>
    </row>
    <row r="972" spans="1:5" s="111" customFormat="1" ht="14.25" customHeight="1" x14ac:dyDescent="0.25">
      <c r="A972" s="109">
        <v>100270</v>
      </c>
      <c r="B972" s="343" t="s">
        <v>1244</v>
      </c>
      <c r="C972" s="344" t="s">
        <v>470</v>
      </c>
      <c r="D972" s="110"/>
      <c r="E972" s="110">
        <v>38.200000000000003</v>
      </c>
    </row>
    <row r="973" spans="1:5" s="111" customFormat="1" ht="14.25" customHeight="1" x14ac:dyDescent="0.25">
      <c r="A973" s="109">
        <v>100340</v>
      </c>
      <c r="B973" s="343" t="s">
        <v>1245</v>
      </c>
      <c r="C973" s="344" t="s">
        <v>470</v>
      </c>
      <c r="D973" s="110"/>
      <c r="E973" s="110">
        <v>37</v>
      </c>
    </row>
    <row r="974" spans="1:5" s="111" customFormat="1" ht="14.25" customHeight="1" x14ac:dyDescent="0.25">
      <c r="A974" s="109">
        <v>101270</v>
      </c>
      <c r="B974" s="343" t="s">
        <v>1246</v>
      </c>
      <c r="C974" s="344" t="s">
        <v>470</v>
      </c>
      <c r="D974" s="110"/>
      <c r="E974" s="110">
        <v>41</v>
      </c>
    </row>
    <row r="975" spans="1:5" s="111" customFormat="1" ht="14.25" customHeight="1" x14ac:dyDescent="0.25">
      <c r="A975" s="109">
        <v>101340</v>
      </c>
      <c r="B975" s="343" t="s">
        <v>1247</v>
      </c>
      <c r="C975" s="344" t="s">
        <v>470</v>
      </c>
      <c r="D975" s="110"/>
      <c r="E975" s="110">
        <v>41</v>
      </c>
    </row>
    <row r="976" spans="1:5" s="111" customFormat="1" ht="14.25" customHeight="1" x14ac:dyDescent="0.25">
      <c r="A976" s="109">
        <v>101390</v>
      </c>
      <c r="B976" s="343" t="s">
        <v>1248</v>
      </c>
      <c r="C976" s="344" t="s">
        <v>470</v>
      </c>
      <c r="D976" s="110"/>
      <c r="E976" s="110">
        <v>40.1</v>
      </c>
    </row>
    <row r="977" spans="1:9" s="111" customFormat="1" ht="14.25" customHeight="1" x14ac:dyDescent="0.25">
      <c r="A977" s="109">
        <v>101470</v>
      </c>
      <c r="B977" s="343" t="s">
        <v>1249</v>
      </c>
      <c r="C977" s="344" t="s">
        <v>470</v>
      </c>
      <c r="D977" s="110"/>
      <c r="E977" s="110">
        <v>37.5</v>
      </c>
    </row>
    <row r="978" spans="1:9" s="111" customFormat="1" ht="14.25" customHeight="1" x14ac:dyDescent="0.25">
      <c r="A978" s="109">
        <v>101630</v>
      </c>
      <c r="B978" s="343" t="s">
        <v>1250</v>
      </c>
      <c r="C978" s="344" t="s">
        <v>470</v>
      </c>
      <c r="D978" s="110"/>
      <c r="E978" s="110">
        <v>38.200000000000003</v>
      </c>
    </row>
    <row r="979" spans="1:9" s="111" customFormat="1" ht="14.25" customHeight="1" x14ac:dyDescent="0.25">
      <c r="A979" s="109">
        <v>102200</v>
      </c>
      <c r="B979" s="343" t="s">
        <v>1251</v>
      </c>
      <c r="C979" s="344" t="s">
        <v>470</v>
      </c>
      <c r="D979" s="110"/>
      <c r="E979" s="110">
        <v>41</v>
      </c>
    </row>
    <row r="980" spans="1:9" s="111" customFormat="1" ht="14.25" customHeight="1" x14ac:dyDescent="0.25">
      <c r="A980" s="109">
        <v>102270</v>
      </c>
      <c r="B980" s="343" t="s">
        <v>1252</v>
      </c>
      <c r="C980" s="344" t="s">
        <v>470</v>
      </c>
      <c r="D980" s="110"/>
      <c r="E980" s="110">
        <v>39.5</v>
      </c>
    </row>
    <row r="981" spans="1:9" s="111" customFormat="1" ht="14.25" customHeight="1" x14ac:dyDescent="0.25">
      <c r="A981" s="109">
        <v>102340</v>
      </c>
      <c r="B981" s="343" t="s">
        <v>1253</v>
      </c>
      <c r="C981" s="344" t="s">
        <v>470</v>
      </c>
      <c r="D981" s="110"/>
      <c r="E981" s="110">
        <v>39</v>
      </c>
    </row>
    <row r="982" spans="1:9" s="111" customFormat="1" ht="14.25" customHeight="1" x14ac:dyDescent="0.25">
      <c r="A982" s="109">
        <v>102390</v>
      </c>
      <c r="B982" s="343" t="s">
        <v>1254</v>
      </c>
      <c r="C982" s="344" t="s">
        <v>470</v>
      </c>
      <c r="D982" s="110"/>
      <c r="E982" s="110">
        <v>37.700000000000003</v>
      </c>
    </row>
    <row r="983" spans="1:9" s="111" customFormat="1" ht="14.25" customHeight="1" x14ac:dyDescent="0.25">
      <c r="A983" s="109">
        <v>122470</v>
      </c>
      <c r="B983" s="343" t="s">
        <v>1255</v>
      </c>
      <c r="C983" s="344" t="s">
        <v>470</v>
      </c>
      <c r="D983" s="110"/>
      <c r="E983" s="110">
        <v>37.4</v>
      </c>
    </row>
    <row r="984" spans="1:9" s="111" customFormat="1" ht="14.25" customHeight="1" x14ac:dyDescent="0.25">
      <c r="A984" s="109">
        <v>122630</v>
      </c>
      <c r="B984" s="343" t="s">
        <v>1256</v>
      </c>
      <c r="C984" s="344" t="s">
        <v>470</v>
      </c>
      <c r="D984" s="110"/>
      <c r="E984" s="110">
        <v>36.299999999999997</v>
      </c>
    </row>
    <row r="985" spans="1:9" ht="14.25" customHeight="1" x14ac:dyDescent="0.25">
      <c r="A985" s="109">
        <v>180200</v>
      </c>
      <c r="B985" s="343" t="s">
        <v>1257</v>
      </c>
      <c r="C985" s="344" t="s">
        <v>307</v>
      </c>
      <c r="D985" s="110"/>
      <c r="E985" s="110">
        <v>35.619999999999997</v>
      </c>
      <c r="F985" s="111"/>
      <c r="G985" s="111"/>
      <c r="H985" s="111"/>
      <c r="I985" s="101"/>
    </row>
    <row r="986" spans="1:9" x14ac:dyDescent="0.25">
      <c r="A986" s="109">
        <v>180210</v>
      </c>
      <c r="B986" s="343" t="s">
        <v>1258</v>
      </c>
      <c r="C986" s="344" t="s">
        <v>307</v>
      </c>
      <c r="D986" s="110"/>
      <c r="E986" s="110">
        <v>48.43</v>
      </c>
      <c r="F986" s="111"/>
      <c r="G986" s="111"/>
      <c r="H986" s="111"/>
    </row>
    <row r="987" spans="1:9" x14ac:dyDescent="0.25">
      <c r="A987" s="109">
        <v>180310</v>
      </c>
      <c r="B987" s="343" t="s">
        <v>1259</v>
      </c>
      <c r="C987" s="344" t="s">
        <v>307</v>
      </c>
      <c r="D987" s="110"/>
      <c r="E987" s="110">
        <v>95.33</v>
      </c>
      <c r="F987" s="111"/>
      <c r="G987" s="111"/>
      <c r="H987" s="111"/>
    </row>
    <row r="988" spans="1:9" x14ac:dyDescent="0.25">
      <c r="A988" s="109">
        <v>180340</v>
      </c>
      <c r="B988" s="343" t="s">
        <v>1260</v>
      </c>
      <c r="C988" s="344" t="s">
        <v>307</v>
      </c>
      <c r="D988" s="110"/>
      <c r="E988" s="110">
        <v>104</v>
      </c>
      <c r="F988" s="111"/>
      <c r="G988" s="111"/>
      <c r="H988" s="111"/>
    </row>
    <row r="989" spans="1:9" x14ac:dyDescent="0.25">
      <c r="A989" s="109">
        <v>180320</v>
      </c>
      <c r="B989" s="343" t="s">
        <v>1261</v>
      </c>
      <c r="C989" s="344" t="s">
        <v>307</v>
      </c>
      <c r="D989" s="110"/>
      <c r="E989" s="110">
        <v>50</v>
      </c>
      <c r="F989" s="111"/>
      <c r="G989" s="111"/>
      <c r="H989" s="111"/>
    </row>
    <row r="990" spans="1:9" x14ac:dyDescent="0.25">
      <c r="A990" s="109">
        <v>180600</v>
      </c>
      <c r="B990" s="343" t="s">
        <v>1262</v>
      </c>
      <c r="C990" s="344" t="s">
        <v>307</v>
      </c>
      <c r="D990" s="110"/>
      <c r="E990" s="110">
        <v>212.58</v>
      </c>
      <c r="F990" s="111"/>
      <c r="G990" s="111"/>
      <c r="H990" s="111"/>
    </row>
    <row r="991" spans="1:9" x14ac:dyDescent="0.25">
      <c r="A991" s="109">
        <v>180620</v>
      </c>
      <c r="B991" s="343" t="s">
        <v>1263</v>
      </c>
      <c r="C991" s="344" t="s">
        <v>307</v>
      </c>
      <c r="D991" s="110"/>
      <c r="E991" s="110">
        <v>260.58</v>
      </c>
      <c r="F991" s="111"/>
      <c r="G991" s="111"/>
      <c r="H991" s="111"/>
    </row>
    <row r="992" spans="1:9" x14ac:dyDescent="0.25">
      <c r="A992" s="109">
        <v>180630</v>
      </c>
      <c r="B992" s="343" t="s">
        <v>1264</v>
      </c>
      <c r="C992" s="344" t="s">
        <v>307</v>
      </c>
      <c r="D992" s="110"/>
      <c r="E992" s="110">
        <v>691</v>
      </c>
      <c r="F992" s="111"/>
      <c r="G992" s="111"/>
      <c r="H992" s="111"/>
    </row>
    <row r="993" spans="1:8" x14ac:dyDescent="0.25">
      <c r="A993" s="109">
        <v>180330</v>
      </c>
      <c r="B993" s="343" t="s">
        <v>1265</v>
      </c>
      <c r="C993" s="344" t="s">
        <v>307</v>
      </c>
      <c r="D993" s="110"/>
      <c r="E993" s="110">
        <v>95</v>
      </c>
      <c r="F993" s="111"/>
      <c r="G993" s="111"/>
      <c r="H993" s="111"/>
    </row>
    <row r="994" spans="1:8" x14ac:dyDescent="0.25">
      <c r="A994" s="109">
        <v>180800</v>
      </c>
      <c r="B994" s="343" t="s">
        <v>1266</v>
      </c>
      <c r="C994" s="344" t="s">
        <v>307</v>
      </c>
      <c r="D994" s="110"/>
      <c r="E994" s="110">
        <v>369</v>
      </c>
      <c r="F994" s="111"/>
      <c r="G994" s="111"/>
      <c r="H994" s="111"/>
    </row>
    <row r="995" spans="1:8" x14ac:dyDescent="0.25">
      <c r="A995" s="109">
        <v>180820</v>
      </c>
      <c r="B995" s="343" t="s">
        <v>1267</v>
      </c>
      <c r="C995" s="344" t="s">
        <v>307</v>
      </c>
      <c r="D995" s="110"/>
      <c r="E995" s="110">
        <v>436.33</v>
      </c>
      <c r="F995" s="111"/>
      <c r="G995" s="111"/>
      <c r="H995" s="111"/>
    </row>
    <row r="996" spans="1:8" x14ac:dyDescent="0.25">
      <c r="A996" s="109">
        <v>180830</v>
      </c>
      <c r="B996" s="343" t="s">
        <v>1268</v>
      </c>
      <c r="C996" s="344" t="s">
        <v>307</v>
      </c>
      <c r="D996" s="110"/>
      <c r="E996" s="110">
        <v>732</v>
      </c>
      <c r="F996" s="111"/>
      <c r="G996" s="111"/>
      <c r="H996" s="111"/>
    </row>
    <row r="997" spans="1:8" x14ac:dyDescent="0.25">
      <c r="A997" s="109">
        <v>180810</v>
      </c>
      <c r="B997" s="343" t="s">
        <v>1269</v>
      </c>
      <c r="C997" s="344" t="s">
        <v>307</v>
      </c>
      <c r="D997" s="110"/>
      <c r="E997" s="110">
        <v>208.33</v>
      </c>
      <c r="F997" s="111"/>
      <c r="G997" s="111"/>
      <c r="H997" s="111"/>
    </row>
    <row r="998" spans="1:8" x14ac:dyDescent="0.25">
      <c r="A998" s="109">
        <v>181000</v>
      </c>
      <c r="B998" s="343" t="s">
        <v>1270</v>
      </c>
      <c r="C998" s="344" t="s">
        <v>307</v>
      </c>
      <c r="D998" s="110"/>
      <c r="E998" s="110">
        <v>480.5</v>
      </c>
      <c r="F998" s="111"/>
      <c r="G998" s="111"/>
      <c r="H998" s="111"/>
    </row>
    <row r="999" spans="1:8" x14ac:dyDescent="0.25">
      <c r="A999" s="109">
        <v>181020</v>
      </c>
      <c r="B999" s="343" t="s">
        <v>1271</v>
      </c>
      <c r="C999" s="344" t="s">
        <v>307</v>
      </c>
      <c r="D999" s="110"/>
      <c r="E999" s="110">
        <v>708.16</v>
      </c>
      <c r="F999" s="111"/>
      <c r="G999" s="111"/>
      <c r="H999" s="111"/>
    </row>
    <row r="1000" spans="1:8" x14ac:dyDescent="0.25">
      <c r="A1000" s="109">
        <v>181030</v>
      </c>
      <c r="B1000" s="343" t="s">
        <v>1272</v>
      </c>
      <c r="C1000" s="344" t="s">
        <v>307</v>
      </c>
      <c r="D1000" s="112"/>
      <c r="E1000" s="112">
        <v>1120</v>
      </c>
      <c r="F1000" s="111"/>
      <c r="G1000" s="111"/>
      <c r="H1000" s="111"/>
    </row>
    <row r="1001" spans="1:8" x14ac:dyDescent="0.25">
      <c r="A1001" s="109">
        <v>181200</v>
      </c>
      <c r="B1001" s="343" t="s">
        <v>1273</v>
      </c>
      <c r="C1001" s="344" t="s">
        <v>307</v>
      </c>
      <c r="D1001" s="110"/>
      <c r="E1001" s="110">
        <v>732.16</v>
      </c>
      <c r="F1001" s="111"/>
      <c r="G1001" s="111"/>
      <c r="H1001" s="111"/>
    </row>
    <row r="1002" spans="1:8" x14ac:dyDescent="0.25">
      <c r="A1002" s="109">
        <v>181220</v>
      </c>
      <c r="B1002" s="343" t="s">
        <v>1274</v>
      </c>
      <c r="C1002" s="344" t="s">
        <v>307</v>
      </c>
      <c r="D1002" s="110"/>
      <c r="E1002" s="110">
        <v>898.5</v>
      </c>
      <c r="F1002" s="111"/>
      <c r="G1002" s="111"/>
      <c r="H1002" s="111"/>
    </row>
    <row r="1003" spans="1:8" x14ac:dyDescent="0.25">
      <c r="A1003" s="109">
        <v>181230</v>
      </c>
      <c r="B1003" s="343" t="s">
        <v>1275</v>
      </c>
      <c r="C1003" s="344" t="s">
        <v>307</v>
      </c>
      <c r="D1003" s="112"/>
      <c r="E1003" s="112">
        <v>1223.25</v>
      </c>
      <c r="F1003" s="111"/>
      <c r="G1003" s="111"/>
      <c r="H1003" s="111"/>
    </row>
    <row r="1004" spans="1:8" x14ac:dyDescent="0.25">
      <c r="A1004" s="109">
        <v>181500</v>
      </c>
      <c r="B1004" s="343" t="s">
        <v>1276</v>
      </c>
      <c r="C1004" s="344" t="s">
        <v>307</v>
      </c>
      <c r="D1004" s="110"/>
      <c r="E1004" s="110">
        <v>956</v>
      </c>
      <c r="F1004" s="111"/>
      <c r="G1004" s="111"/>
      <c r="H1004" s="111"/>
    </row>
    <row r="1005" spans="1:8" x14ac:dyDescent="0.25">
      <c r="A1005" s="109">
        <v>181520</v>
      </c>
      <c r="B1005" s="343" t="s">
        <v>1277</v>
      </c>
      <c r="C1005" s="344" t="s">
        <v>307</v>
      </c>
      <c r="D1005" s="112"/>
      <c r="E1005" s="112">
        <v>1078.25</v>
      </c>
      <c r="F1005" s="111"/>
      <c r="G1005" s="111"/>
      <c r="H1005" s="111"/>
    </row>
    <row r="1006" spans="1:8" x14ac:dyDescent="0.25">
      <c r="A1006" s="109">
        <v>181530</v>
      </c>
      <c r="B1006" s="343" t="s">
        <v>1278</v>
      </c>
      <c r="C1006" s="344" t="s">
        <v>307</v>
      </c>
      <c r="D1006" s="112"/>
      <c r="E1006" s="112">
        <v>1967.5</v>
      </c>
      <c r="F1006" s="111"/>
      <c r="G1006" s="111"/>
      <c r="H1006" s="111"/>
    </row>
    <row r="1007" spans="1:8" x14ac:dyDescent="0.25">
      <c r="A1007" s="109">
        <v>182000</v>
      </c>
      <c r="B1007" s="343" t="s">
        <v>1279</v>
      </c>
      <c r="C1007" s="344" t="s">
        <v>307</v>
      </c>
      <c r="D1007" s="112"/>
      <c r="E1007" s="112">
        <v>2822</v>
      </c>
      <c r="F1007" s="111"/>
      <c r="G1007" s="111"/>
      <c r="H1007" s="111"/>
    </row>
    <row r="1008" spans="1:8" x14ac:dyDescent="0.25">
      <c r="A1008" s="109">
        <v>182020</v>
      </c>
      <c r="B1008" s="343" t="s">
        <v>1280</v>
      </c>
      <c r="C1008" s="344" t="s">
        <v>307</v>
      </c>
      <c r="D1008" s="112"/>
      <c r="E1008" s="112">
        <v>2689</v>
      </c>
      <c r="F1008" s="111"/>
      <c r="G1008" s="111"/>
      <c r="H1008" s="111"/>
    </row>
    <row r="1009" spans="1:8" x14ac:dyDescent="0.25">
      <c r="A1009" s="109">
        <v>182030</v>
      </c>
      <c r="B1009" s="343" t="s">
        <v>1281</v>
      </c>
      <c r="C1009" s="344" t="s">
        <v>307</v>
      </c>
      <c r="D1009" s="112"/>
      <c r="E1009" s="112">
        <v>3943.5</v>
      </c>
      <c r="F1009" s="111"/>
      <c r="G1009" s="111"/>
      <c r="H1009" s="111"/>
    </row>
    <row r="1010" spans="1:8" x14ac:dyDescent="0.25">
      <c r="A1010" s="109">
        <v>110010</v>
      </c>
      <c r="B1010" s="343" t="s">
        <v>1282</v>
      </c>
      <c r="C1010" s="344" t="s">
        <v>379</v>
      </c>
      <c r="D1010" s="110"/>
      <c r="E1010" s="110">
        <v>32.29</v>
      </c>
      <c r="F1010" s="111"/>
      <c r="G1010" s="111"/>
      <c r="H1010" s="111"/>
    </row>
    <row r="1011" spans="1:8" x14ac:dyDescent="0.25">
      <c r="A1011" s="109">
        <v>110020</v>
      </c>
      <c r="B1011" s="343" t="s">
        <v>1283</v>
      </c>
      <c r="C1011" s="344" t="s">
        <v>379</v>
      </c>
      <c r="D1011" s="110"/>
      <c r="E1011" s="110">
        <v>65.41</v>
      </c>
      <c r="F1011" s="111"/>
      <c r="G1011" s="111"/>
      <c r="H1011" s="111"/>
    </row>
    <row r="1012" spans="1:8" x14ac:dyDescent="0.25">
      <c r="A1012" s="109">
        <v>110080</v>
      </c>
      <c r="B1012" s="343" t="s">
        <v>1284</v>
      </c>
      <c r="C1012" s="344" t="s">
        <v>379</v>
      </c>
      <c r="D1012" s="110"/>
      <c r="E1012" s="110">
        <v>93.05</v>
      </c>
      <c r="F1012" s="111"/>
      <c r="G1012" s="111"/>
      <c r="H1012" s="111"/>
    </row>
    <row r="1013" spans="1:8" x14ac:dyDescent="0.25">
      <c r="A1013" s="109">
        <v>110030</v>
      </c>
      <c r="B1013" s="343" t="s">
        <v>1285</v>
      </c>
      <c r="C1013" s="344" t="s">
        <v>379</v>
      </c>
      <c r="D1013" s="110"/>
      <c r="E1013" s="110">
        <v>108.67</v>
      </c>
      <c r="F1013" s="111"/>
      <c r="G1013" s="111"/>
      <c r="H1013" s="111"/>
    </row>
    <row r="1014" spans="1:8" x14ac:dyDescent="0.25">
      <c r="A1014" s="109">
        <v>110040</v>
      </c>
      <c r="B1014" s="343" t="s">
        <v>1286</v>
      </c>
      <c r="C1014" s="344" t="s">
        <v>379</v>
      </c>
      <c r="D1014" s="110"/>
      <c r="E1014" s="110">
        <v>157.33000000000001</v>
      </c>
      <c r="F1014" s="111"/>
      <c r="G1014" s="111"/>
      <c r="H1014" s="111"/>
    </row>
    <row r="1015" spans="1:8" x14ac:dyDescent="0.25">
      <c r="A1015" s="109">
        <v>180250</v>
      </c>
      <c r="B1015" s="343" t="s">
        <v>1287</v>
      </c>
      <c r="C1015" s="344" t="s">
        <v>379</v>
      </c>
      <c r="D1015" s="110"/>
      <c r="E1015" s="110">
        <v>9.77</v>
      </c>
      <c r="F1015" s="111"/>
      <c r="G1015" s="111"/>
      <c r="H1015" s="111"/>
    </row>
    <row r="1016" spans="1:8" x14ac:dyDescent="0.25">
      <c r="A1016" s="109">
        <v>180220</v>
      </c>
      <c r="B1016" s="343" t="s">
        <v>1288</v>
      </c>
      <c r="C1016" s="344" t="s">
        <v>379</v>
      </c>
      <c r="D1016" s="110"/>
      <c r="E1016" s="110">
        <v>34.43</v>
      </c>
      <c r="F1016" s="111"/>
      <c r="G1016" s="111"/>
      <c r="H1016" s="111"/>
    </row>
    <row r="1017" spans="1:8" x14ac:dyDescent="0.25">
      <c r="A1017" s="109">
        <v>110510</v>
      </c>
      <c r="B1017" s="343" t="s">
        <v>1289</v>
      </c>
      <c r="C1017" s="344" t="s">
        <v>379</v>
      </c>
      <c r="D1017" s="110"/>
      <c r="E1017" s="110">
        <v>7.38</v>
      </c>
      <c r="F1017" s="111"/>
      <c r="G1017" s="111"/>
      <c r="H1017" s="111"/>
    </row>
    <row r="1018" spans="1:8" x14ac:dyDescent="0.25">
      <c r="A1018" s="109">
        <v>110550</v>
      </c>
      <c r="B1018" s="343" t="s">
        <v>1290</v>
      </c>
      <c r="C1018" s="344" t="s">
        <v>379</v>
      </c>
      <c r="D1018" s="110"/>
      <c r="E1018" s="110">
        <v>13.96</v>
      </c>
      <c r="F1018" s="111"/>
      <c r="G1018" s="111"/>
      <c r="H1018" s="111"/>
    </row>
    <row r="1019" spans="1:8" x14ac:dyDescent="0.25">
      <c r="A1019" s="109">
        <v>110520</v>
      </c>
      <c r="B1019" s="343" t="s">
        <v>1291</v>
      </c>
      <c r="C1019" s="344" t="s">
        <v>379</v>
      </c>
      <c r="D1019" s="110"/>
      <c r="E1019" s="110">
        <v>8.7100000000000009</v>
      </c>
      <c r="F1019" s="111"/>
      <c r="G1019" s="111"/>
      <c r="H1019" s="111"/>
    </row>
    <row r="1020" spans="1:8" x14ac:dyDescent="0.25">
      <c r="A1020" s="109">
        <v>110540</v>
      </c>
      <c r="B1020" s="343" t="s">
        <v>1292</v>
      </c>
      <c r="C1020" s="344" t="s">
        <v>379</v>
      </c>
      <c r="D1020" s="110"/>
      <c r="E1020" s="110">
        <v>12.81</v>
      </c>
      <c r="F1020" s="111"/>
      <c r="G1020" s="111"/>
      <c r="H1020" s="111"/>
    </row>
    <row r="1021" spans="1:8" x14ac:dyDescent="0.25">
      <c r="A1021" s="109">
        <v>100080</v>
      </c>
      <c r="B1021" s="343" t="s">
        <v>1293</v>
      </c>
      <c r="C1021" s="344" t="s">
        <v>809</v>
      </c>
      <c r="D1021" s="110"/>
      <c r="E1021" s="110">
        <v>37.6</v>
      </c>
      <c r="F1021" s="111"/>
      <c r="G1021" s="111"/>
      <c r="H1021" s="111"/>
    </row>
    <row r="1022" spans="1:8" x14ac:dyDescent="0.25">
      <c r="A1022" s="109">
        <v>200020</v>
      </c>
      <c r="B1022" s="343" t="s">
        <v>1294</v>
      </c>
      <c r="C1022" s="110">
        <v>2.25</v>
      </c>
      <c r="D1022" s="110">
        <v>32.18</v>
      </c>
      <c r="E1022" s="110"/>
      <c r="F1022" s="111"/>
      <c r="G1022" s="111"/>
      <c r="H1022" s="111"/>
    </row>
    <row r="1023" spans="1:8" x14ac:dyDescent="0.25">
      <c r="A1023" s="109">
        <v>200230</v>
      </c>
      <c r="B1023" s="343" t="s">
        <v>1295</v>
      </c>
      <c r="C1023" s="110">
        <v>2.85</v>
      </c>
      <c r="D1023" s="110">
        <v>40.76</v>
      </c>
      <c r="E1023" s="110"/>
      <c r="F1023" s="111"/>
      <c r="G1023" s="111"/>
      <c r="H1023" s="111"/>
    </row>
    <row r="1024" spans="1:8" x14ac:dyDescent="0.25">
      <c r="A1024" s="109">
        <v>210040</v>
      </c>
      <c r="B1024" s="343" t="s">
        <v>1296</v>
      </c>
      <c r="C1024" s="110">
        <v>2.4</v>
      </c>
      <c r="D1024" s="110">
        <v>34.32</v>
      </c>
      <c r="E1024" s="110"/>
      <c r="F1024" s="111"/>
      <c r="G1024" s="111"/>
      <c r="H1024" s="111"/>
    </row>
    <row r="1025" spans="1:8" x14ac:dyDescent="0.25">
      <c r="A1025" s="109">
        <v>200110</v>
      </c>
      <c r="B1025" s="343" t="s">
        <v>1297</v>
      </c>
      <c r="C1025" s="110">
        <v>2.4</v>
      </c>
      <c r="D1025" s="110">
        <v>34.32</v>
      </c>
      <c r="E1025" s="110"/>
      <c r="F1025" s="111"/>
      <c r="G1025" s="111"/>
      <c r="H1025" s="111"/>
    </row>
    <row r="1026" spans="1:8" x14ac:dyDescent="0.25">
      <c r="A1026" s="109">
        <v>200210</v>
      </c>
      <c r="B1026" s="343" t="s">
        <v>1298</v>
      </c>
      <c r="C1026" s="110">
        <v>2.85</v>
      </c>
      <c r="D1026" s="110">
        <v>40.76</v>
      </c>
      <c r="E1026" s="110"/>
      <c r="F1026" s="111"/>
      <c r="G1026" s="111"/>
      <c r="H1026" s="111"/>
    </row>
    <row r="1027" spans="1:8" x14ac:dyDescent="0.25">
      <c r="A1027" s="109">
        <v>200240</v>
      </c>
      <c r="B1027" s="343" t="s">
        <v>1299</v>
      </c>
      <c r="C1027" s="110">
        <v>2.4</v>
      </c>
      <c r="D1027" s="110">
        <v>34.32</v>
      </c>
      <c r="E1027" s="110"/>
      <c r="F1027" s="111"/>
      <c r="G1027" s="111"/>
      <c r="H1027" s="111"/>
    </row>
    <row r="1028" spans="1:8" x14ac:dyDescent="0.25">
      <c r="A1028" s="109">
        <v>200311</v>
      </c>
      <c r="B1028" s="343" t="s">
        <v>1300</v>
      </c>
      <c r="C1028" s="110">
        <v>6.6</v>
      </c>
      <c r="D1028" s="110">
        <v>94.39</v>
      </c>
      <c r="E1028" s="110"/>
      <c r="F1028" s="111"/>
      <c r="G1028" s="111"/>
      <c r="H1028" s="111"/>
    </row>
    <row r="1029" spans="1:8" x14ac:dyDescent="0.25">
      <c r="A1029" s="109">
        <v>210150</v>
      </c>
      <c r="B1029" s="343" t="s">
        <v>1301</v>
      </c>
      <c r="C1029" s="110">
        <v>3.5</v>
      </c>
      <c r="D1029" s="110">
        <v>50.05</v>
      </c>
      <c r="E1029" s="110"/>
      <c r="F1029" s="111"/>
      <c r="G1029" s="111"/>
      <c r="H1029" s="111"/>
    </row>
    <row r="1030" spans="1:8" x14ac:dyDescent="0.25">
      <c r="A1030" s="109">
        <v>210060</v>
      </c>
      <c r="B1030" s="343" t="s">
        <v>1302</v>
      </c>
      <c r="C1030" s="110">
        <v>6</v>
      </c>
      <c r="D1030" s="110">
        <v>85.81</v>
      </c>
      <c r="E1030" s="110"/>
      <c r="F1030" s="111"/>
      <c r="G1030" s="111"/>
      <c r="H1030" s="111"/>
    </row>
    <row r="1031" spans="1:8" x14ac:dyDescent="0.25">
      <c r="A1031" s="109">
        <v>200150</v>
      </c>
      <c r="B1031" s="343" t="s">
        <v>1303</v>
      </c>
      <c r="C1031" s="110">
        <v>4.0999999999999996</v>
      </c>
      <c r="D1031" s="110">
        <v>58.64</v>
      </c>
      <c r="E1031" s="110"/>
      <c r="F1031" s="111"/>
      <c r="G1031" s="111"/>
      <c r="H1031" s="111"/>
    </row>
    <row r="1032" spans="1:8" x14ac:dyDescent="0.25">
      <c r="A1032" s="109">
        <v>200100</v>
      </c>
      <c r="B1032" s="343" t="s">
        <v>1304</v>
      </c>
      <c r="C1032" s="110">
        <v>7.3</v>
      </c>
      <c r="D1032" s="110">
        <v>104.4</v>
      </c>
      <c r="E1032" s="110"/>
      <c r="F1032" s="111"/>
      <c r="G1032" s="111"/>
      <c r="H1032" s="111"/>
    </row>
    <row r="1033" spans="1:8" x14ac:dyDescent="0.25">
      <c r="A1033" s="109">
        <v>200000</v>
      </c>
      <c r="B1033" s="343" t="s">
        <v>1305</v>
      </c>
      <c r="C1033" s="110">
        <v>17.600000000000001</v>
      </c>
      <c r="D1033" s="110">
        <v>251.72</v>
      </c>
      <c r="E1033" s="112"/>
      <c r="F1033" s="111"/>
      <c r="G1033" s="111"/>
      <c r="H1033" s="111"/>
    </row>
    <row r="1034" spans="1:8" x14ac:dyDescent="0.25">
      <c r="A1034" s="109">
        <v>200070</v>
      </c>
      <c r="B1034" s="343" t="s">
        <v>1306</v>
      </c>
      <c r="C1034" s="110">
        <v>6.3</v>
      </c>
      <c r="D1034" s="110">
        <v>90.1</v>
      </c>
      <c r="E1034" s="110"/>
      <c r="F1034" s="111"/>
      <c r="G1034" s="111"/>
      <c r="H1034" s="111"/>
    </row>
    <row r="1035" spans="1:8" x14ac:dyDescent="0.25">
      <c r="A1035" s="109">
        <v>200080</v>
      </c>
      <c r="B1035" s="343" t="s">
        <v>1307</v>
      </c>
      <c r="C1035" s="110">
        <v>6.3</v>
      </c>
      <c r="D1035" s="110">
        <v>90.1</v>
      </c>
      <c r="E1035" s="110"/>
      <c r="F1035" s="111"/>
      <c r="G1035" s="111"/>
      <c r="H1035" s="111"/>
    </row>
    <row r="1036" spans="1:8" x14ac:dyDescent="0.25">
      <c r="A1036" s="109">
        <v>200090</v>
      </c>
      <c r="B1036" s="343" t="s">
        <v>1308</v>
      </c>
      <c r="C1036" s="110">
        <v>6.3</v>
      </c>
      <c r="D1036" s="110">
        <v>90.1</v>
      </c>
      <c r="E1036" s="112"/>
      <c r="F1036" s="111"/>
      <c r="G1036" s="111"/>
      <c r="H1036" s="111"/>
    </row>
    <row r="1037" spans="1:8" x14ac:dyDescent="0.25">
      <c r="A1037" s="109">
        <v>200250</v>
      </c>
      <c r="B1037" s="343" t="s">
        <v>1309</v>
      </c>
      <c r="C1037" s="110">
        <v>5</v>
      </c>
      <c r="D1037" s="110">
        <v>71.510000000000005</v>
      </c>
      <c r="E1037" s="110"/>
      <c r="F1037" s="111"/>
      <c r="G1037" s="111"/>
      <c r="H1037" s="111"/>
    </row>
    <row r="1038" spans="1:8" x14ac:dyDescent="0.25">
      <c r="A1038" s="109">
        <v>200200</v>
      </c>
      <c r="B1038" s="343" t="s">
        <v>1310</v>
      </c>
      <c r="C1038" s="110">
        <v>2.25</v>
      </c>
      <c r="D1038" s="110">
        <v>32.18</v>
      </c>
      <c r="E1038" s="112"/>
      <c r="F1038" s="111"/>
      <c r="G1038" s="111"/>
      <c r="H1038" s="111"/>
    </row>
    <row r="1039" spans="1:8" x14ac:dyDescent="0.25">
      <c r="A1039" s="109">
        <v>200060</v>
      </c>
      <c r="B1039" s="343" t="s">
        <v>1311</v>
      </c>
      <c r="C1039" s="110">
        <v>2.25</v>
      </c>
      <c r="D1039" s="110">
        <v>32.18</v>
      </c>
      <c r="E1039" s="112"/>
      <c r="F1039" s="111"/>
      <c r="G1039" s="111"/>
      <c r="H1039" s="111"/>
    </row>
    <row r="1040" spans="1:8" x14ac:dyDescent="0.25">
      <c r="A1040" s="109">
        <v>200290</v>
      </c>
      <c r="B1040" s="343" t="s">
        <v>1312</v>
      </c>
      <c r="C1040" s="110">
        <v>6.6</v>
      </c>
      <c r="D1040" s="110">
        <v>94.39</v>
      </c>
      <c r="E1040" s="112"/>
      <c r="F1040" s="111"/>
      <c r="G1040" s="111"/>
      <c r="H1040" s="111"/>
    </row>
    <row r="1041" spans="1:8" x14ac:dyDescent="0.25">
      <c r="A1041" s="109">
        <v>200170</v>
      </c>
      <c r="B1041" s="343" t="s">
        <v>1313</v>
      </c>
      <c r="C1041" s="110">
        <v>6.6</v>
      </c>
      <c r="D1041" s="110">
        <v>94.39</v>
      </c>
      <c r="E1041" s="112"/>
      <c r="F1041" s="111"/>
      <c r="G1041" s="111"/>
      <c r="H1041" s="111"/>
    </row>
    <row r="1042" spans="1:8" x14ac:dyDescent="0.25">
      <c r="A1042" s="109">
        <v>200140</v>
      </c>
      <c r="B1042" s="343" t="s">
        <v>1314</v>
      </c>
      <c r="C1042" s="110">
        <v>2.25</v>
      </c>
      <c r="D1042" s="110">
        <v>32.18</v>
      </c>
      <c r="E1042" s="112"/>
      <c r="F1042" s="111"/>
      <c r="G1042" s="111"/>
      <c r="H1042" s="111"/>
    </row>
    <row r="1043" spans="1:8" x14ac:dyDescent="0.25">
      <c r="A1043" s="109">
        <v>200180</v>
      </c>
      <c r="B1043" s="343" t="s">
        <v>1315</v>
      </c>
      <c r="C1043" s="110">
        <v>2.4</v>
      </c>
      <c r="D1043" s="110">
        <v>34.32</v>
      </c>
      <c r="E1043" s="110"/>
      <c r="F1043" s="111"/>
      <c r="G1043" s="111"/>
      <c r="H1043" s="111"/>
    </row>
    <row r="1044" spans="1:8" x14ac:dyDescent="0.25">
      <c r="A1044" s="109">
        <v>210020</v>
      </c>
      <c r="B1044" s="343" t="s">
        <v>1316</v>
      </c>
      <c r="C1044" s="110">
        <v>2.85</v>
      </c>
      <c r="D1044" s="110">
        <v>40.76</v>
      </c>
      <c r="E1044" s="110"/>
      <c r="F1044" s="111"/>
      <c r="G1044" s="111"/>
      <c r="H1044" s="111"/>
    </row>
    <row r="1045" spans="1:8" x14ac:dyDescent="0.25">
      <c r="A1045" s="109">
        <v>200120</v>
      </c>
      <c r="B1045" s="343" t="s">
        <v>1317</v>
      </c>
      <c r="C1045" s="110">
        <v>2.4</v>
      </c>
      <c r="D1045" s="110">
        <v>34.32</v>
      </c>
      <c r="E1045" s="110"/>
      <c r="F1045" s="111"/>
      <c r="G1045" s="111"/>
      <c r="H1045" s="111"/>
    </row>
    <row r="1046" spans="1:8" x14ac:dyDescent="0.25">
      <c r="A1046" s="109">
        <v>210050</v>
      </c>
      <c r="B1046" s="343" t="s">
        <v>1318</v>
      </c>
      <c r="C1046" s="110">
        <v>2.85</v>
      </c>
      <c r="D1046" s="110">
        <v>40.76</v>
      </c>
      <c r="E1046" s="110"/>
      <c r="F1046" s="111"/>
      <c r="G1046" s="111"/>
      <c r="H1046" s="111"/>
    </row>
    <row r="1047" spans="1:8" x14ac:dyDescent="0.25">
      <c r="A1047" s="109">
        <v>200160</v>
      </c>
      <c r="B1047" s="343" t="s">
        <v>1319</v>
      </c>
      <c r="C1047" s="110">
        <v>2.25</v>
      </c>
      <c r="D1047" s="110">
        <v>32.18</v>
      </c>
      <c r="E1047" s="110"/>
      <c r="F1047" s="111"/>
      <c r="G1047" s="111"/>
      <c r="H1047" s="111"/>
    </row>
    <row r="1048" spans="1:8" x14ac:dyDescent="0.25">
      <c r="A1048" s="109">
        <v>200260</v>
      </c>
      <c r="B1048" s="343" t="s">
        <v>1320</v>
      </c>
      <c r="C1048" s="110">
        <v>2.85</v>
      </c>
      <c r="D1048" s="110">
        <v>40.76</v>
      </c>
      <c r="E1048" s="110"/>
      <c r="F1048" s="111"/>
      <c r="G1048" s="111"/>
      <c r="H1048" s="111"/>
    </row>
    <row r="1049" spans="1:8" x14ac:dyDescent="0.25">
      <c r="A1049" s="109">
        <v>200270</v>
      </c>
      <c r="B1049" s="343" t="s">
        <v>1321</v>
      </c>
      <c r="C1049" s="110">
        <v>2.85</v>
      </c>
      <c r="D1049" s="110">
        <v>40.76</v>
      </c>
      <c r="E1049" s="110"/>
      <c r="F1049" s="111"/>
      <c r="G1049" s="111"/>
      <c r="H1049" s="111"/>
    </row>
    <row r="1050" spans="1:8" x14ac:dyDescent="0.25">
      <c r="A1050" s="109">
        <v>210070</v>
      </c>
      <c r="B1050" s="343" t="s">
        <v>1322</v>
      </c>
      <c r="C1050" s="110">
        <v>2.85</v>
      </c>
      <c r="D1050" s="110">
        <v>40.76</v>
      </c>
      <c r="E1050" s="110"/>
      <c r="F1050" s="111"/>
      <c r="G1050" s="111"/>
      <c r="H1050" s="111"/>
    </row>
    <row r="1051" spans="1:8" x14ac:dyDescent="0.25">
      <c r="A1051" s="109">
        <v>210090</v>
      </c>
      <c r="B1051" s="343" t="s">
        <v>1323</v>
      </c>
      <c r="C1051" s="110">
        <v>2.85</v>
      </c>
      <c r="D1051" s="110">
        <v>40.76</v>
      </c>
      <c r="E1051" s="110"/>
      <c r="F1051" s="111"/>
      <c r="G1051" s="111"/>
      <c r="H1051" s="111"/>
    </row>
    <row r="1052" spans="1:8" x14ac:dyDescent="0.25">
      <c r="A1052" s="109">
        <v>200130</v>
      </c>
      <c r="B1052" s="343" t="s">
        <v>1324</v>
      </c>
      <c r="C1052" s="110">
        <v>2.2000000000000002</v>
      </c>
      <c r="D1052" s="110">
        <v>31.46</v>
      </c>
      <c r="E1052" s="110"/>
      <c r="F1052" s="111"/>
      <c r="G1052" s="111"/>
      <c r="H1052" s="111"/>
    </row>
    <row r="1053" spans="1:8" x14ac:dyDescent="0.25">
      <c r="A1053" s="109">
        <v>200280</v>
      </c>
      <c r="B1053" s="343" t="s">
        <v>1325</v>
      </c>
      <c r="C1053" s="110">
        <v>2.85</v>
      </c>
      <c r="D1053" s="110">
        <v>40.76</v>
      </c>
      <c r="E1053" s="110"/>
      <c r="F1053" s="111"/>
      <c r="G1053" s="111"/>
      <c r="H1053" s="111"/>
    </row>
    <row r="1054" spans="1:8" x14ac:dyDescent="0.25">
      <c r="A1054" s="109">
        <v>210080</v>
      </c>
      <c r="B1054" s="343" t="s">
        <v>1326</v>
      </c>
      <c r="C1054" s="110">
        <v>6.6</v>
      </c>
      <c r="D1054" s="110">
        <v>94.39</v>
      </c>
      <c r="E1054" s="110"/>
      <c r="F1054" s="111"/>
      <c r="G1054" s="111"/>
      <c r="H1054" s="111"/>
    </row>
  </sheetData>
  <sortState xmlns:xlrd2="http://schemas.microsoft.com/office/spreadsheetml/2017/richdata2" ref="A2:H985">
    <sortCondition ref="A2:A985"/>
  </sortState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A54F2-4A46-4A12-A54E-63BACF1008B2}">
  <dimension ref="A1:I1054"/>
  <sheetViews>
    <sheetView workbookViewId="0">
      <pane ySplit="1" topLeftCell="A2" activePane="bottomLeft" state="frozen"/>
      <selection pane="bottomLeft" activeCell="N34" sqref="N34"/>
    </sheetView>
  </sheetViews>
  <sheetFormatPr defaultColWidth="9.109375" defaultRowHeight="13.2" x14ac:dyDescent="0.25"/>
  <cols>
    <col min="1" max="1" width="9" style="102" customWidth="1"/>
    <col min="2" max="2" width="69" style="102" customWidth="1"/>
    <col min="3" max="3" width="9" style="102" customWidth="1"/>
    <col min="4" max="4" width="14.88671875" style="102" customWidth="1"/>
    <col min="5" max="5" width="13" style="102" customWidth="1"/>
    <col min="6" max="7" width="17" style="102" customWidth="1"/>
    <col min="8" max="8" width="13.88671875" style="102" customWidth="1"/>
    <col min="9" max="9" width="2.88671875" style="102" customWidth="1"/>
    <col min="10" max="16384" width="9.109375" style="102"/>
  </cols>
  <sheetData>
    <row r="1" spans="1:9" ht="12.75" customHeight="1" x14ac:dyDescent="0.25">
      <c r="A1" s="300" t="s">
        <v>217</v>
      </c>
      <c r="B1" s="300" t="s">
        <v>218</v>
      </c>
      <c r="C1" s="301" t="s">
        <v>219</v>
      </c>
      <c r="D1" s="302" t="s">
        <v>220</v>
      </c>
      <c r="E1" s="302" t="s">
        <v>221</v>
      </c>
      <c r="F1" s="302" t="s">
        <v>222</v>
      </c>
      <c r="G1" s="302" t="s">
        <v>223</v>
      </c>
      <c r="H1" s="300" t="s">
        <v>224</v>
      </c>
      <c r="I1" s="101"/>
    </row>
    <row r="2" spans="1:9" ht="14.25" customHeight="1" x14ac:dyDescent="0.25">
      <c r="A2" s="109">
        <v>401025</v>
      </c>
      <c r="B2" s="343" t="s">
        <v>293</v>
      </c>
      <c r="C2" s="344" t="s">
        <v>294</v>
      </c>
      <c r="D2" s="110">
        <v>172.68</v>
      </c>
      <c r="E2" s="110">
        <v>0</v>
      </c>
      <c r="F2" s="110">
        <v>0</v>
      </c>
      <c r="G2" s="110">
        <v>172.68</v>
      </c>
      <c r="H2" s="343" t="s">
        <v>295</v>
      </c>
      <c r="I2" s="101"/>
    </row>
    <row r="3" spans="1:9" ht="14.25" customHeight="1" x14ac:dyDescent="0.25">
      <c r="A3" s="109">
        <v>400500</v>
      </c>
      <c r="B3" s="343" t="s">
        <v>296</v>
      </c>
      <c r="C3" s="344" t="s">
        <v>294</v>
      </c>
      <c r="D3" s="110">
        <v>1.1299999999999999</v>
      </c>
      <c r="E3" s="110">
        <v>82.65</v>
      </c>
      <c r="F3" s="110">
        <v>0</v>
      </c>
      <c r="G3" s="110">
        <v>83.78</v>
      </c>
      <c r="H3" s="343" t="s">
        <v>295</v>
      </c>
      <c r="I3" s="101"/>
    </row>
    <row r="4" spans="1:9" ht="14.25" customHeight="1" x14ac:dyDescent="0.25">
      <c r="A4" s="109">
        <v>400950</v>
      </c>
      <c r="B4" s="343" t="s">
        <v>297</v>
      </c>
      <c r="C4" s="344" t="s">
        <v>294</v>
      </c>
      <c r="D4" s="110">
        <v>5.3</v>
      </c>
      <c r="E4" s="110">
        <v>0</v>
      </c>
      <c r="F4" s="110">
        <v>0</v>
      </c>
      <c r="G4" s="110">
        <v>5.3</v>
      </c>
      <c r="H4" s="304"/>
      <c r="I4" s="101"/>
    </row>
    <row r="5" spans="1:9" ht="14.25" customHeight="1" x14ac:dyDescent="0.25">
      <c r="A5" s="109">
        <v>401950</v>
      </c>
      <c r="B5" s="343" t="s">
        <v>298</v>
      </c>
      <c r="C5" s="344" t="s">
        <v>294</v>
      </c>
      <c r="D5" s="110">
        <v>5.37</v>
      </c>
      <c r="E5" s="110">
        <v>0</v>
      </c>
      <c r="F5" s="110">
        <v>0</v>
      </c>
      <c r="G5" s="110">
        <v>5.37</v>
      </c>
      <c r="H5" s="304"/>
      <c r="I5" s="101"/>
    </row>
    <row r="6" spans="1:9" ht="14.25" customHeight="1" x14ac:dyDescent="0.25">
      <c r="A6" s="109">
        <v>401200</v>
      </c>
      <c r="B6" s="343" t="s">
        <v>299</v>
      </c>
      <c r="C6" s="344" t="s">
        <v>294</v>
      </c>
      <c r="D6" s="110">
        <v>1.51</v>
      </c>
      <c r="E6" s="110">
        <v>0</v>
      </c>
      <c r="F6" s="110">
        <v>0</v>
      </c>
      <c r="G6" s="110">
        <v>1.51</v>
      </c>
      <c r="H6" s="304"/>
      <c r="I6" s="101"/>
    </row>
    <row r="7" spans="1:9" ht="14.25" customHeight="1" x14ac:dyDescent="0.25">
      <c r="A7" s="109">
        <v>402000</v>
      </c>
      <c r="B7" s="343" t="s">
        <v>300</v>
      </c>
      <c r="C7" s="344" t="s">
        <v>294</v>
      </c>
      <c r="D7" s="110">
        <v>7.05</v>
      </c>
      <c r="E7" s="110">
        <v>0</v>
      </c>
      <c r="F7" s="110">
        <v>0</v>
      </c>
      <c r="G7" s="110">
        <v>7.05</v>
      </c>
      <c r="H7" s="304"/>
      <c r="I7" s="101"/>
    </row>
    <row r="8" spans="1:9" ht="14.25" customHeight="1" x14ac:dyDescent="0.25">
      <c r="A8" s="109">
        <v>403000</v>
      </c>
      <c r="B8" s="343" t="s">
        <v>301</v>
      </c>
      <c r="C8" s="344" t="s">
        <v>294</v>
      </c>
      <c r="D8" s="110">
        <v>7.04</v>
      </c>
      <c r="E8" s="110">
        <v>0</v>
      </c>
      <c r="F8" s="110">
        <v>0</v>
      </c>
      <c r="G8" s="110">
        <v>7.04</v>
      </c>
      <c r="H8" s="304"/>
      <c r="I8" s="101"/>
    </row>
    <row r="9" spans="1:9" ht="14.25" customHeight="1" x14ac:dyDescent="0.25">
      <c r="A9" s="109">
        <v>401000</v>
      </c>
      <c r="B9" s="343" t="s">
        <v>302</v>
      </c>
      <c r="C9" s="344" t="s">
        <v>294</v>
      </c>
      <c r="D9" s="110">
        <v>6.48</v>
      </c>
      <c r="E9" s="110">
        <v>0</v>
      </c>
      <c r="F9" s="110">
        <v>0</v>
      </c>
      <c r="G9" s="110">
        <v>6.48</v>
      </c>
      <c r="H9" s="304"/>
      <c r="I9" s="101"/>
    </row>
    <row r="10" spans="1:9" ht="14.25" customHeight="1" x14ac:dyDescent="0.25">
      <c r="A10" s="109">
        <v>401100</v>
      </c>
      <c r="B10" s="343" t="s">
        <v>303</v>
      </c>
      <c r="C10" s="344" t="s">
        <v>294</v>
      </c>
      <c r="D10" s="110">
        <v>6.45</v>
      </c>
      <c r="E10" s="110">
        <v>0</v>
      </c>
      <c r="F10" s="110">
        <v>0</v>
      </c>
      <c r="G10" s="110">
        <v>6.45</v>
      </c>
      <c r="H10" s="304"/>
      <c r="I10" s="101"/>
    </row>
    <row r="11" spans="1:9" ht="14.25" customHeight="1" x14ac:dyDescent="0.25">
      <c r="A11" s="109">
        <v>400000</v>
      </c>
      <c r="B11" s="343" t="s">
        <v>304</v>
      </c>
      <c r="C11" s="344" t="s">
        <v>305</v>
      </c>
      <c r="D11" s="110">
        <v>1.0900000000000001</v>
      </c>
      <c r="E11" s="110">
        <v>0</v>
      </c>
      <c r="F11" s="110">
        <v>0</v>
      </c>
      <c r="G11" s="110">
        <v>1.0900000000000001</v>
      </c>
      <c r="H11" s="304"/>
      <c r="I11" s="101"/>
    </row>
    <row r="12" spans="1:9" ht="14.25" customHeight="1" x14ac:dyDescent="0.25">
      <c r="A12" s="109">
        <v>400300</v>
      </c>
      <c r="B12" s="343" t="s">
        <v>306</v>
      </c>
      <c r="C12" s="344" t="s">
        <v>307</v>
      </c>
      <c r="D12" s="110">
        <v>47.01</v>
      </c>
      <c r="E12" s="110">
        <v>0</v>
      </c>
      <c r="F12" s="110">
        <v>0</v>
      </c>
      <c r="G12" s="110">
        <v>47.01</v>
      </c>
      <c r="H12" s="304"/>
      <c r="I12" s="101"/>
    </row>
    <row r="13" spans="1:9" ht="14.25" customHeight="1" x14ac:dyDescent="0.25">
      <c r="A13" s="109">
        <v>410200</v>
      </c>
      <c r="B13" s="343" t="s">
        <v>308</v>
      </c>
      <c r="C13" s="344" t="s">
        <v>294</v>
      </c>
      <c r="D13" s="110">
        <v>7.96</v>
      </c>
      <c r="E13" s="110">
        <v>0</v>
      </c>
      <c r="F13" s="110">
        <v>0</v>
      </c>
      <c r="G13" s="110">
        <v>7.96</v>
      </c>
      <c r="H13" s="304"/>
      <c r="I13" s="101"/>
    </row>
    <row r="14" spans="1:9" ht="14.25" customHeight="1" x14ac:dyDescent="0.25">
      <c r="A14" s="109">
        <v>410400</v>
      </c>
      <c r="B14" s="343" t="s">
        <v>309</v>
      </c>
      <c r="C14" s="344" t="s">
        <v>294</v>
      </c>
      <c r="D14" s="110">
        <v>8.19</v>
      </c>
      <c r="E14" s="110">
        <v>0</v>
      </c>
      <c r="F14" s="110">
        <v>0</v>
      </c>
      <c r="G14" s="110">
        <v>8.19</v>
      </c>
      <c r="H14" s="304"/>
      <c r="I14" s="101"/>
    </row>
    <row r="15" spans="1:9" ht="14.25" customHeight="1" x14ac:dyDescent="0.25">
      <c r="A15" s="109">
        <v>410600</v>
      </c>
      <c r="B15" s="343" t="s">
        <v>310</v>
      </c>
      <c r="C15" s="344" t="s">
        <v>294</v>
      </c>
      <c r="D15" s="110">
        <v>8.5</v>
      </c>
      <c r="E15" s="110">
        <v>0</v>
      </c>
      <c r="F15" s="110">
        <v>0</v>
      </c>
      <c r="G15" s="110">
        <v>8.5</v>
      </c>
      <c r="H15" s="304"/>
      <c r="I15" s="101"/>
    </row>
    <row r="16" spans="1:9" ht="14.25" customHeight="1" x14ac:dyDescent="0.25">
      <c r="A16" s="109">
        <v>410800</v>
      </c>
      <c r="B16" s="343" t="s">
        <v>311</v>
      </c>
      <c r="C16" s="344" t="s">
        <v>294</v>
      </c>
      <c r="D16" s="110">
        <v>8.81</v>
      </c>
      <c r="E16" s="110">
        <v>0</v>
      </c>
      <c r="F16" s="110">
        <v>0</v>
      </c>
      <c r="G16" s="110">
        <v>8.81</v>
      </c>
      <c r="H16" s="304"/>
      <c r="I16" s="101"/>
    </row>
    <row r="17" spans="1:9" ht="14.25" customHeight="1" x14ac:dyDescent="0.25">
      <c r="A17" s="109">
        <v>411000</v>
      </c>
      <c r="B17" s="343" t="s">
        <v>312</v>
      </c>
      <c r="C17" s="344" t="s">
        <v>294</v>
      </c>
      <c r="D17" s="110">
        <v>9.15</v>
      </c>
      <c r="E17" s="110">
        <v>0</v>
      </c>
      <c r="F17" s="110">
        <v>0</v>
      </c>
      <c r="G17" s="110">
        <v>9.15</v>
      </c>
      <c r="H17" s="304"/>
      <c r="I17" s="101"/>
    </row>
    <row r="18" spans="1:9" ht="14.25" customHeight="1" x14ac:dyDescent="0.25">
      <c r="A18" s="109">
        <v>411200</v>
      </c>
      <c r="B18" s="343" t="s">
        <v>313</v>
      </c>
      <c r="C18" s="344" t="s">
        <v>294</v>
      </c>
      <c r="D18" s="110">
        <v>9.4600000000000009</v>
      </c>
      <c r="E18" s="110">
        <v>0</v>
      </c>
      <c r="F18" s="110">
        <v>0</v>
      </c>
      <c r="G18" s="110">
        <v>9.4600000000000009</v>
      </c>
      <c r="H18" s="304"/>
      <c r="I18" s="101"/>
    </row>
    <row r="19" spans="1:9" ht="14.25" customHeight="1" x14ac:dyDescent="0.25">
      <c r="A19" s="109">
        <v>411400</v>
      </c>
      <c r="B19" s="343" t="s">
        <v>314</v>
      </c>
      <c r="C19" s="344" t="s">
        <v>294</v>
      </c>
      <c r="D19" s="110">
        <v>10.42</v>
      </c>
      <c r="E19" s="110">
        <v>0</v>
      </c>
      <c r="F19" s="110">
        <v>0</v>
      </c>
      <c r="G19" s="110">
        <v>10.42</v>
      </c>
      <c r="H19" s="304"/>
      <c r="I19" s="101"/>
    </row>
    <row r="20" spans="1:9" ht="14.25" customHeight="1" x14ac:dyDescent="0.25">
      <c r="A20" s="109">
        <v>411600</v>
      </c>
      <c r="B20" s="343" t="s">
        <v>315</v>
      </c>
      <c r="C20" s="344" t="s">
        <v>294</v>
      </c>
      <c r="D20" s="110">
        <v>10.76</v>
      </c>
      <c r="E20" s="110">
        <v>0</v>
      </c>
      <c r="F20" s="110">
        <v>0</v>
      </c>
      <c r="G20" s="110">
        <v>10.76</v>
      </c>
      <c r="H20" s="304"/>
      <c r="I20" s="101"/>
    </row>
    <row r="21" spans="1:9" ht="14.25" customHeight="1" x14ac:dyDescent="0.25">
      <c r="A21" s="109">
        <v>412000</v>
      </c>
      <c r="B21" s="343" t="s">
        <v>316</v>
      </c>
      <c r="C21" s="344" t="s">
        <v>294</v>
      </c>
      <c r="D21" s="110">
        <v>11.34</v>
      </c>
      <c r="E21" s="110">
        <v>0</v>
      </c>
      <c r="F21" s="110">
        <v>0</v>
      </c>
      <c r="G21" s="110">
        <v>11.34</v>
      </c>
      <c r="H21" s="304"/>
      <c r="I21" s="101"/>
    </row>
    <row r="22" spans="1:9" ht="14.25" customHeight="1" x14ac:dyDescent="0.25">
      <c r="A22" s="109">
        <v>413000</v>
      </c>
      <c r="B22" s="343" t="s">
        <v>317</v>
      </c>
      <c r="C22" s="344" t="s">
        <v>294</v>
      </c>
      <c r="D22" s="110">
        <v>13.06</v>
      </c>
      <c r="E22" s="110">
        <v>0</v>
      </c>
      <c r="F22" s="110">
        <v>0</v>
      </c>
      <c r="G22" s="110">
        <v>13.06</v>
      </c>
      <c r="H22" s="304"/>
      <c r="I22" s="101"/>
    </row>
    <row r="23" spans="1:9" ht="14.25" customHeight="1" x14ac:dyDescent="0.25">
      <c r="A23" s="109">
        <v>414000</v>
      </c>
      <c r="B23" s="343" t="s">
        <v>318</v>
      </c>
      <c r="C23" s="344" t="s">
        <v>294</v>
      </c>
      <c r="D23" s="110">
        <v>14.67</v>
      </c>
      <c r="E23" s="110">
        <v>0</v>
      </c>
      <c r="F23" s="110">
        <v>0</v>
      </c>
      <c r="G23" s="110">
        <v>14.67</v>
      </c>
      <c r="H23" s="304"/>
      <c r="I23" s="101"/>
    </row>
    <row r="24" spans="1:9" ht="14.25" customHeight="1" x14ac:dyDescent="0.25">
      <c r="A24" s="109">
        <v>415000</v>
      </c>
      <c r="B24" s="343" t="s">
        <v>319</v>
      </c>
      <c r="C24" s="344" t="s">
        <v>294</v>
      </c>
      <c r="D24" s="110">
        <v>16.91</v>
      </c>
      <c r="E24" s="110">
        <v>0</v>
      </c>
      <c r="F24" s="110">
        <v>0</v>
      </c>
      <c r="G24" s="110">
        <v>16.91</v>
      </c>
      <c r="H24" s="304"/>
      <c r="I24" s="101"/>
    </row>
    <row r="25" spans="1:9" ht="14.25" customHeight="1" x14ac:dyDescent="0.25">
      <c r="A25" s="109">
        <v>416010</v>
      </c>
      <c r="B25" s="343" t="s">
        <v>320</v>
      </c>
      <c r="C25" s="344" t="s">
        <v>294</v>
      </c>
      <c r="D25" s="110">
        <v>19.27</v>
      </c>
      <c r="E25" s="110">
        <v>0</v>
      </c>
      <c r="F25" s="110">
        <v>0</v>
      </c>
      <c r="G25" s="110">
        <v>19.27</v>
      </c>
      <c r="H25" s="304"/>
      <c r="I25" s="101"/>
    </row>
    <row r="26" spans="1:9" ht="14.25" customHeight="1" x14ac:dyDescent="0.25">
      <c r="A26" s="109">
        <v>418000</v>
      </c>
      <c r="B26" s="343" t="s">
        <v>321</v>
      </c>
      <c r="C26" s="344" t="s">
        <v>294</v>
      </c>
      <c r="D26" s="110">
        <v>22.26</v>
      </c>
      <c r="E26" s="110">
        <v>0</v>
      </c>
      <c r="F26" s="110">
        <v>0</v>
      </c>
      <c r="G26" s="110">
        <v>22.26</v>
      </c>
      <c r="H26" s="304"/>
      <c r="I26" s="101"/>
    </row>
    <row r="27" spans="1:9" ht="14.25" customHeight="1" x14ac:dyDescent="0.25">
      <c r="A27" s="109">
        <v>419000</v>
      </c>
      <c r="B27" s="343" t="s">
        <v>322</v>
      </c>
      <c r="C27" s="344" t="s">
        <v>294</v>
      </c>
      <c r="D27" s="110">
        <v>26.8</v>
      </c>
      <c r="E27" s="110">
        <v>0</v>
      </c>
      <c r="F27" s="110">
        <v>0</v>
      </c>
      <c r="G27" s="110">
        <v>26.8</v>
      </c>
      <c r="H27" s="304"/>
      <c r="I27" s="101"/>
    </row>
    <row r="28" spans="1:9" ht="14.25" customHeight="1" x14ac:dyDescent="0.25">
      <c r="A28" s="109">
        <v>420200</v>
      </c>
      <c r="B28" s="343" t="s">
        <v>323</v>
      </c>
      <c r="C28" s="344" t="s">
        <v>294</v>
      </c>
      <c r="D28" s="110">
        <v>11.04</v>
      </c>
      <c r="E28" s="110">
        <v>0</v>
      </c>
      <c r="F28" s="110">
        <v>0</v>
      </c>
      <c r="G28" s="110">
        <v>11.04</v>
      </c>
      <c r="H28" s="304"/>
      <c r="I28" s="101"/>
    </row>
    <row r="29" spans="1:9" ht="14.25" customHeight="1" x14ac:dyDescent="0.25">
      <c r="A29" s="109">
        <v>420400</v>
      </c>
      <c r="B29" s="343" t="s">
        <v>324</v>
      </c>
      <c r="C29" s="344" t="s">
        <v>294</v>
      </c>
      <c r="D29" s="110">
        <v>11.29</v>
      </c>
      <c r="E29" s="110">
        <v>0</v>
      </c>
      <c r="F29" s="110">
        <v>0</v>
      </c>
      <c r="G29" s="110">
        <v>11.29</v>
      </c>
      <c r="H29" s="304"/>
      <c r="I29" s="101"/>
    </row>
    <row r="30" spans="1:9" ht="14.25" customHeight="1" x14ac:dyDescent="0.25">
      <c r="A30" s="109">
        <v>420600</v>
      </c>
      <c r="B30" s="343" t="s">
        <v>325</v>
      </c>
      <c r="C30" s="344" t="s">
        <v>294</v>
      </c>
      <c r="D30" s="110">
        <v>11.66</v>
      </c>
      <c r="E30" s="110">
        <v>0</v>
      </c>
      <c r="F30" s="110">
        <v>0</v>
      </c>
      <c r="G30" s="110">
        <v>11.66</v>
      </c>
      <c r="H30" s="304"/>
      <c r="I30" s="101"/>
    </row>
    <row r="31" spans="1:9" ht="14.25" customHeight="1" x14ac:dyDescent="0.25">
      <c r="A31" s="109">
        <v>420800</v>
      </c>
      <c r="B31" s="343" t="s">
        <v>326</v>
      </c>
      <c r="C31" s="344" t="s">
        <v>294</v>
      </c>
      <c r="D31" s="110">
        <v>12.04</v>
      </c>
      <c r="E31" s="110">
        <v>0</v>
      </c>
      <c r="F31" s="110">
        <v>0</v>
      </c>
      <c r="G31" s="110">
        <v>12.04</v>
      </c>
      <c r="H31" s="304"/>
      <c r="I31" s="101"/>
    </row>
    <row r="32" spans="1:9" ht="14.25" customHeight="1" x14ac:dyDescent="0.25">
      <c r="A32" s="109">
        <v>421000</v>
      </c>
      <c r="B32" s="343" t="s">
        <v>327</v>
      </c>
      <c r="C32" s="344" t="s">
        <v>294</v>
      </c>
      <c r="D32" s="110">
        <v>12.41</v>
      </c>
      <c r="E32" s="110">
        <v>0</v>
      </c>
      <c r="F32" s="110">
        <v>0</v>
      </c>
      <c r="G32" s="110">
        <v>12.41</v>
      </c>
      <c r="H32" s="304"/>
      <c r="I32" s="101"/>
    </row>
    <row r="33" spans="1:9" ht="14.25" customHeight="1" x14ac:dyDescent="0.25">
      <c r="A33" s="109">
        <v>421200</v>
      </c>
      <c r="B33" s="343" t="s">
        <v>328</v>
      </c>
      <c r="C33" s="344" t="s">
        <v>294</v>
      </c>
      <c r="D33" s="110">
        <v>12.7</v>
      </c>
      <c r="E33" s="110">
        <v>0</v>
      </c>
      <c r="F33" s="110">
        <v>0</v>
      </c>
      <c r="G33" s="110">
        <v>12.7</v>
      </c>
      <c r="H33" s="304"/>
      <c r="I33" s="101"/>
    </row>
    <row r="34" spans="1:9" ht="14.25" customHeight="1" x14ac:dyDescent="0.25">
      <c r="A34" s="109">
        <v>421400</v>
      </c>
      <c r="B34" s="343" t="s">
        <v>329</v>
      </c>
      <c r="C34" s="344" t="s">
        <v>294</v>
      </c>
      <c r="D34" s="110">
        <v>13.25</v>
      </c>
      <c r="E34" s="110">
        <v>0</v>
      </c>
      <c r="F34" s="110">
        <v>0</v>
      </c>
      <c r="G34" s="110">
        <v>13.25</v>
      </c>
      <c r="H34" s="304"/>
      <c r="I34" s="101"/>
    </row>
    <row r="35" spans="1:9" ht="14.25" customHeight="1" x14ac:dyDescent="0.25">
      <c r="A35" s="109">
        <v>421600</v>
      </c>
      <c r="B35" s="343" t="s">
        <v>330</v>
      </c>
      <c r="C35" s="344" t="s">
        <v>294</v>
      </c>
      <c r="D35" s="110">
        <v>14.54</v>
      </c>
      <c r="E35" s="110">
        <v>0</v>
      </c>
      <c r="F35" s="110">
        <v>0</v>
      </c>
      <c r="G35" s="110">
        <v>14.54</v>
      </c>
      <c r="H35" s="304"/>
      <c r="I35" s="101"/>
    </row>
    <row r="36" spans="1:9" ht="14.25" customHeight="1" x14ac:dyDescent="0.25">
      <c r="A36" s="109">
        <v>422000</v>
      </c>
      <c r="B36" s="343" t="s">
        <v>331</v>
      </c>
      <c r="C36" s="344" t="s">
        <v>294</v>
      </c>
      <c r="D36" s="110">
        <v>15.17</v>
      </c>
      <c r="E36" s="110">
        <v>0</v>
      </c>
      <c r="F36" s="110">
        <v>0</v>
      </c>
      <c r="G36" s="110">
        <v>15.17</v>
      </c>
      <c r="H36" s="304"/>
      <c r="I36" s="101"/>
    </row>
    <row r="37" spans="1:9" ht="14.25" customHeight="1" x14ac:dyDescent="0.25">
      <c r="A37" s="109">
        <v>423000</v>
      </c>
      <c r="B37" s="343" t="s">
        <v>332</v>
      </c>
      <c r="C37" s="344" t="s">
        <v>294</v>
      </c>
      <c r="D37" s="110">
        <v>16.61</v>
      </c>
      <c r="E37" s="110">
        <v>0</v>
      </c>
      <c r="F37" s="110">
        <v>0</v>
      </c>
      <c r="G37" s="110">
        <v>16.61</v>
      </c>
      <c r="H37" s="304"/>
      <c r="I37" s="101"/>
    </row>
    <row r="38" spans="1:9" ht="14.25" customHeight="1" x14ac:dyDescent="0.25">
      <c r="A38" s="109">
        <v>424000</v>
      </c>
      <c r="B38" s="343" t="s">
        <v>333</v>
      </c>
      <c r="C38" s="344" t="s">
        <v>294</v>
      </c>
      <c r="D38" s="110">
        <v>19.48</v>
      </c>
      <c r="E38" s="110">
        <v>0</v>
      </c>
      <c r="F38" s="110">
        <v>0</v>
      </c>
      <c r="G38" s="110">
        <v>19.48</v>
      </c>
      <c r="H38" s="304"/>
      <c r="I38" s="101"/>
    </row>
    <row r="39" spans="1:9" ht="14.25" customHeight="1" x14ac:dyDescent="0.25">
      <c r="A39" s="109">
        <v>425000</v>
      </c>
      <c r="B39" s="343" t="s">
        <v>334</v>
      </c>
      <c r="C39" s="344" t="s">
        <v>294</v>
      </c>
      <c r="D39" s="110">
        <v>22.36</v>
      </c>
      <c r="E39" s="110">
        <v>0</v>
      </c>
      <c r="F39" s="110">
        <v>0</v>
      </c>
      <c r="G39" s="110">
        <v>22.36</v>
      </c>
      <c r="H39" s="304"/>
      <c r="I39" s="101"/>
    </row>
    <row r="40" spans="1:9" ht="14.25" customHeight="1" x14ac:dyDescent="0.25">
      <c r="A40" s="109">
        <v>426010</v>
      </c>
      <c r="B40" s="343" t="s">
        <v>335</v>
      </c>
      <c r="C40" s="344" t="s">
        <v>294</v>
      </c>
      <c r="D40" s="110">
        <v>25.24</v>
      </c>
      <c r="E40" s="110">
        <v>0</v>
      </c>
      <c r="F40" s="110">
        <v>0</v>
      </c>
      <c r="G40" s="110">
        <v>25.24</v>
      </c>
      <c r="H40" s="304"/>
      <c r="I40" s="101"/>
    </row>
    <row r="41" spans="1:9" ht="14.25" customHeight="1" x14ac:dyDescent="0.25">
      <c r="A41" s="109">
        <v>428000</v>
      </c>
      <c r="B41" s="343" t="s">
        <v>336</v>
      </c>
      <c r="C41" s="344" t="s">
        <v>294</v>
      </c>
      <c r="D41" s="110">
        <v>29.13</v>
      </c>
      <c r="E41" s="110">
        <v>0</v>
      </c>
      <c r="F41" s="110">
        <v>0</v>
      </c>
      <c r="G41" s="110">
        <v>29.13</v>
      </c>
      <c r="H41" s="304"/>
      <c r="I41" s="101"/>
    </row>
    <row r="42" spans="1:9" ht="14.25" customHeight="1" x14ac:dyDescent="0.25">
      <c r="A42" s="109">
        <v>429000</v>
      </c>
      <c r="B42" s="343" t="s">
        <v>337</v>
      </c>
      <c r="C42" s="344" t="s">
        <v>294</v>
      </c>
      <c r="D42" s="110">
        <v>34.07</v>
      </c>
      <c r="E42" s="110">
        <v>0</v>
      </c>
      <c r="F42" s="110">
        <v>0</v>
      </c>
      <c r="G42" s="110">
        <v>34.07</v>
      </c>
      <c r="H42" s="304"/>
      <c r="I42" s="101"/>
    </row>
    <row r="43" spans="1:9" ht="14.25" customHeight="1" x14ac:dyDescent="0.25">
      <c r="A43" s="109">
        <v>430210</v>
      </c>
      <c r="B43" s="343" t="s">
        <v>338</v>
      </c>
      <c r="C43" s="344" t="s">
        <v>294</v>
      </c>
      <c r="D43" s="110">
        <v>10.59</v>
      </c>
      <c r="E43" s="110">
        <v>0</v>
      </c>
      <c r="F43" s="110">
        <v>29.08</v>
      </c>
      <c r="G43" s="110">
        <v>39.67</v>
      </c>
      <c r="H43" s="304"/>
      <c r="I43" s="101"/>
    </row>
    <row r="44" spans="1:9" ht="14.25" customHeight="1" x14ac:dyDescent="0.25">
      <c r="A44" s="109">
        <v>430410</v>
      </c>
      <c r="B44" s="343" t="s">
        <v>339</v>
      </c>
      <c r="C44" s="344" t="s">
        <v>294</v>
      </c>
      <c r="D44" s="110">
        <v>12.17</v>
      </c>
      <c r="E44" s="110">
        <v>0</v>
      </c>
      <c r="F44" s="110">
        <v>29.08</v>
      </c>
      <c r="G44" s="110">
        <v>41.25</v>
      </c>
      <c r="H44" s="304"/>
      <c r="I44" s="101"/>
    </row>
    <row r="45" spans="1:9" ht="14.25" customHeight="1" x14ac:dyDescent="0.25">
      <c r="A45" s="109">
        <v>430610</v>
      </c>
      <c r="B45" s="343" t="s">
        <v>340</v>
      </c>
      <c r="C45" s="344" t="s">
        <v>294</v>
      </c>
      <c r="D45" s="110">
        <v>13.48</v>
      </c>
      <c r="E45" s="110">
        <v>0</v>
      </c>
      <c r="F45" s="110">
        <v>29.08</v>
      </c>
      <c r="G45" s="110">
        <v>42.56</v>
      </c>
      <c r="H45" s="304"/>
      <c r="I45" s="101"/>
    </row>
    <row r="46" spans="1:9" ht="14.25" customHeight="1" x14ac:dyDescent="0.25">
      <c r="A46" s="109">
        <v>430810</v>
      </c>
      <c r="B46" s="343" t="s">
        <v>341</v>
      </c>
      <c r="C46" s="344" t="s">
        <v>294</v>
      </c>
      <c r="D46" s="110">
        <v>13.63</v>
      </c>
      <c r="E46" s="110">
        <v>0</v>
      </c>
      <c r="F46" s="110">
        <v>29.08</v>
      </c>
      <c r="G46" s="110">
        <v>42.71</v>
      </c>
      <c r="H46" s="304"/>
      <c r="I46" s="101"/>
    </row>
    <row r="47" spans="1:9" ht="14.25" customHeight="1" x14ac:dyDescent="0.25">
      <c r="A47" s="109">
        <v>431010</v>
      </c>
      <c r="B47" s="343" t="s">
        <v>342</v>
      </c>
      <c r="C47" s="344" t="s">
        <v>294</v>
      </c>
      <c r="D47" s="110">
        <v>14.4</v>
      </c>
      <c r="E47" s="110">
        <v>0</v>
      </c>
      <c r="F47" s="110">
        <v>29.08</v>
      </c>
      <c r="G47" s="110">
        <v>43.48</v>
      </c>
      <c r="H47" s="304"/>
      <c r="I47" s="101"/>
    </row>
    <row r="48" spans="1:9" ht="14.25" customHeight="1" x14ac:dyDescent="0.25">
      <c r="A48" s="109">
        <v>431210</v>
      </c>
      <c r="B48" s="343" t="s">
        <v>343</v>
      </c>
      <c r="C48" s="344" t="s">
        <v>294</v>
      </c>
      <c r="D48" s="110">
        <v>15.16</v>
      </c>
      <c r="E48" s="110">
        <v>0</v>
      </c>
      <c r="F48" s="110">
        <v>29.08</v>
      </c>
      <c r="G48" s="110">
        <v>44.24</v>
      </c>
      <c r="H48" s="304"/>
      <c r="I48" s="101"/>
    </row>
    <row r="49" spans="1:9" ht="14.25" customHeight="1" x14ac:dyDescent="0.25">
      <c r="A49" s="109">
        <v>431410</v>
      </c>
      <c r="B49" s="343" t="s">
        <v>344</v>
      </c>
      <c r="C49" s="344" t="s">
        <v>294</v>
      </c>
      <c r="D49" s="110">
        <v>15.39</v>
      </c>
      <c r="E49" s="110">
        <v>0</v>
      </c>
      <c r="F49" s="110">
        <v>29.08</v>
      </c>
      <c r="G49" s="110">
        <v>44.47</v>
      </c>
      <c r="H49" s="304"/>
      <c r="I49" s="101"/>
    </row>
    <row r="50" spans="1:9" ht="14.25" customHeight="1" x14ac:dyDescent="0.25">
      <c r="A50" s="109">
        <v>431610</v>
      </c>
      <c r="B50" s="343" t="s">
        <v>345</v>
      </c>
      <c r="C50" s="344" t="s">
        <v>294</v>
      </c>
      <c r="D50" s="110">
        <v>17.09</v>
      </c>
      <c r="E50" s="110">
        <v>0</v>
      </c>
      <c r="F50" s="110">
        <v>29.08</v>
      </c>
      <c r="G50" s="110">
        <v>46.17</v>
      </c>
      <c r="H50" s="304"/>
      <c r="I50" s="101"/>
    </row>
    <row r="51" spans="1:9" ht="14.25" customHeight="1" x14ac:dyDescent="0.25">
      <c r="A51" s="109">
        <v>432010</v>
      </c>
      <c r="B51" s="343" t="s">
        <v>346</v>
      </c>
      <c r="C51" s="344" t="s">
        <v>294</v>
      </c>
      <c r="D51" s="110">
        <v>18.11</v>
      </c>
      <c r="E51" s="110">
        <v>0</v>
      </c>
      <c r="F51" s="110">
        <v>29.08</v>
      </c>
      <c r="G51" s="110">
        <v>47.19</v>
      </c>
      <c r="H51" s="304"/>
      <c r="I51" s="101"/>
    </row>
    <row r="52" spans="1:9" ht="14.25" customHeight="1" x14ac:dyDescent="0.25">
      <c r="A52" s="109">
        <v>433010</v>
      </c>
      <c r="B52" s="343" t="s">
        <v>347</v>
      </c>
      <c r="C52" s="344" t="s">
        <v>294</v>
      </c>
      <c r="D52" s="110">
        <v>21.48</v>
      </c>
      <c r="E52" s="110">
        <v>0</v>
      </c>
      <c r="F52" s="110">
        <v>29.08</v>
      </c>
      <c r="G52" s="110">
        <v>50.56</v>
      </c>
      <c r="H52" s="304"/>
      <c r="I52" s="101"/>
    </row>
    <row r="53" spans="1:9" ht="14.25" customHeight="1" x14ac:dyDescent="0.25">
      <c r="A53" s="109">
        <v>434010</v>
      </c>
      <c r="B53" s="343" t="s">
        <v>348</v>
      </c>
      <c r="C53" s="344" t="s">
        <v>294</v>
      </c>
      <c r="D53" s="110">
        <v>25.37</v>
      </c>
      <c r="E53" s="110">
        <v>0</v>
      </c>
      <c r="F53" s="110">
        <v>29.08</v>
      </c>
      <c r="G53" s="110">
        <v>54.45</v>
      </c>
      <c r="H53" s="304"/>
      <c r="I53" s="101"/>
    </row>
    <row r="54" spans="1:9" ht="14.25" customHeight="1" x14ac:dyDescent="0.25">
      <c r="A54" s="109">
        <v>435010</v>
      </c>
      <c r="B54" s="343" t="s">
        <v>349</v>
      </c>
      <c r="C54" s="344" t="s">
        <v>294</v>
      </c>
      <c r="D54" s="110">
        <v>32.119999999999997</v>
      </c>
      <c r="E54" s="110">
        <v>0</v>
      </c>
      <c r="F54" s="110">
        <v>29.08</v>
      </c>
      <c r="G54" s="110">
        <v>61.2</v>
      </c>
      <c r="H54" s="304"/>
      <c r="I54" s="101"/>
    </row>
    <row r="55" spans="1:9" ht="14.25" customHeight="1" x14ac:dyDescent="0.25">
      <c r="A55" s="109">
        <v>436010</v>
      </c>
      <c r="B55" s="343" t="s">
        <v>350</v>
      </c>
      <c r="C55" s="344" t="s">
        <v>294</v>
      </c>
      <c r="D55" s="110">
        <v>34.81</v>
      </c>
      <c r="E55" s="110">
        <v>0</v>
      </c>
      <c r="F55" s="110">
        <v>29.08</v>
      </c>
      <c r="G55" s="110">
        <v>63.89</v>
      </c>
      <c r="H55" s="304"/>
      <c r="I55" s="101"/>
    </row>
    <row r="56" spans="1:9" ht="14.25" customHeight="1" x14ac:dyDescent="0.25">
      <c r="A56" s="109">
        <v>438010</v>
      </c>
      <c r="B56" s="343" t="s">
        <v>351</v>
      </c>
      <c r="C56" s="344" t="s">
        <v>294</v>
      </c>
      <c r="D56" s="110">
        <v>41.97</v>
      </c>
      <c r="E56" s="110">
        <v>0</v>
      </c>
      <c r="F56" s="110">
        <v>29.08</v>
      </c>
      <c r="G56" s="110">
        <v>71.05</v>
      </c>
      <c r="H56" s="304"/>
      <c r="I56" s="101"/>
    </row>
    <row r="57" spans="1:9" ht="14.25" customHeight="1" x14ac:dyDescent="0.25">
      <c r="A57" s="109">
        <v>439010</v>
      </c>
      <c r="B57" s="343" t="s">
        <v>352</v>
      </c>
      <c r="C57" s="344" t="s">
        <v>294</v>
      </c>
      <c r="D57" s="110">
        <v>50.33</v>
      </c>
      <c r="E57" s="110">
        <v>0</v>
      </c>
      <c r="F57" s="110">
        <v>29.08</v>
      </c>
      <c r="G57" s="110">
        <v>79.41</v>
      </c>
      <c r="H57" s="304"/>
      <c r="I57" s="101"/>
    </row>
    <row r="58" spans="1:9" ht="14.25" customHeight="1" x14ac:dyDescent="0.25">
      <c r="A58" s="109">
        <v>404300</v>
      </c>
      <c r="B58" s="343" t="s">
        <v>353</v>
      </c>
      <c r="C58" s="344" t="s">
        <v>294</v>
      </c>
      <c r="D58" s="110">
        <v>0.78</v>
      </c>
      <c r="E58" s="110">
        <v>0</v>
      </c>
      <c r="F58" s="110">
        <v>0</v>
      </c>
      <c r="G58" s="110">
        <v>0.78</v>
      </c>
      <c r="H58" s="304"/>
      <c r="I58" s="101"/>
    </row>
    <row r="59" spans="1:9" ht="14.25" customHeight="1" x14ac:dyDescent="0.25">
      <c r="A59" s="109">
        <v>430010</v>
      </c>
      <c r="B59" s="343" t="s">
        <v>354</v>
      </c>
      <c r="C59" s="344" t="s">
        <v>294</v>
      </c>
      <c r="D59" s="110">
        <v>16.45</v>
      </c>
      <c r="E59" s="110">
        <v>12.63</v>
      </c>
      <c r="F59" s="110">
        <v>0</v>
      </c>
      <c r="G59" s="110">
        <v>29.08</v>
      </c>
      <c r="H59" s="304"/>
      <c r="I59" s="101"/>
    </row>
    <row r="60" spans="1:9" ht="14.25" customHeight="1" x14ac:dyDescent="0.25">
      <c r="A60" s="109">
        <v>401160</v>
      </c>
      <c r="B60" s="343" t="s">
        <v>355</v>
      </c>
      <c r="C60" s="344" t="s">
        <v>305</v>
      </c>
      <c r="D60" s="110">
        <v>0.24</v>
      </c>
      <c r="E60" s="110">
        <v>0</v>
      </c>
      <c r="F60" s="110">
        <v>0</v>
      </c>
      <c r="G60" s="110">
        <v>0.24</v>
      </c>
      <c r="H60" s="304"/>
      <c r="I60" s="101"/>
    </row>
    <row r="61" spans="1:9" ht="14.25" customHeight="1" x14ac:dyDescent="0.25">
      <c r="A61" s="109">
        <v>404000</v>
      </c>
      <c r="B61" s="343" t="s">
        <v>356</v>
      </c>
      <c r="C61" s="344" t="s">
        <v>294</v>
      </c>
      <c r="D61" s="110">
        <v>10.85</v>
      </c>
      <c r="E61" s="110">
        <v>0</v>
      </c>
      <c r="F61" s="110">
        <v>0</v>
      </c>
      <c r="G61" s="110">
        <v>10.85</v>
      </c>
      <c r="H61" s="343" t="s">
        <v>295</v>
      </c>
      <c r="I61" s="101"/>
    </row>
    <row r="62" spans="1:9" ht="14.25" customHeight="1" x14ac:dyDescent="0.25">
      <c r="A62" s="109">
        <v>450000</v>
      </c>
      <c r="B62" s="343" t="s">
        <v>357</v>
      </c>
      <c r="C62" s="344" t="s">
        <v>294</v>
      </c>
      <c r="D62" s="110">
        <v>7.31</v>
      </c>
      <c r="E62" s="110">
        <v>0</v>
      </c>
      <c r="F62" s="110">
        <v>7.6</v>
      </c>
      <c r="G62" s="110">
        <v>14.91</v>
      </c>
      <c r="H62" s="343" t="s">
        <v>295</v>
      </c>
      <c r="I62" s="101"/>
    </row>
    <row r="63" spans="1:9" ht="14.25" customHeight="1" x14ac:dyDescent="0.25">
      <c r="A63" s="109">
        <v>416000</v>
      </c>
      <c r="B63" s="343" t="s">
        <v>358</v>
      </c>
      <c r="C63" s="344" t="s">
        <v>294</v>
      </c>
      <c r="D63" s="110">
        <v>8.86</v>
      </c>
      <c r="E63" s="110">
        <v>0</v>
      </c>
      <c r="F63" s="110">
        <v>0</v>
      </c>
      <c r="G63" s="110">
        <v>8.86</v>
      </c>
      <c r="H63" s="304"/>
      <c r="I63" s="101"/>
    </row>
    <row r="64" spans="1:9" ht="14.25" customHeight="1" x14ac:dyDescent="0.25">
      <c r="A64" s="109">
        <v>416100</v>
      </c>
      <c r="B64" s="343" t="s">
        <v>359</v>
      </c>
      <c r="C64" s="344" t="s">
        <v>294</v>
      </c>
      <c r="D64" s="110">
        <v>10.32</v>
      </c>
      <c r="E64" s="110">
        <v>0</v>
      </c>
      <c r="F64" s="110">
        <v>0</v>
      </c>
      <c r="G64" s="110">
        <v>10.32</v>
      </c>
      <c r="H64" s="304"/>
      <c r="I64" s="101"/>
    </row>
    <row r="65" spans="1:9" ht="14.25" customHeight="1" x14ac:dyDescent="0.25">
      <c r="A65" s="109">
        <v>416200</v>
      </c>
      <c r="B65" s="343" t="s">
        <v>360</v>
      </c>
      <c r="C65" s="344" t="s">
        <v>294</v>
      </c>
      <c r="D65" s="110">
        <v>9.7100000000000009</v>
      </c>
      <c r="E65" s="110">
        <v>0</v>
      </c>
      <c r="F65" s="110">
        <v>0</v>
      </c>
      <c r="G65" s="110">
        <v>9.7100000000000009</v>
      </c>
      <c r="H65" s="304"/>
      <c r="I65" s="101"/>
    </row>
    <row r="66" spans="1:9" ht="14.25" customHeight="1" x14ac:dyDescent="0.25">
      <c r="A66" s="109">
        <v>416300</v>
      </c>
      <c r="B66" s="343" t="s">
        <v>361</v>
      </c>
      <c r="C66" s="344" t="s">
        <v>294</v>
      </c>
      <c r="D66" s="110">
        <v>11.15</v>
      </c>
      <c r="E66" s="110">
        <v>0</v>
      </c>
      <c r="F66" s="110">
        <v>0</v>
      </c>
      <c r="G66" s="110">
        <v>11.15</v>
      </c>
      <c r="H66" s="304"/>
      <c r="I66" s="101"/>
    </row>
    <row r="67" spans="1:9" ht="14.25" customHeight="1" x14ac:dyDescent="0.25">
      <c r="A67" s="109">
        <v>426000</v>
      </c>
      <c r="B67" s="343" t="s">
        <v>362</v>
      </c>
      <c r="C67" s="344" t="s">
        <v>294</v>
      </c>
      <c r="D67" s="110">
        <v>11.89</v>
      </c>
      <c r="E67" s="110">
        <v>0</v>
      </c>
      <c r="F67" s="110">
        <v>0</v>
      </c>
      <c r="G67" s="110">
        <v>11.89</v>
      </c>
      <c r="H67" s="304"/>
      <c r="I67" s="101"/>
    </row>
    <row r="68" spans="1:9" ht="14.25" customHeight="1" x14ac:dyDescent="0.25">
      <c r="A68" s="109">
        <v>426100</v>
      </c>
      <c r="B68" s="343" t="s">
        <v>363</v>
      </c>
      <c r="C68" s="344" t="s">
        <v>294</v>
      </c>
      <c r="D68" s="110">
        <v>13.7</v>
      </c>
      <c r="E68" s="110">
        <v>0</v>
      </c>
      <c r="F68" s="110">
        <v>0</v>
      </c>
      <c r="G68" s="110">
        <v>13.7</v>
      </c>
      <c r="H68" s="304"/>
      <c r="I68" s="101"/>
    </row>
    <row r="69" spans="1:9" ht="14.25" customHeight="1" x14ac:dyDescent="0.25">
      <c r="A69" s="109">
        <v>426200</v>
      </c>
      <c r="B69" s="343" t="s">
        <v>364</v>
      </c>
      <c r="C69" s="344" t="s">
        <v>294</v>
      </c>
      <c r="D69" s="110">
        <v>12.79</v>
      </c>
      <c r="E69" s="110">
        <v>0</v>
      </c>
      <c r="F69" s="110">
        <v>0</v>
      </c>
      <c r="G69" s="110">
        <v>12.79</v>
      </c>
      <c r="H69" s="304"/>
      <c r="I69" s="101"/>
    </row>
    <row r="70" spans="1:9" ht="14.25" customHeight="1" x14ac:dyDescent="0.25">
      <c r="A70" s="109">
        <v>426300</v>
      </c>
      <c r="B70" s="343" t="s">
        <v>365</v>
      </c>
      <c r="C70" s="344" t="s">
        <v>294</v>
      </c>
      <c r="D70" s="110">
        <v>14.71</v>
      </c>
      <c r="E70" s="110">
        <v>0</v>
      </c>
      <c r="F70" s="110">
        <v>0</v>
      </c>
      <c r="G70" s="110">
        <v>14.71</v>
      </c>
      <c r="H70" s="304"/>
      <c r="I70" s="101"/>
    </row>
    <row r="71" spans="1:9" ht="14.25" customHeight="1" x14ac:dyDescent="0.25">
      <c r="A71" s="109">
        <v>530200</v>
      </c>
      <c r="B71" s="343" t="s">
        <v>366</v>
      </c>
      <c r="C71" s="344" t="s">
        <v>294</v>
      </c>
      <c r="D71" s="110">
        <v>12.11</v>
      </c>
      <c r="E71" s="110">
        <v>85.51</v>
      </c>
      <c r="F71" s="110">
        <v>0</v>
      </c>
      <c r="G71" s="110">
        <v>97.62</v>
      </c>
      <c r="H71" s="343" t="s">
        <v>295</v>
      </c>
      <c r="I71" s="101"/>
    </row>
    <row r="72" spans="1:9" ht="14.25" customHeight="1" x14ac:dyDescent="0.25">
      <c r="A72" s="109">
        <v>570210</v>
      </c>
      <c r="B72" s="343" t="s">
        <v>367</v>
      </c>
      <c r="C72" s="344" t="s">
        <v>368</v>
      </c>
      <c r="D72" s="110">
        <v>69.98</v>
      </c>
      <c r="E72" s="110">
        <v>87.88</v>
      </c>
      <c r="F72" s="110">
        <v>0</v>
      </c>
      <c r="G72" s="110">
        <v>157.86000000000001</v>
      </c>
      <c r="H72" s="343" t="s">
        <v>295</v>
      </c>
      <c r="I72" s="101"/>
    </row>
    <row r="73" spans="1:9" ht="14.25" customHeight="1" x14ac:dyDescent="0.25">
      <c r="A73" s="109">
        <v>570200</v>
      </c>
      <c r="B73" s="343" t="s">
        <v>369</v>
      </c>
      <c r="C73" s="344" t="s">
        <v>368</v>
      </c>
      <c r="D73" s="110">
        <v>86.08</v>
      </c>
      <c r="E73" s="110">
        <v>90.78</v>
      </c>
      <c r="F73" s="110">
        <v>0</v>
      </c>
      <c r="G73" s="110">
        <v>176.86</v>
      </c>
      <c r="H73" s="343" t="s">
        <v>295</v>
      </c>
      <c r="I73" s="101"/>
    </row>
    <row r="74" spans="1:9" ht="14.25" customHeight="1" x14ac:dyDescent="0.25">
      <c r="A74" s="109">
        <v>531200</v>
      </c>
      <c r="B74" s="343" t="s">
        <v>370</v>
      </c>
      <c r="C74" s="344" t="s">
        <v>294</v>
      </c>
      <c r="D74" s="110">
        <v>7.88</v>
      </c>
      <c r="E74" s="110">
        <v>65.78</v>
      </c>
      <c r="F74" s="110">
        <v>0</v>
      </c>
      <c r="G74" s="110">
        <v>73.66</v>
      </c>
      <c r="H74" s="343" t="s">
        <v>295</v>
      </c>
      <c r="I74" s="101"/>
    </row>
    <row r="75" spans="1:9" ht="14.25" customHeight="1" x14ac:dyDescent="0.25">
      <c r="A75" s="109">
        <v>531215</v>
      </c>
      <c r="B75" s="343" t="s">
        <v>371</v>
      </c>
      <c r="C75" s="344" t="s">
        <v>294</v>
      </c>
      <c r="D75" s="110">
        <v>7.33</v>
      </c>
      <c r="E75" s="110">
        <v>99.74</v>
      </c>
      <c r="F75" s="110">
        <v>0</v>
      </c>
      <c r="G75" s="110">
        <v>107.07</v>
      </c>
      <c r="H75" s="343" t="s">
        <v>295</v>
      </c>
      <c r="I75" s="101"/>
    </row>
    <row r="76" spans="1:9" ht="14.25" customHeight="1" x14ac:dyDescent="0.25">
      <c r="A76" s="109">
        <v>531120</v>
      </c>
      <c r="B76" s="343" t="s">
        <v>372</v>
      </c>
      <c r="C76" s="344" t="s">
        <v>294</v>
      </c>
      <c r="D76" s="110">
        <v>13.61</v>
      </c>
      <c r="E76" s="110">
        <v>0</v>
      </c>
      <c r="F76" s="110">
        <v>171.31</v>
      </c>
      <c r="G76" s="110">
        <v>184.92</v>
      </c>
      <c r="H76" s="343" t="s">
        <v>295</v>
      </c>
      <c r="I76" s="101"/>
    </row>
    <row r="77" spans="1:9" ht="14.25" customHeight="1" x14ac:dyDescent="0.25">
      <c r="A77" s="109">
        <v>531130</v>
      </c>
      <c r="B77" s="343" t="s">
        <v>373</v>
      </c>
      <c r="C77" s="344" t="s">
        <v>294</v>
      </c>
      <c r="D77" s="110">
        <v>14.58</v>
      </c>
      <c r="E77" s="110">
        <v>0</v>
      </c>
      <c r="F77" s="110">
        <v>178.37</v>
      </c>
      <c r="G77" s="110">
        <v>192.95</v>
      </c>
      <c r="H77" s="343" t="s">
        <v>295</v>
      </c>
      <c r="I77" s="101"/>
    </row>
    <row r="78" spans="1:9" ht="14.25" customHeight="1" x14ac:dyDescent="0.25">
      <c r="A78" s="109">
        <v>531000</v>
      </c>
      <c r="B78" s="343" t="s">
        <v>374</v>
      </c>
      <c r="C78" s="344" t="s">
        <v>294</v>
      </c>
      <c r="D78" s="110">
        <v>13.23</v>
      </c>
      <c r="E78" s="110">
        <v>0</v>
      </c>
      <c r="F78" s="110">
        <v>117.85</v>
      </c>
      <c r="G78" s="110">
        <v>131.08000000000001</v>
      </c>
      <c r="H78" s="343" t="s">
        <v>295</v>
      </c>
      <c r="I78" s="101"/>
    </row>
    <row r="79" spans="1:9" ht="14.25" customHeight="1" x14ac:dyDescent="0.25">
      <c r="A79" s="109">
        <v>531100</v>
      </c>
      <c r="B79" s="343" t="s">
        <v>375</v>
      </c>
      <c r="C79" s="344" t="s">
        <v>294</v>
      </c>
      <c r="D79" s="110">
        <v>14.18</v>
      </c>
      <c r="E79" s="110">
        <v>0</v>
      </c>
      <c r="F79" s="110">
        <v>122.71</v>
      </c>
      <c r="G79" s="110">
        <v>136.88999999999999</v>
      </c>
      <c r="H79" s="343" t="s">
        <v>295</v>
      </c>
      <c r="I79" s="101"/>
    </row>
    <row r="80" spans="1:9" ht="14.25" customHeight="1" x14ac:dyDescent="0.25">
      <c r="A80" s="109">
        <v>532100</v>
      </c>
      <c r="B80" s="343" t="s">
        <v>376</v>
      </c>
      <c r="C80" s="344" t="s">
        <v>294</v>
      </c>
      <c r="D80" s="110">
        <v>6.76</v>
      </c>
      <c r="E80" s="110">
        <v>85.51</v>
      </c>
      <c r="F80" s="110">
        <v>0</v>
      </c>
      <c r="G80" s="110">
        <v>92.27</v>
      </c>
      <c r="H80" s="343" t="s">
        <v>295</v>
      </c>
      <c r="I80" s="101"/>
    </row>
    <row r="81" spans="1:9" ht="14.25" customHeight="1" x14ac:dyDescent="0.25">
      <c r="A81" s="109">
        <v>563100</v>
      </c>
      <c r="B81" s="343" t="s">
        <v>377</v>
      </c>
      <c r="C81" s="344" t="s">
        <v>305</v>
      </c>
      <c r="D81" s="110">
        <v>0.91</v>
      </c>
      <c r="E81" s="110">
        <v>0.3</v>
      </c>
      <c r="F81" s="110">
        <v>0</v>
      </c>
      <c r="G81" s="110">
        <v>1.21</v>
      </c>
      <c r="H81" s="343" t="s">
        <v>295</v>
      </c>
      <c r="I81" s="101"/>
    </row>
    <row r="82" spans="1:9" ht="14.25" customHeight="1" x14ac:dyDescent="0.25">
      <c r="A82" s="109">
        <v>535150</v>
      </c>
      <c r="B82" s="343" t="s">
        <v>378</v>
      </c>
      <c r="C82" s="344" t="s">
        <v>379</v>
      </c>
      <c r="D82" s="110">
        <v>0.9</v>
      </c>
      <c r="E82" s="110">
        <v>0</v>
      </c>
      <c r="F82" s="110">
        <v>0</v>
      </c>
      <c r="G82" s="110">
        <v>0.9</v>
      </c>
      <c r="H82" s="304"/>
      <c r="I82" s="101"/>
    </row>
    <row r="83" spans="1:9" ht="14.25" customHeight="1" x14ac:dyDescent="0.25">
      <c r="A83" s="109">
        <v>535100</v>
      </c>
      <c r="B83" s="343" t="s">
        <v>380</v>
      </c>
      <c r="C83" s="344" t="s">
        <v>305</v>
      </c>
      <c r="D83" s="110">
        <v>1.81</v>
      </c>
      <c r="E83" s="110">
        <v>0</v>
      </c>
      <c r="F83" s="110">
        <v>0</v>
      </c>
      <c r="G83" s="110">
        <v>1.81</v>
      </c>
      <c r="H83" s="304"/>
      <c r="I83" s="101"/>
    </row>
    <row r="84" spans="1:9" ht="14.25" customHeight="1" x14ac:dyDescent="0.25">
      <c r="A84" s="109">
        <v>570160</v>
      </c>
      <c r="B84" s="343" t="s">
        <v>381</v>
      </c>
      <c r="C84" s="344" t="s">
        <v>368</v>
      </c>
      <c r="D84" s="110">
        <v>42.97</v>
      </c>
      <c r="E84" s="110">
        <v>90.63</v>
      </c>
      <c r="F84" s="110">
        <v>0</v>
      </c>
      <c r="G84" s="110">
        <v>133.6</v>
      </c>
      <c r="H84" s="343" t="s">
        <v>295</v>
      </c>
      <c r="I84" s="101"/>
    </row>
    <row r="85" spans="1:9" ht="14.25" customHeight="1" x14ac:dyDescent="0.25">
      <c r="A85" s="109">
        <v>570100</v>
      </c>
      <c r="B85" s="343" t="s">
        <v>382</v>
      </c>
      <c r="C85" s="344" t="s">
        <v>368</v>
      </c>
      <c r="D85" s="110">
        <v>53.17</v>
      </c>
      <c r="E85" s="110">
        <v>96.44</v>
      </c>
      <c r="F85" s="110">
        <v>0</v>
      </c>
      <c r="G85" s="110">
        <v>149.61000000000001</v>
      </c>
      <c r="H85" s="343" t="s">
        <v>295</v>
      </c>
      <c r="I85" s="101"/>
    </row>
    <row r="86" spans="1:9" ht="14.25" customHeight="1" x14ac:dyDescent="0.25">
      <c r="A86" s="109">
        <v>570350</v>
      </c>
      <c r="B86" s="343" t="s">
        <v>383</v>
      </c>
      <c r="C86" s="344" t="s">
        <v>368</v>
      </c>
      <c r="D86" s="110">
        <v>74.11</v>
      </c>
      <c r="E86" s="110">
        <v>110.83</v>
      </c>
      <c r="F86" s="110">
        <v>0</v>
      </c>
      <c r="G86" s="110">
        <v>184.94</v>
      </c>
      <c r="H86" s="343" t="s">
        <v>295</v>
      </c>
      <c r="I86" s="101"/>
    </row>
    <row r="87" spans="1:9" ht="14.25" customHeight="1" x14ac:dyDescent="0.25">
      <c r="A87" s="109">
        <v>570360</v>
      </c>
      <c r="B87" s="343" t="s">
        <v>384</v>
      </c>
      <c r="C87" s="344" t="s">
        <v>368</v>
      </c>
      <c r="D87" s="110">
        <v>70.52</v>
      </c>
      <c r="E87" s="110">
        <v>105.07</v>
      </c>
      <c r="F87" s="110">
        <v>0</v>
      </c>
      <c r="G87" s="110">
        <v>175.59</v>
      </c>
      <c r="H87" s="343" t="s">
        <v>295</v>
      </c>
      <c r="I87" s="101"/>
    </row>
    <row r="88" spans="1:9" ht="14.25" customHeight="1" x14ac:dyDescent="0.25">
      <c r="A88" s="109">
        <v>570400</v>
      </c>
      <c r="B88" s="343" t="s">
        <v>385</v>
      </c>
      <c r="C88" s="344" t="s">
        <v>368</v>
      </c>
      <c r="D88" s="110">
        <v>31.78</v>
      </c>
      <c r="E88" s="110">
        <v>0</v>
      </c>
      <c r="F88" s="110">
        <v>133.6</v>
      </c>
      <c r="G88" s="110">
        <v>165.38</v>
      </c>
      <c r="H88" s="343" t="s">
        <v>295</v>
      </c>
      <c r="I88" s="101"/>
    </row>
    <row r="89" spans="1:9" ht="14.25" customHeight="1" x14ac:dyDescent="0.25">
      <c r="A89" s="109">
        <v>570000</v>
      </c>
      <c r="B89" s="343" t="s">
        <v>386</v>
      </c>
      <c r="C89" s="344" t="s">
        <v>368</v>
      </c>
      <c r="D89" s="110">
        <v>33.26</v>
      </c>
      <c r="E89" s="110">
        <v>0</v>
      </c>
      <c r="F89" s="110">
        <v>149.61000000000001</v>
      </c>
      <c r="G89" s="110">
        <v>182.87</v>
      </c>
      <c r="H89" s="343" t="s">
        <v>295</v>
      </c>
      <c r="I89" s="101"/>
    </row>
    <row r="90" spans="1:9" ht="14.25" customHeight="1" x14ac:dyDescent="0.25">
      <c r="A90" s="109">
        <v>532500</v>
      </c>
      <c r="B90" s="343" t="s">
        <v>387</v>
      </c>
      <c r="C90" s="344" t="s">
        <v>294</v>
      </c>
      <c r="D90" s="110">
        <v>17.059999999999999</v>
      </c>
      <c r="E90" s="110">
        <v>82.65</v>
      </c>
      <c r="F90" s="110">
        <v>0</v>
      </c>
      <c r="G90" s="110">
        <v>99.71</v>
      </c>
      <c r="H90" s="343" t="s">
        <v>295</v>
      </c>
      <c r="I90" s="101"/>
    </row>
    <row r="91" spans="1:9" ht="14.25" customHeight="1" x14ac:dyDescent="0.25">
      <c r="A91" s="109">
        <v>532600</v>
      </c>
      <c r="B91" s="343" t="s">
        <v>388</v>
      </c>
      <c r="C91" s="344" t="s">
        <v>305</v>
      </c>
      <c r="D91" s="110">
        <v>1.38</v>
      </c>
      <c r="E91" s="110">
        <v>0</v>
      </c>
      <c r="F91" s="110">
        <v>0.77</v>
      </c>
      <c r="G91" s="110">
        <v>2.15</v>
      </c>
      <c r="H91" s="343" t="s">
        <v>295</v>
      </c>
      <c r="I91" s="101"/>
    </row>
    <row r="92" spans="1:9" ht="14.25" customHeight="1" x14ac:dyDescent="0.25">
      <c r="A92" s="109">
        <v>532700</v>
      </c>
      <c r="B92" s="343" t="s">
        <v>389</v>
      </c>
      <c r="C92" s="344" t="s">
        <v>305</v>
      </c>
      <c r="D92" s="110">
        <v>0.63</v>
      </c>
      <c r="E92" s="110">
        <v>0</v>
      </c>
      <c r="F92" s="110">
        <v>0</v>
      </c>
      <c r="G92" s="110">
        <v>0.63</v>
      </c>
      <c r="H92" s="304"/>
      <c r="I92" s="101"/>
    </row>
    <row r="93" spans="1:9" ht="14.25" customHeight="1" x14ac:dyDescent="0.25">
      <c r="A93" s="109">
        <v>575100</v>
      </c>
      <c r="B93" s="343" t="s">
        <v>390</v>
      </c>
      <c r="C93" s="344" t="s">
        <v>305</v>
      </c>
      <c r="D93" s="110">
        <v>1.56</v>
      </c>
      <c r="E93" s="110">
        <v>0</v>
      </c>
      <c r="F93" s="110">
        <v>0</v>
      </c>
      <c r="G93" s="110">
        <v>1.56</v>
      </c>
      <c r="H93" s="304"/>
      <c r="I93" s="101"/>
    </row>
    <row r="94" spans="1:9" ht="14.25" customHeight="1" x14ac:dyDescent="0.25">
      <c r="A94" s="109">
        <v>575000</v>
      </c>
      <c r="B94" s="343" t="s">
        <v>391</v>
      </c>
      <c r="C94" s="344" t="s">
        <v>294</v>
      </c>
      <c r="D94" s="110">
        <v>29.8</v>
      </c>
      <c r="E94" s="110">
        <v>0</v>
      </c>
      <c r="F94" s="110">
        <v>6.73</v>
      </c>
      <c r="G94" s="110">
        <v>36.53</v>
      </c>
      <c r="H94" s="304"/>
      <c r="I94" s="101"/>
    </row>
    <row r="95" spans="1:9" ht="14.25" customHeight="1" x14ac:dyDescent="0.25">
      <c r="A95" s="109">
        <v>521500</v>
      </c>
      <c r="B95" s="343" t="s">
        <v>392</v>
      </c>
      <c r="C95" s="344" t="s">
        <v>379</v>
      </c>
      <c r="D95" s="110">
        <v>3.05</v>
      </c>
      <c r="E95" s="110">
        <v>0</v>
      </c>
      <c r="F95" s="110">
        <v>0</v>
      </c>
      <c r="G95" s="110">
        <v>3.05</v>
      </c>
      <c r="H95" s="304"/>
      <c r="I95" s="101"/>
    </row>
    <row r="96" spans="1:9" ht="14.25" customHeight="1" x14ac:dyDescent="0.25">
      <c r="A96" s="109">
        <v>521400</v>
      </c>
      <c r="B96" s="343" t="s">
        <v>393</v>
      </c>
      <c r="C96" s="344" t="s">
        <v>305</v>
      </c>
      <c r="D96" s="110">
        <v>10.19</v>
      </c>
      <c r="E96" s="110">
        <v>0</v>
      </c>
      <c r="F96" s="110">
        <v>0</v>
      </c>
      <c r="G96" s="110">
        <v>10.19</v>
      </c>
      <c r="H96" s="304"/>
      <c r="I96" s="101"/>
    </row>
    <row r="97" spans="1:9" ht="14.25" customHeight="1" x14ac:dyDescent="0.25">
      <c r="A97" s="109">
        <v>510300</v>
      </c>
      <c r="B97" s="343" t="s">
        <v>394</v>
      </c>
      <c r="C97" s="344" t="s">
        <v>305</v>
      </c>
      <c r="D97" s="110">
        <v>2.5</v>
      </c>
      <c r="E97" s="110">
        <v>0</v>
      </c>
      <c r="F97" s="110">
        <v>0.23</v>
      </c>
      <c r="G97" s="110">
        <v>2.73</v>
      </c>
      <c r="H97" s="304"/>
      <c r="I97" s="101"/>
    </row>
    <row r="98" spans="1:9" ht="14.25" customHeight="1" x14ac:dyDescent="0.25">
      <c r="A98" s="109">
        <v>521550</v>
      </c>
      <c r="B98" s="343" t="s">
        <v>395</v>
      </c>
      <c r="C98" s="344" t="s">
        <v>305</v>
      </c>
      <c r="D98" s="110">
        <v>1.1299999999999999</v>
      </c>
      <c r="E98" s="110">
        <v>0</v>
      </c>
      <c r="F98" s="110">
        <v>0</v>
      </c>
      <c r="G98" s="110">
        <v>1.1299999999999999</v>
      </c>
      <c r="H98" s="304"/>
      <c r="I98" s="101"/>
    </row>
    <row r="99" spans="1:9" ht="14.25" customHeight="1" x14ac:dyDescent="0.25">
      <c r="A99" s="109">
        <v>532650</v>
      </c>
      <c r="B99" s="343" t="s">
        <v>396</v>
      </c>
      <c r="C99" s="344" t="s">
        <v>305</v>
      </c>
      <c r="D99" s="110">
        <v>0.83</v>
      </c>
      <c r="E99" s="110">
        <v>0</v>
      </c>
      <c r="F99" s="110">
        <v>0.15</v>
      </c>
      <c r="G99" s="110">
        <v>0.98</v>
      </c>
      <c r="H99" s="343" t="s">
        <v>295</v>
      </c>
      <c r="I99" s="101"/>
    </row>
    <row r="100" spans="1:9" ht="14.25" customHeight="1" x14ac:dyDescent="0.25">
      <c r="A100" s="109">
        <v>501000</v>
      </c>
      <c r="B100" s="343" t="s">
        <v>397</v>
      </c>
      <c r="C100" s="344" t="s">
        <v>294</v>
      </c>
      <c r="D100" s="110">
        <v>5.87</v>
      </c>
      <c r="E100" s="110">
        <v>0</v>
      </c>
      <c r="F100" s="110">
        <v>0</v>
      </c>
      <c r="G100" s="110">
        <v>5.87</v>
      </c>
      <c r="H100" s="343" t="s">
        <v>295</v>
      </c>
      <c r="I100" s="101"/>
    </row>
    <row r="101" spans="1:9" ht="14.25" customHeight="1" x14ac:dyDescent="0.25">
      <c r="A101" s="109">
        <v>500000</v>
      </c>
      <c r="B101" s="343" t="s">
        <v>398</v>
      </c>
      <c r="C101" s="344" t="s">
        <v>305</v>
      </c>
      <c r="D101" s="110">
        <v>4.12</v>
      </c>
      <c r="E101" s="110">
        <v>0</v>
      </c>
      <c r="F101" s="110">
        <v>0</v>
      </c>
      <c r="G101" s="110">
        <v>4.12</v>
      </c>
      <c r="H101" s="304"/>
      <c r="I101" s="101"/>
    </row>
    <row r="102" spans="1:9" ht="14.25" customHeight="1" x14ac:dyDescent="0.25">
      <c r="A102" s="109">
        <v>520100</v>
      </c>
      <c r="B102" s="343" t="s">
        <v>399</v>
      </c>
      <c r="C102" s="344" t="s">
        <v>294</v>
      </c>
      <c r="D102" s="110">
        <v>5.18</v>
      </c>
      <c r="E102" s="110">
        <v>0</v>
      </c>
      <c r="F102" s="110">
        <v>0</v>
      </c>
      <c r="G102" s="110">
        <v>5.18</v>
      </c>
      <c r="H102" s="304"/>
      <c r="I102" s="101"/>
    </row>
    <row r="103" spans="1:9" ht="14.25" customHeight="1" x14ac:dyDescent="0.25">
      <c r="A103" s="109">
        <v>520200</v>
      </c>
      <c r="B103" s="343" t="s">
        <v>400</v>
      </c>
      <c r="C103" s="344" t="s">
        <v>294</v>
      </c>
      <c r="D103" s="110">
        <v>6.34</v>
      </c>
      <c r="E103" s="110">
        <v>0</v>
      </c>
      <c r="F103" s="110">
        <v>0</v>
      </c>
      <c r="G103" s="110">
        <v>6.34</v>
      </c>
      <c r="H103" s="304"/>
      <c r="I103" s="101"/>
    </row>
    <row r="104" spans="1:9" ht="14.25" customHeight="1" x14ac:dyDescent="0.25">
      <c r="A104" s="109">
        <v>521300</v>
      </c>
      <c r="B104" s="343" t="s">
        <v>401</v>
      </c>
      <c r="C104" s="344" t="s">
        <v>294</v>
      </c>
      <c r="D104" s="110">
        <v>28.19</v>
      </c>
      <c r="E104" s="110">
        <v>14.43</v>
      </c>
      <c r="F104" s="110">
        <v>2.31</v>
      </c>
      <c r="G104" s="110">
        <v>44.93</v>
      </c>
      <c r="H104" s="304"/>
      <c r="I104" s="101"/>
    </row>
    <row r="105" spans="1:9" ht="14.25" customHeight="1" x14ac:dyDescent="0.25">
      <c r="A105" s="109">
        <v>535200</v>
      </c>
      <c r="B105" s="343" t="s">
        <v>402</v>
      </c>
      <c r="C105" s="344" t="s">
        <v>379</v>
      </c>
      <c r="D105" s="110">
        <v>6.12</v>
      </c>
      <c r="E105" s="110">
        <v>0</v>
      </c>
      <c r="F105" s="110">
        <v>3.95</v>
      </c>
      <c r="G105" s="110">
        <v>10.07</v>
      </c>
      <c r="H105" s="343" t="s">
        <v>295</v>
      </c>
      <c r="I105" s="101"/>
    </row>
    <row r="106" spans="1:9" ht="14.25" customHeight="1" x14ac:dyDescent="0.25">
      <c r="A106" s="109">
        <v>521450</v>
      </c>
      <c r="B106" s="343" t="s">
        <v>403</v>
      </c>
      <c r="C106" s="344" t="s">
        <v>305</v>
      </c>
      <c r="D106" s="110">
        <v>8.75</v>
      </c>
      <c r="E106" s="110">
        <v>0</v>
      </c>
      <c r="F106" s="110">
        <v>13.13</v>
      </c>
      <c r="G106" s="110">
        <v>21.88</v>
      </c>
      <c r="H106" s="343" t="s">
        <v>295</v>
      </c>
      <c r="I106" s="101"/>
    </row>
    <row r="107" spans="1:9" ht="14.25" customHeight="1" x14ac:dyDescent="0.25">
      <c r="A107" s="109">
        <v>560100</v>
      </c>
      <c r="B107" s="343" t="s">
        <v>404</v>
      </c>
      <c r="C107" s="344" t="s">
        <v>305</v>
      </c>
      <c r="D107" s="110">
        <v>0.47</v>
      </c>
      <c r="E107" s="110">
        <v>0</v>
      </c>
      <c r="F107" s="110">
        <v>0</v>
      </c>
      <c r="G107" s="110">
        <v>0.47</v>
      </c>
      <c r="H107" s="343" t="s">
        <v>295</v>
      </c>
      <c r="I107" s="101"/>
    </row>
    <row r="108" spans="1:9" ht="14.25" customHeight="1" x14ac:dyDescent="0.25">
      <c r="A108" s="109">
        <v>560400</v>
      </c>
      <c r="B108" s="343" t="s">
        <v>405</v>
      </c>
      <c r="C108" s="344" t="s">
        <v>305</v>
      </c>
      <c r="D108" s="110">
        <v>0.47</v>
      </c>
      <c r="E108" s="110">
        <v>0</v>
      </c>
      <c r="F108" s="110">
        <v>0</v>
      </c>
      <c r="G108" s="110">
        <v>0.47</v>
      </c>
      <c r="H108" s="343" t="s">
        <v>295</v>
      </c>
      <c r="I108" s="101"/>
    </row>
    <row r="109" spans="1:9" ht="14.25" customHeight="1" x14ac:dyDescent="0.25">
      <c r="A109" s="109">
        <v>510100</v>
      </c>
      <c r="B109" s="343" t="s">
        <v>406</v>
      </c>
      <c r="C109" s="344" t="s">
        <v>294</v>
      </c>
      <c r="D109" s="110">
        <v>8.07</v>
      </c>
      <c r="E109" s="110">
        <v>0</v>
      </c>
      <c r="F109" s="110">
        <v>0</v>
      </c>
      <c r="G109" s="110">
        <v>8.07</v>
      </c>
      <c r="H109" s="304"/>
      <c r="I109" s="101"/>
    </row>
    <row r="110" spans="1:9" ht="14.25" customHeight="1" x14ac:dyDescent="0.25">
      <c r="A110" s="109">
        <v>510200</v>
      </c>
      <c r="B110" s="343" t="s">
        <v>407</v>
      </c>
      <c r="C110" s="344" t="s">
        <v>294</v>
      </c>
      <c r="D110" s="110">
        <v>11.33</v>
      </c>
      <c r="E110" s="110">
        <v>0</v>
      </c>
      <c r="F110" s="110">
        <v>0</v>
      </c>
      <c r="G110" s="110">
        <v>11.33</v>
      </c>
      <c r="H110" s="304"/>
      <c r="I110" s="101"/>
    </row>
    <row r="111" spans="1:9" ht="14.25" customHeight="1" x14ac:dyDescent="0.25">
      <c r="A111" s="109">
        <v>564000</v>
      </c>
      <c r="B111" s="343" t="s">
        <v>408</v>
      </c>
      <c r="C111" s="344" t="s">
        <v>294</v>
      </c>
      <c r="D111" s="110">
        <v>31.36</v>
      </c>
      <c r="E111" s="110">
        <v>89.46</v>
      </c>
      <c r="F111" s="110">
        <v>0</v>
      </c>
      <c r="G111" s="110">
        <v>120.82</v>
      </c>
      <c r="H111" s="343" t="s">
        <v>295</v>
      </c>
      <c r="I111" s="101"/>
    </row>
    <row r="112" spans="1:9" ht="14.25" customHeight="1" x14ac:dyDescent="0.25">
      <c r="A112" s="109">
        <v>564300</v>
      </c>
      <c r="B112" s="343" t="s">
        <v>409</v>
      </c>
      <c r="C112" s="344" t="s">
        <v>294</v>
      </c>
      <c r="D112" s="110">
        <v>37.74</v>
      </c>
      <c r="E112" s="110">
        <v>90.77</v>
      </c>
      <c r="F112" s="110">
        <v>0</v>
      </c>
      <c r="G112" s="110">
        <v>128.51</v>
      </c>
      <c r="H112" s="343" t="s">
        <v>295</v>
      </c>
      <c r="I112" s="101"/>
    </row>
    <row r="113" spans="1:9" ht="14.25" customHeight="1" x14ac:dyDescent="0.25">
      <c r="A113" s="109">
        <v>532000</v>
      </c>
      <c r="B113" s="343" t="s">
        <v>410</v>
      </c>
      <c r="C113" s="344" t="s">
        <v>294</v>
      </c>
      <c r="D113" s="110">
        <v>26.22</v>
      </c>
      <c r="E113" s="110">
        <v>94.13</v>
      </c>
      <c r="F113" s="110">
        <v>0</v>
      </c>
      <c r="G113" s="110">
        <v>120.35</v>
      </c>
      <c r="H113" s="343" t="s">
        <v>295</v>
      </c>
      <c r="I113" s="101"/>
    </row>
    <row r="114" spans="1:9" ht="14.25" customHeight="1" x14ac:dyDescent="0.25">
      <c r="A114" s="109">
        <v>531350</v>
      </c>
      <c r="B114" s="343" t="s">
        <v>411</v>
      </c>
      <c r="C114" s="344" t="s">
        <v>294</v>
      </c>
      <c r="D114" s="110">
        <v>20.65</v>
      </c>
      <c r="E114" s="110">
        <v>83.42</v>
      </c>
      <c r="F114" s="110">
        <v>0</v>
      </c>
      <c r="G114" s="110">
        <v>104.07</v>
      </c>
      <c r="H114" s="343" t="s">
        <v>295</v>
      </c>
      <c r="I114" s="101"/>
    </row>
    <row r="115" spans="1:9" ht="14.25" customHeight="1" x14ac:dyDescent="0.25">
      <c r="A115" s="109">
        <v>531300</v>
      </c>
      <c r="B115" s="343" t="s">
        <v>412</v>
      </c>
      <c r="C115" s="344" t="s">
        <v>294</v>
      </c>
      <c r="D115" s="110">
        <v>20.65</v>
      </c>
      <c r="E115" s="110">
        <v>57.11</v>
      </c>
      <c r="F115" s="110">
        <v>29.46</v>
      </c>
      <c r="G115" s="110">
        <v>107.22</v>
      </c>
      <c r="H115" s="343" t="s">
        <v>295</v>
      </c>
      <c r="I115" s="101"/>
    </row>
    <row r="116" spans="1:9" ht="14.25" customHeight="1" x14ac:dyDescent="0.25">
      <c r="A116" s="109">
        <v>531500</v>
      </c>
      <c r="B116" s="343" t="s">
        <v>413</v>
      </c>
      <c r="C116" s="344" t="s">
        <v>294</v>
      </c>
      <c r="D116" s="110">
        <v>20.65</v>
      </c>
      <c r="E116" s="110">
        <v>83.7</v>
      </c>
      <c r="F116" s="110">
        <v>0</v>
      </c>
      <c r="G116" s="110">
        <v>104.35</v>
      </c>
      <c r="H116" s="343" t="s">
        <v>295</v>
      </c>
      <c r="I116" s="101"/>
    </row>
    <row r="117" spans="1:9" ht="28.5" customHeight="1" x14ac:dyDescent="0.25">
      <c r="A117" s="109">
        <v>535000</v>
      </c>
      <c r="B117" s="343" t="s">
        <v>414</v>
      </c>
      <c r="C117" s="344" t="s">
        <v>305</v>
      </c>
      <c r="D117" s="110">
        <v>39.01</v>
      </c>
      <c r="E117" s="110">
        <v>65.73</v>
      </c>
      <c r="F117" s="110">
        <v>0</v>
      </c>
      <c r="G117" s="110">
        <v>104.74</v>
      </c>
      <c r="H117" s="343" t="s">
        <v>295</v>
      </c>
      <c r="I117" s="103"/>
    </row>
    <row r="118" spans="1:9" ht="28.5" customHeight="1" x14ac:dyDescent="0.25">
      <c r="A118" s="109">
        <v>534906</v>
      </c>
      <c r="B118" s="343" t="s">
        <v>415</v>
      </c>
      <c r="C118" s="344" t="s">
        <v>305</v>
      </c>
      <c r="D118" s="110">
        <v>23.53</v>
      </c>
      <c r="E118" s="110">
        <v>49.29</v>
      </c>
      <c r="F118" s="110">
        <v>0</v>
      </c>
      <c r="G118" s="110">
        <v>72.819999999999993</v>
      </c>
      <c r="H118" s="343" t="s">
        <v>295</v>
      </c>
      <c r="I118" s="103"/>
    </row>
    <row r="119" spans="1:9" ht="24.9" customHeight="1" x14ac:dyDescent="0.25">
      <c r="A119" s="109">
        <v>534916</v>
      </c>
      <c r="B119" s="343" t="s">
        <v>416</v>
      </c>
      <c r="C119" s="344" t="s">
        <v>305</v>
      </c>
      <c r="D119" s="110">
        <v>23.53</v>
      </c>
      <c r="E119" s="110">
        <v>49.02</v>
      </c>
      <c r="F119" s="110">
        <v>0</v>
      </c>
      <c r="G119" s="110">
        <v>72.55</v>
      </c>
      <c r="H119" s="343" t="s">
        <v>295</v>
      </c>
      <c r="I119" s="103"/>
    </row>
    <row r="120" spans="1:9" ht="24.9" customHeight="1" x14ac:dyDescent="0.25">
      <c r="A120" s="109">
        <v>534908</v>
      </c>
      <c r="B120" s="343" t="s">
        <v>417</v>
      </c>
      <c r="C120" s="344" t="s">
        <v>305</v>
      </c>
      <c r="D120" s="110">
        <v>23.53</v>
      </c>
      <c r="E120" s="110">
        <v>62.49</v>
      </c>
      <c r="F120" s="110">
        <v>0</v>
      </c>
      <c r="G120" s="110">
        <v>86.02</v>
      </c>
      <c r="H120" s="343" t="s">
        <v>295</v>
      </c>
      <c r="I120" s="103"/>
    </row>
    <row r="121" spans="1:9" ht="14.25" customHeight="1" x14ac:dyDescent="0.25">
      <c r="A121" s="109">
        <v>534918</v>
      </c>
      <c r="B121" s="343" t="s">
        <v>418</v>
      </c>
      <c r="C121" s="344" t="s">
        <v>305</v>
      </c>
      <c r="D121" s="110">
        <v>23.53</v>
      </c>
      <c r="E121" s="110">
        <v>62.22</v>
      </c>
      <c r="F121" s="110">
        <v>0</v>
      </c>
      <c r="G121" s="110">
        <v>85.75</v>
      </c>
      <c r="H121" s="343" t="s">
        <v>295</v>
      </c>
      <c r="I121" s="101"/>
    </row>
    <row r="122" spans="1:9" ht="14.25" customHeight="1" x14ac:dyDescent="0.25">
      <c r="A122" s="109">
        <v>530000</v>
      </c>
      <c r="B122" s="343" t="s">
        <v>419</v>
      </c>
      <c r="C122" s="344" t="s">
        <v>294</v>
      </c>
      <c r="D122" s="110">
        <v>31.32</v>
      </c>
      <c r="E122" s="110">
        <v>0</v>
      </c>
      <c r="F122" s="110">
        <v>23.36</v>
      </c>
      <c r="G122" s="110">
        <v>54.68</v>
      </c>
      <c r="H122" s="304"/>
      <c r="I122" s="101"/>
    </row>
    <row r="123" spans="1:9" ht="14.25" customHeight="1" x14ac:dyDescent="0.25">
      <c r="A123" s="109">
        <v>530060</v>
      </c>
      <c r="B123" s="343" t="s">
        <v>420</v>
      </c>
      <c r="C123" s="344" t="s">
        <v>294</v>
      </c>
      <c r="D123" s="110">
        <v>29.38</v>
      </c>
      <c r="E123" s="110">
        <v>0</v>
      </c>
      <c r="F123" s="110">
        <v>21.56</v>
      </c>
      <c r="G123" s="110">
        <v>50.94</v>
      </c>
      <c r="H123" s="304"/>
      <c r="I123" s="101"/>
    </row>
    <row r="124" spans="1:9" ht="14.25" customHeight="1" x14ac:dyDescent="0.25">
      <c r="A124" s="109">
        <v>561130</v>
      </c>
      <c r="B124" s="343" t="s">
        <v>421</v>
      </c>
      <c r="C124" s="344" t="s">
        <v>305</v>
      </c>
      <c r="D124" s="110">
        <v>0.33</v>
      </c>
      <c r="E124" s="110">
        <v>0</v>
      </c>
      <c r="F124" s="110">
        <v>0</v>
      </c>
      <c r="G124" s="110">
        <v>0.33</v>
      </c>
      <c r="H124" s="343" t="s">
        <v>295</v>
      </c>
      <c r="I124" s="101"/>
    </row>
    <row r="125" spans="1:9" ht="14.25" customHeight="1" x14ac:dyDescent="0.25">
      <c r="A125" s="109">
        <v>561100</v>
      </c>
      <c r="B125" s="343" t="s">
        <v>422</v>
      </c>
      <c r="C125" s="344" t="s">
        <v>305</v>
      </c>
      <c r="D125" s="110">
        <v>0.33</v>
      </c>
      <c r="E125" s="110">
        <v>0</v>
      </c>
      <c r="F125" s="110">
        <v>0</v>
      </c>
      <c r="G125" s="110">
        <v>0.33</v>
      </c>
      <c r="H125" s="343" t="s">
        <v>295</v>
      </c>
      <c r="I125" s="101"/>
    </row>
    <row r="126" spans="1:9" ht="14.25" customHeight="1" x14ac:dyDescent="0.25">
      <c r="A126" s="109">
        <v>516300</v>
      </c>
      <c r="B126" s="343" t="s">
        <v>423</v>
      </c>
      <c r="C126" s="344" t="s">
        <v>294</v>
      </c>
      <c r="D126" s="110">
        <v>14.63</v>
      </c>
      <c r="E126" s="110">
        <v>0</v>
      </c>
      <c r="F126" s="110">
        <v>0</v>
      </c>
      <c r="G126" s="110">
        <v>14.63</v>
      </c>
      <c r="H126" s="343" t="s">
        <v>295</v>
      </c>
      <c r="I126" s="101"/>
    </row>
    <row r="127" spans="1:9" ht="14.25" customHeight="1" x14ac:dyDescent="0.25">
      <c r="A127" s="109">
        <v>516000</v>
      </c>
      <c r="B127" s="343" t="s">
        <v>424</v>
      </c>
      <c r="C127" s="344" t="s">
        <v>294</v>
      </c>
      <c r="D127" s="110">
        <v>5.07</v>
      </c>
      <c r="E127" s="110">
        <v>85.51</v>
      </c>
      <c r="F127" s="110">
        <v>0</v>
      </c>
      <c r="G127" s="110">
        <v>90.58</v>
      </c>
      <c r="H127" s="343" t="s">
        <v>295</v>
      </c>
      <c r="I127" s="101"/>
    </row>
    <row r="128" spans="1:9" ht="14.25" customHeight="1" x14ac:dyDescent="0.25">
      <c r="A128" s="109">
        <v>516100</v>
      </c>
      <c r="B128" s="343" t="s">
        <v>425</v>
      </c>
      <c r="C128" s="344" t="s">
        <v>294</v>
      </c>
      <c r="D128" s="110">
        <v>11.57</v>
      </c>
      <c r="E128" s="110">
        <v>82.49</v>
      </c>
      <c r="F128" s="110">
        <v>0</v>
      </c>
      <c r="G128" s="110">
        <v>94.06</v>
      </c>
      <c r="H128" s="343" t="s">
        <v>295</v>
      </c>
      <c r="I128" s="101"/>
    </row>
    <row r="129" spans="1:9" ht="14.25" customHeight="1" x14ac:dyDescent="0.25">
      <c r="A129" s="109">
        <v>516200</v>
      </c>
      <c r="B129" s="343" t="s">
        <v>426</v>
      </c>
      <c r="C129" s="344" t="s">
        <v>294</v>
      </c>
      <c r="D129" s="110">
        <v>11.57</v>
      </c>
      <c r="E129" s="110">
        <v>92.17</v>
      </c>
      <c r="F129" s="110">
        <v>0</v>
      </c>
      <c r="G129" s="110">
        <v>103.74</v>
      </c>
      <c r="H129" s="343" t="s">
        <v>295</v>
      </c>
      <c r="I129" s="101"/>
    </row>
    <row r="130" spans="1:9" ht="14.25" customHeight="1" x14ac:dyDescent="0.25">
      <c r="A130" s="109">
        <v>534600</v>
      </c>
      <c r="B130" s="343" t="s">
        <v>427</v>
      </c>
      <c r="C130" s="344" t="s">
        <v>294</v>
      </c>
      <c r="D130" s="110">
        <v>25.28</v>
      </c>
      <c r="E130" s="110">
        <v>65.78</v>
      </c>
      <c r="F130" s="110">
        <v>0</v>
      </c>
      <c r="G130" s="110">
        <v>91.06</v>
      </c>
      <c r="H130" s="343" t="s">
        <v>295</v>
      </c>
      <c r="I130" s="101"/>
    </row>
    <row r="131" spans="1:9" ht="14.25" customHeight="1" x14ac:dyDescent="0.25">
      <c r="A131" s="109">
        <v>534000</v>
      </c>
      <c r="B131" s="343" t="s">
        <v>428</v>
      </c>
      <c r="C131" s="344" t="s">
        <v>294</v>
      </c>
      <c r="D131" s="110">
        <v>46.44</v>
      </c>
      <c r="E131" s="110">
        <v>92.94</v>
      </c>
      <c r="F131" s="110">
        <v>0</v>
      </c>
      <c r="G131" s="110">
        <v>139.38</v>
      </c>
      <c r="H131" s="343" t="s">
        <v>295</v>
      </c>
      <c r="I131" s="101"/>
    </row>
    <row r="132" spans="1:9" ht="14.25" customHeight="1" x14ac:dyDescent="0.25">
      <c r="A132" s="109">
        <v>534650</v>
      </c>
      <c r="B132" s="343" t="s">
        <v>429</v>
      </c>
      <c r="C132" s="344" t="s">
        <v>294</v>
      </c>
      <c r="D132" s="110">
        <v>25.28</v>
      </c>
      <c r="E132" s="110">
        <v>65.78</v>
      </c>
      <c r="F132" s="110">
        <v>0</v>
      </c>
      <c r="G132" s="110">
        <v>91.06</v>
      </c>
      <c r="H132" s="343" t="s">
        <v>295</v>
      </c>
      <c r="I132" s="101"/>
    </row>
    <row r="133" spans="1:9" ht="14.25" customHeight="1" x14ac:dyDescent="0.25">
      <c r="A133" s="109">
        <v>534300</v>
      </c>
      <c r="B133" s="343" t="s">
        <v>430</v>
      </c>
      <c r="C133" s="344" t="s">
        <v>294</v>
      </c>
      <c r="D133" s="110">
        <v>46.21</v>
      </c>
      <c r="E133" s="110">
        <v>91.63</v>
      </c>
      <c r="F133" s="110">
        <v>0</v>
      </c>
      <c r="G133" s="110">
        <v>137.84</v>
      </c>
      <c r="H133" s="343" t="s">
        <v>295</v>
      </c>
      <c r="I133" s="101"/>
    </row>
    <row r="134" spans="1:9" ht="14.25" customHeight="1" x14ac:dyDescent="0.25">
      <c r="A134" s="109">
        <v>570310</v>
      </c>
      <c r="B134" s="343" t="s">
        <v>431</v>
      </c>
      <c r="C134" s="344" t="s">
        <v>368</v>
      </c>
      <c r="D134" s="110">
        <v>70.02</v>
      </c>
      <c r="E134" s="110">
        <v>85.17</v>
      </c>
      <c r="F134" s="110">
        <v>0</v>
      </c>
      <c r="G134" s="110">
        <v>155.19</v>
      </c>
      <c r="H134" s="343" t="s">
        <v>295</v>
      </c>
      <c r="I134" s="101"/>
    </row>
    <row r="135" spans="1:9" ht="14.25" customHeight="1" x14ac:dyDescent="0.25">
      <c r="A135" s="109">
        <v>570300</v>
      </c>
      <c r="B135" s="343" t="s">
        <v>432</v>
      </c>
      <c r="C135" s="344" t="s">
        <v>368</v>
      </c>
      <c r="D135" s="110">
        <v>86.13</v>
      </c>
      <c r="E135" s="110">
        <v>88.08</v>
      </c>
      <c r="F135" s="110">
        <v>0</v>
      </c>
      <c r="G135" s="110">
        <v>174.21</v>
      </c>
      <c r="H135" s="343" t="s">
        <v>295</v>
      </c>
      <c r="I135" s="101"/>
    </row>
    <row r="136" spans="1:9" ht="14.25" customHeight="1" x14ac:dyDescent="0.25">
      <c r="A136" s="109">
        <v>530160</v>
      </c>
      <c r="B136" s="343" t="s">
        <v>433</v>
      </c>
      <c r="C136" s="344" t="s">
        <v>294</v>
      </c>
      <c r="D136" s="110">
        <v>0</v>
      </c>
      <c r="E136" s="110">
        <v>0</v>
      </c>
      <c r="F136" s="110">
        <v>44.93</v>
      </c>
      <c r="G136" s="110">
        <v>44.93</v>
      </c>
      <c r="H136" s="304"/>
      <c r="I136" s="101"/>
    </row>
    <row r="137" spans="1:9" ht="14.25" customHeight="1" x14ac:dyDescent="0.25">
      <c r="A137" s="109">
        <v>511000</v>
      </c>
      <c r="B137" s="343" t="s">
        <v>434</v>
      </c>
      <c r="C137" s="344" t="s">
        <v>305</v>
      </c>
      <c r="D137" s="110">
        <v>4.6900000000000004</v>
      </c>
      <c r="E137" s="110">
        <v>0</v>
      </c>
      <c r="F137" s="110">
        <v>0</v>
      </c>
      <c r="G137" s="110">
        <v>4.6900000000000004</v>
      </c>
      <c r="H137" s="304"/>
      <c r="I137" s="101"/>
    </row>
    <row r="138" spans="1:9" ht="14.25" customHeight="1" x14ac:dyDescent="0.25">
      <c r="A138" s="109">
        <v>511100</v>
      </c>
      <c r="B138" s="343" t="s">
        <v>435</v>
      </c>
      <c r="C138" s="344" t="s">
        <v>305</v>
      </c>
      <c r="D138" s="110">
        <v>4.08</v>
      </c>
      <c r="E138" s="110">
        <v>0</v>
      </c>
      <c r="F138" s="110">
        <v>0</v>
      </c>
      <c r="G138" s="110">
        <v>4.08</v>
      </c>
      <c r="H138" s="304"/>
      <c r="I138" s="101"/>
    </row>
    <row r="139" spans="1:9" ht="14.25" customHeight="1" x14ac:dyDescent="0.25">
      <c r="A139" s="109">
        <v>511200</v>
      </c>
      <c r="B139" s="343" t="s">
        <v>436</v>
      </c>
      <c r="C139" s="344" t="s">
        <v>305</v>
      </c>
      <c r="D139" s="110">
        <v>4.45</v>
      </c>
      <c r="E139" s="110">
        <v>0</v>
      </c>
      <c r="F139" s="110">
        <v>0</v>
      </c>
      <c r="G139" s="110">
        <v>4.45</v>
      </c>
      <c r="H139" s="304"/>
      <c r="I139" s="101"/>
    </row>
    <row r="140" spans="1:9" ht="14.25" customHeight="1" x14ac:dyDescent="0.25">
      <c r="A140" s="109">
        <v>511300</v>
      </c>
      <c r="B140" s="343" t="s">
        <v>437</v>
      </c>
      <c r="C140" s="344" t="s">
        <v>305</v>
      </c>
      <c r="D140" s="110">
        <v>0.28000000000000003</v>
      </c>
      <c r="E140" s="110">
        <v>0</v>
      </c>
      <c r="F140" s="110">
        <v>0</v>
      </c>
      <c r="G140" s="110">
        <v>0.28000000000000003</v>
      </c>
      <c r="H140" s="304"/>
      <c r="I140" s="101"/>
    </row>
    <row r="141" spans="1:9" ht="14.25" customHeight="1" x14ac:dyDescent="0.25">
      <c r="A141" s="109">
        <v>550000</v>
      </c>
      <c r="B141" s="343" t="s">
        <v>438</v>
      </c>
      <c r="C141" s="344" t="s">
        <v>294</v>
      </c>
      <c r="D141" s="110">
        <v>24.21</v>
      </c>
      <c r="E141" s="110">
        <v>57.88</v>
      </c>
      <c r="F141" s="110">
        <v>3.04</v>
      </c>
      <c r="G141" s="110">
        <v>85.13</v>
      </c>
      <c r="H141" s="343" t="s">
        <v>295</v>
      </c>
      <c r="I141" s="101"/>
    </row>
    <row r="142" spans="1:9" ht="14.25" customHeight="1" x14ac:dyDescent="0.25">
      <c r="A142" s="109">
        <v>550500</v>
      </c>
      <c r="B142" s="343" t="s">
        <v>439</v>
      </c>
      <c r="C142" s="344" t="s">
        <v>294</v>
      </c>
      <c r="D142" s="110">
        <v>24.21</v>
      </c>
      <c r="E142" s="110">
        <v>48.21</v>
      </c>
      <c r="F142" s="110">
        <v>3.79</v>
      </c>
      <c r="G142" s="110">
        <v>76.209999999999994</v>
      </c>
      <c r="H142" s="343" t="s">
        <v>295</v>
      </c>
      <c r="I142" s="101"/>
    </row>
    <row r="143" spans="1:9" ht="14.25" customHeight="1" x14ac:dyDescent="0.25">
      <c r="A143" s="109">
        <v>541000</v>
      </c>
      <c r="B143" s="343" t="s">
        <v>440</v>
      </c>
      <c r="C143" s="344" t="s">
        <v>294</v>
      </c>
      <c r="D143" s="110">
        <v>20.79</v>
      </c>
      <c r="E143" s="110">
        <v>0</v>
      </c>
      <c r="F143" s="110">
        <v>6.99</v>
      </c>
      <c r="G143" s="110">
        <v>27.78</v>
      </c>
      <c r="H143" s="343" t="s">
        <v>295</v>
      </c>
      <c r="I143" s="101"/>
    </row>
    <row r="144" spans="1:9" ht="14.25" customHeight="1" x14ac:dyDescent="0.25">
      <c r="A144" s="109">
        <v>541100</v>
      </c>
      <c r="B144" s="343" t="s">
        <v>441</v>
      </c>
      <c r="C144" s="344" t="s">
        <v>294</v>
      </c>
      <c r="D144" s="110">
        <v>24.82</v>
      </c>
      <c r="E144" s="110">
        <v>0</v>
      </c>
      <c r="F144" s="110">
        <v>7.09</v>
      </c>
      <c r="G144" s="110">
        <v>31.91</v>
      </c>
      <c r="H144" s="343" t="s">
        <v>295</v>
      </c>
      <c r="I144" s="101"/>
    </row>
    <row r="145" spans="1:9" ht="14.25" customHeight="1" x14ac:dyDescent="0.25">
      <c r="A145" s="109">
        <v>541300</v>
      </c>
      <c r="B145" s="343" t="s">
        <v>442</v>
      </c>
      <c r="C145" s="344" t="s">
        <v>294</v>
      </c>
      <c r="D145" s="110">
        <v>20.93</v>
      </c>
      <c r="E145" s="110">
        <v>0</v>
      </c>
      <c r="F145" s="110">
        <v>0</v>
      </c>
      <c r="G145" s="110">
        <v>20.93</v>
      </c>
      <c r="H145" s="304"/>
      <c r="I145" s="101"/>
    </row>
    <row r="146" spans="1:9" ht="14.25" customHeight="1" x14ac:dyDescent="0.25">
      <c r="A146" s="109">
        <v>541200</v>
      </c>
      <c r="B146" s="343" t="s">
        <v>443</v>
      </c>
      <c r="C146" s="344" t="s">
        <v>294</v>
      </c>
      <c r="D146" s="110">
        <v>25</v>
      </c>
      <c r="E146" s="110">
        <v>0</v>
      </c>
      <c r="F146" s="110">
        <v>0</v>
      </c>
      <c r="G146" s="110">
        <v>25</v>
      </c>
      <c r="H146" s="304"/>
      <c r="I146" s="101"/>
    </row>
    <row r="147" spans="1:9" ht="14.25" customHeight="1" x14ac:dyDescent="0.25">
      <c r="A147" s="109">
        <v>542000</v>
      </c>
      <c r="B147" s="343" t="s">
        <v>444</v>
      </c>
      <c r="C147" s="344" t="s">
        <v>294</v>
      </c>
      <c r="D147" s="110">
        <v>28.91</v>
      </c>
      <c r="E147" s="110">
        <v>20.94</v>
      </c>
      <c r="F147" s="110">
        <v>6.43</v>
      </c>
      <c r="G147" s="110">
        <v>56.28</v>
      </c>
      <c r="H147" s="343" t="s">
        <v>295</v>
      </c>
      <c r="I147" s="101"/>
    </row>
    <row r="148" spans="1:9" ht="14.25" customHeight="1" x14ac:dyDescent="0.25">
      <c r="A148" s="109">
        <v>543000</v>
      </c>
      <c r="B148" s="343" t="s">
        <v>445</v>
      </c>
      <c r="C148" s="344" t="s">
        <v>294</v>
      </c>
      <c r="D148" s="110">
        <v>31.88</v>
      </c>
      <c r="E148" s="110">
        <v>31.13</v>
      </c>
      <c r="F148" s="110">
        <v>6.37</v>
      </c>
      <c r="G148" s="110">
        <v>69.38</v>
      </c>
      <c r="H148" s="343" t="s">
        <v>295</v>
      </c>
      <c r="I148" s="101"/>
    </row>
    <row r="149" spans="1:9" ht="14.25" customHeight="1" x14ac:dyDescent="0.25">
      <c r="A149" s="109">
        <v>544200</v>
      </c>
      <c r="B149" s="343" t="s">
        <v>446</v>
      </c>
      <c r="C149" s="344" t="s">
        <v>294</v>
      </c>
      <c r="D149" s="110">
        <v>34.909999999999997</v>
      </c>
      <c r="E149" s="110">
        <v>41.31</v>
      </c>
      <c r="F149" s="110">
        <v>6.3</v>
      </c>
      <c r="G149" s="110">
        <v>82.52</v>
      </c>
      <c r="H149" s="343" t="s">
        <v>295</v>
      </c>
      <c r="I149" s="101"/>
    </row>
    <row r="150" spans="1:9" ht="14.25" customHeight="1" x14ac:dyDescent="0.25">
      <c r="A150" s="109">
        <v>544000</v>
      </c>
      <c r="B150" s="343" t="s">
        <v>447</v>
      </c>
      <c r="C150" s="344" t="s">
        <v>294</v>
      </c>
      <c r="D150" s="110">
        <v>27.74</v>
      </c>
      <c r="E150" s="110">
        <v>40.18</v>
      </c>
      <c r="F150" s="110">
        <v>6.14</v>
      </c>
      <c r="G150" s="110">
        <v>74.06</v>
      </c>
      <c r="H150" s="343" t="s">
        <v>295</v>
      </c>
      <c r="I150" s="101"/>
    </row>
    <row r="151" spans="1:9" ht="14.25" customHeight="1" x14ac:dyDescent="0.25">
      <c r="A151" s="109">
        <v>545200</v>
      </c>
      <c r="B151" s="343" t="s">
        <v>448</v>
      </c>
      <c r="C151" s="344" t="s">
        <v>294</v>
      </c>
      <c r="D151" s="110">
        <v>37.799999999999997</v>
      </c>
      <c r="E151" s="110">
        <v>51.5</v>
      </c>
      <c r="F151" s="110">
        <v>6.24</v>
      </c>
      <c r="G151" s="110">
        <v>95.54</v>
      </c>
      <c r="H151" s="343" t="s">
        <v>295</v>
      </c>
      <c r="I151" s="101"/>
    </row>
    <row r="152" spans="1:9" ht="14.25" customHeight="1" x14ac:dyDescent="0.25">
      <c r="A152" s="109">
        <v>545000</v>
      </c>
      <c r="B152" s="343" t="s">
        <v>449</v>
      </c>
      <c r="C152" s="344" t="s">
        <v>294</v>
      </c>
      <c r="D152" s="110">
        <v>30.02</v>
      </c>
      <c r="E152" s="110">
        <v>49.8</v>
      </c>
      <c r="F152" s="110">
        <v>6.08</v>
      </c>
      <c r="G152" s="110">
        <v>85.9</v>
      </c>
      <c r="H152" s="343" t="s">
        <v>295</v>
      </c>
      <c r="I152" s="101"/>
    </row>
    <row r="153" spans="1:9" ht="14.25" customHeight="1" x14ac:dyDescent="0.25">
      <c r="A153" s="109">
        <v>546000</v>
      </c>
      <c r="B153" s="343" t="s">
        <v>450</v>
      </c>
      <c r="C153" s="344" t="s">
        <v>294</v>
      </c>
      <c r="D153" s="110">
        <v>32.299999999999997</v>
      </c>
      <c r="E153" s="110">
        <v>59.43</v>
      </c>
      <c r="F153" s="110">
        <v>6.02</v>
      </c>
      <c r="G153" s="110">
        <v>97.75</v>
      </c>
      <c r="H153" s="343" t="s">
        <v>295</v>
      </c>
      <c r="I153" s="101"/>
    </row>
    <row r="154" spans="1:9" ht="14.25" customHeight="1" x14ac:dyDescent="0.25">
      <c r="A154" s="109">
        <v>547000</v>
      </c>
      <c r="B154" s="343" t="s">
        <v>451</v>
      </c>
      <c r="C154" s="344" t="s">
        <v>294</v>
      </c>
      <c r="D154" s="110">
        <v>36.01</v>
      </c>
      <c r="E154" s="110">
        <v>68.48</v>
      </c>
      <c r="F154" s="110">
        <v>5.96</v>
      </c>
      <c r="G154" s="110">
        <v>110.45</v>
      </c>
      <c r="H154" s="343" t="s">
        <v>295</v>
      </c>
      <c r="I154" s="101"/>
    </row>
    <row r="155" spans="1:9" ht="14.25" customHeight="1" x14ac:dyDescent="0.25">
      <c r="A155" s="109">
        <v>542100</v>
      </c>
      <c r="B155" s="343" t="s">
        <v>452</v>
      </c>
      <c r="C155" s="344" t="s">
        <v>294</v>
      </c>
      <c r="D155" s="110">
        <v>30.11</v>
      </c>
      <c r="E155" s="110">
        <v>21.51</v>
      </c>
      <c r="F155" s="110">
        <v>6.43</v>
      </c>
      <c r="G155" s="110">
        <v>58.05</v>
      </c>
      <c r="H155" s="343" t="s">
        <v>295</v>
      </c>
      <c r="I155" s="101"/>
    </row>
    <row r="156" spans="1:9" ht="14.25" customHeight="1" x14ac:dyDescent="0.25">
      <c r="A156" s="109">
        <v>543100</v>
      </c>
      <c r="B156" s="343" t="s">
        <v>453</v>
      </c>
      <c r="C156" s="344" t="s">
        <v>294</v>
      </c>
      <c r="D156" s="110">
        <v>30.11</v>
      </c>
      <c r="E156" s="110">
        <v>31.98</v>
      </c>
      <c r="F156" s="110">
        <v>6.37</v>
      </c>
      <c r="G156" s="110">
        <v>68.459999999999994</v>
      </c>
      <c r="H156" s="343" t="s">
        <v>295</v>
      </c>
      <c r="I156" s="101"/>
    </row>
    <row r="157" spans="1:9" ht="14.25" customHeight="1" x14ac:dyDescent="0.25">
      <c r="A157" s="109">
        <v>544300</v>
      </c>
      <c r="B157" s="343" t="s">
        <v>454</v>
      </c>
      <c r="C157" s="344" t="s">
        <v>294</v>
      </c>
      <c r="D157" s="110">
        <v>30.11</v>
      </c>
      <c r="E157" s="110">
        <v>42.45</v>
      </c>
      <c r="F157" s="110">
        <v>6.3</v>
      </c>
      <c r="G157" s="110">
        <v>78.86</v>
      </c>
      <c r="H157" s="343" t="s">
        <v>295</v>
      </c>
      <c r="I157" s="101"/>
    </row>
    <row r="158" spans="1:9" ht="14.25" customHeight="1" x14ac:dyDescent="0.25">
      <c r="A158" s="109">
        <v>544100</v>
      </c>
      <c r="B158" s="343" t="s">
        <v>455</v>
      </c>
      <c r="C158" s="344" t="s">
        <v>294</v>
      </c>
      <c r="D158" s="110">
        <v>23.61</v>
      </c>
      <c r="E158" s="110">
        <v>41.29</v>
      </c>
      <c r="F158" s="110">
        <v>6.14</v>
      </c>
      <c r="G158" s="110">
        <v>71.040000000000006</v>
      </c>
      <c r="H158" s="343" t="s">
        <v>295</v>
      </c>
      <c r="I158" s="101"/>
    </row>
    <row r="159" spans="1:9" ht="14.25" customHeight="1" x14ac:dyDescent="0.25">
      <c r="A159" s="109">
        <v>545300</v>
      </c>
      <c r="B159" s="343" t="s">
        <v>456</v>
      </c>
      <c r="C159" s="344" t="s">
        <v>294</v>
      </c>
      <c r="D159" s="110">
        <v>30.11</v>
      </c>
      <c r="E159" s="110">
        <v>52.92</v>
      </c>
      <c r="F159" s="110">
        <v>6.24</v>
      </c>
      <c r="G159" s="110">
        <v>89.27</v>
      </c>
      <c r="H159" s="343" t="s">
        <v>295</v>
      </c>
      <c r="I159" s="101"/>
    </row>
    <row r="160" spans="1:9" ht="14.25" customHeight="1" x14ac:dyDescent="0.25">
      <c r="A160" s="109">
        <v>545100</v>
      </c>
      <c r="B160" s="343" t="s">
        <v>457</v>
      </c>
      <c r="C160" s="344" t="s">
        <v>294</v>
      </c>
      <c r="D160" s="110">
        <v>23.61</v>
      </c>
      <c r="E160" s="110">
        <v>51.17</v>
      </c>
      <c r="F160" s="110">
        <v>6.08</v>
      </c>
      <c r="G160" s="110">
        <v>80.86</v>
      </c>
      <c r="H160" s="343" t="s">
        <v>295</v>
      </c>
      <c r="I160" s="101"/>
    </row>
    <row r="161" spans="1:9" ht="14.25" customHeight="1" x14ac:dyDescent="0.25">
      <c r="A161" s="109">
        <v>546100</v>
      </c>
      <c r="B161" s="343" t="s">
        <v>458</v>
      </c>
      <c r="C161" s="344" t="s">
        <v>294</v>
      </c>
      <c r="D161" s="110">
        <v>23.61</v>
      </c>
      <c r="E161" s="110">
        <v>61.06</v>
      </c>
      <c r="F161" s="110">
        <v>6.02</v>
      </c>
      <c r="G161" s="110">
        <v>90.69</v>
      </c>
      <c r="H161" s="343" t="s">
        <v>295</v>
      </c>
      <c r="I161" s="101"/>
    </row>
    <row r="162" spans="1:9" ht="14.25" customHeight="1" x14ac:dyDescent="0.25">
      <c r="A162" s="109">
        <v>547100</v>
      </c>
      <c r="B162" s="343" t="s">
        <v>459</v>
      </c>
      <c r="C162" s="344" t="s">
        <v>294</v>
      </c>
      <c r="D162" s="110">
        <v>23.61</v>
      </c>
      <c r="E162" s="110">
        <v>70.36</v>
      </c>
      <c r="F162" s="110">
        <v>5.96</v>
      </c>
      <c r="G162" s="110">
        <v>99.93</v>
      </c>
      <c r="H162" s="343" t="s">
        <v>295</v>
      </c>
      <c r="I162" s="101"/>
    </row>
    <row r="163" spans="1:9" ht="14.25" customHeight="1" x14ac:dyDescent="0.25">
      <c r="A163" s="109">
        <v>533000</v>
      </c>
      <c r="B163" s="343" t="s">
        <v>460</v>
      </c>
      <c r="C163" s="344" t="s">
        <v>294</v>
      </c>
      <c r="D163" s="110">
        <v>20.79</v>
      </c>
      <c r="E163" s="110">
        <v>0</v>
      </c>
      <c r="F163" s="110">
        <v>6.99</v>
      </c>
      <c r="G163" s="110">
        <v>27.78</v>
      </c>
      <c r="H163" s="343" t="s">
        <v>295</v>
      </c>
      <c r="I163" s="101"/>
    </row>
    <row r="164" spans="1:9" ht="14.25" customHeight="1" x14ac:dyDescent="0.25">
      <c r="A164" s="109">
        <v>533100</v>
      </c>
      <c r="B164" s="343" t="s">
        <v>461</v>
      </c>
      <c r="C164" s="344" t="s">
        <v>294</v>
      </c>
      <c r="D164" s="110">
        <v>20.79</v>
      </c>
      <c r="E164" s="110">
        <v>0</v>
      </c>
      <c r="F164" s="110">
        <v>8.5500000000000007</v>
      </c>
      <c r="G164" s="110">
        <v>29.34</v>
      </c>
      <c r="H164" s="343" t="s">
        <v>295</v>
      </c>
      <c r="I164" s="101"/>
    </row>
    <row r="165" spans="1:9" ht="14.25" customHeight="1" x14ac:dyDescent="0.25">
      <c r="A165" s="109">
        <v>533200</v>
      </c>
      <c r="B165" s="343" t="s">
        <v>462</v>
      </c>
      <c r="C165" s="344" t="s">
        <v>294</v>
      </c>
      <c r="D165" s="110">
        <v>23.78</v>
      </c>
      <c r="E165" s="110">
        <v>0</v>
      </c>
      <c r="F165" s="110">
        <v>7.14</v>
      </c>
      <c r="G165" s="110">
        <v>30.92</v>
      </c>
      <c r="H165" s="343" t="s">
        <v>295</v>
      </c>
      <c r="I165" s="101"/>
    </row>
    <row r="166" spans="1:9" ht="14.25" customHeight="1" x14ac:dyDescent="0.25">
      <c r="A166" s="109">
        <v>533300</v>
      </c>
      <c r="B166" s="343" t="s">
        <v>463</v>
      </c>
      <c r="C166" s="344" t="s">
        <v>294</v>
      </c>
      <c r="D166" s="110">
        <v>23.78</v>
      </c>
      <c r="E166" s="110">
        <v>0</v>
      </c>
      <c r="F166" s="110">
        <v>8.74</v>
      </c>
      <c r="G166" s="110">
        <v>32.520000000000003</v>
      </c>
      <c r="H166" s="343" t="s">
        <v>295</v>
      </c>
      <c r="I166" s="101"/>
    </row>
    <row r="167" spans="1:9" ht="14.25" customHeight="1" x14ac:dyDescent="0.25">
      <c r="A167" s="109">
        <v>533500</v>
      </c>
      <c r="B167" s="343" t="s">
        <v>464</v>
      </c>
      <c r="C167" s="344" t="s">
        <v>294</v>
      </c>
      <c r="D167" s="110">
        <v>17.77</v>
      </c>
      <c r="E167" s="110">
        <v>0</v>
      </c>
      <c r="F167" s="110">
        <v>6.99</v>
      </c>
      <c r="G167" s="110">
        <v>24.76</v>
      </c>
      <c r="H167" s="343" t="s">
        <v>295</v>
      </c>
      <c r="I167" s="101"/>
    </row>
    <row r="168" spans="1:9" ht="14.25" customHeight="1" x14ac:dyDescent="0.25">
      <c r="A168" s="109">
        <v>533600</v>
      </c>
      <c r="B168" s="343" t="s">
        <v>465</v>
      </c>
      <c r="C168" s="344" t="s">
        <v>294</v>
      </c>
      <c r="D168" s="110">
        <v>17.77</v>
      </c>
      <c r="E168" s="110">
        <v>0</v>
      </c>
      <c r="F168" s="110">
        <v>8.5500000000000007</v>
      </c>
      <c r="G168" s="110">
        <v>26.32</v>
      </c>
      <c r="H168" s="343" t="s">
        <v>295</v>
      </c>
      <c r="I168" s="101"/>
    </row>
    <row r="169" spans="1:9" ht="14.25" customHeight="1" x14ac:dyDescent="0.25">
      <c r="A169" s="109">
        <v>583100</v>
      </c>
      <c r="B169" s="343" t="s">
        <v>466</v>
      </c>
      <c r="C169" s="344" t="s">
        <v>305</v>
      </c>
      <c r="D169" s="110">
        <v>4.87</v>
      </c>
      <c r="E169" s="110">
        <v>1.64</v>
      </c>
      <c r="F169" s="110">
        <v>0</v>
      </c>
      <c r="G169" s="110">
        <v>6.51</v>
      </c>
      <c r="H169" s="343" t="s">
        <v>295</v>
      </c>
      <c r="I169" s="101"/>
    </row>
    <row r="170" spans="1:9" ht="14.25" customHeight="1" x14ac:dyDescent="0.25">
      <c r="A170" s="109">
        <v>587000</v>
      </c>
      <c r="B170" s="343" t="s">
        <v>467</v>
      </c>
      <c r="C170" s="344" t="s">
        <v>305</v>
      </c>
      <c r="D170" s="110">
        <v>3.65</v>
      </c>
      <c r="E170" s="110">
        <v>0.65</v>
      </c>
      <c r="F170" s="110">
        <v>0</v>
      </c>
      <c r="G170" s="110">
        <v>4.3</v>
      </c>
      <c r="H170" s="343" t="s">
        <v>295</v>
      </c>
      <c r="I170" s="101"/>
    </row>
    <row r="171" spans="1:9" ht="14.25" customHeight="1" x14ac:dyDescent="0.25">
      <c r="A171" s="109">
        <v>584200</v>
      </c>
      <c r="B171" s="343" t="s">
        <v>468</v>
      </c>
      <c r="C171" s="344" t="s">
        <v>305</v>
      </c>
      <c r="D171" s="110">
        <v>6.01</v>
      </c>
      <c r="E171" s="110">
        <v>2.1</v>
      </c>
      <c r="F171" s="110">
        <v>0</v>
      </c>
      <c r="G171" s="110">
        <v>8.11</v>
      </c>
      <c r="H171" s="343" t="s">
        <v>295</v>
      </c>
      <c r="I171" s="101"/>
    </row>
    <row r="172" spans="1:9" ht="14.25" customHeight="1" x14ac:dyDescent="0.25">
      <c r="A172" s="109">
        <v>602600</v>
      </c>
      <c r="B172" s="343" t="s">
        <v>469</v>
      </c>
      <c r="C172" s="344" t="s">
        <v>470</v>
      </c>
      <c r="D172" s="110">
        <v>8.44</v>
      </c>
      <c r="E172" s="110">
        <v>8.68</v>
      </c>
      <c r="F172" s="110">
        <v>0</v>
      </c>
      <c r="G172" s="110">
        <v>17.12</v>
      </c>
      <c r="H172" s="304"/>
      <c r="I172" s="101"/>
    </row>
    <row r="173" spans="1:9" ht="14.25" customHeight="1" x14ac:dyDescent="0.25">
      <c r="A173" s="109">
        <v>603000</v>
      </c>
      <c r="B173" s="343" t="s">
        <v>471</v>
      </c>
      <c r="C173" s="344" t="s">
        <v>470</v>
      </c>
      <c r="D173" s="110">
        <v>8.44</v>
      </c>
      <c r="E173" s="110">
        <v>8.6</v>
      </c>
      <c r="F173" s="110">
        <v>0</v>
      </c>
      <c r="G173" s="110">
        <v>17.04</v>
      </c>
      <c r="H173" s="304"/>
      <c r="I173" s="101"/>
    </row>
    <row r="174" spans="1:9" ht="14.25" customHeight="1" x14ac:dyDescent="0.25">
      <c r="A174" s="109">
        <v>603300</v>
      </c>
      <c r="B174" s="343" t="s">
        <v>472</v>
      </c>
      <c r="C174" s="344" t="s">
        <v>470</v>
      </c>
      <c r="D174" s="110">
        <v>8.44</v>
      </c>
      <c r="E174" s="110">
        <v>11.17</v>
      </c>
      <c r="F174" s="110">
        <v>0</v>
      </c>
      <c r="G174" s="110">
        <v>19.61</v>
      </c>
      <c r="H174" s="304"/>
      <c r="I174" s="101"/>
    </row>
    <row r="175" spans="1:9" ht="14.25" customHeight="1" x14ac:dyDescent="0.25">
      <c r="A175" s="109">
        <v>603500</v>
      </c>
      <c r="B175" s="343" t="s">
        <v>473</v>
      </c>
      <c r="C175" s="344" t="s">
        <v>294</v>
      </c>
      <c r="D175" s="110">
        <v>461.84</v>
      </c>
      <c r="E175" s="110">
        <v>844</v>
      </c>
      <c r="F175" s="110">
        <v>0</v>
      </c>
      <c r="G175" s="112">
        <v>1305.8399999999999</v>
      </c>
      <c r="H175" s="343" t="s">
        <v>295</v>
      </c>
      <c r="I175" s="101"/>
    </row>
    <row r="176" spans="1:9" ht="14.25" customHeight="1" x14ac:dyDescent="0.25">
      <c r="A176" s="109">
        <v>603600</v>
      </c>
      <c r="B176" s="343" t="s">
        <v>474</v>
      </c>
      <c r="C176" s="344" t="s">
        <v>294</v>
      </c>
      <c r="D176" s="110">
        <v>130.44999999999999</v>
      </c>
      <c r="E176" s="110">
        <v>141.02000000000001</v>
      </c>
      <c r="F176" s="110">
        <v>0</v>
      </c>
      <c r="G176" s="110">
        <v>271.47000000000003</v>
      </c>
      <c r="H176" s="343" t="s">
        <v>295</v>
      </c>
      <c r="I176" s="101"/>
    </row>
    <row r="177" spans="1:9" ht="14.25" customHeight="1" x14ac:dyDescent="0.25">
      <c r="A177" s="109">
        <v>601100</v>
      </c>
      <c r="B177" s="343" t="s">
        <v>475</v>
      </c>
      <c r="C177" s="344" t="s">
        <v>294</v>
      </c>
      <c r="D177" s="110">
        <v>46.72</v>
      </c>
      <c r="E177" s="110">
        <v>0</v>
      </c>
      <c r="F177" s="110">
        <v>0</v>
      </c>
      <c r="G177" s="110">
        <v>46.72</v>
      </c>
      <c r="H177" s="304"/>
      <c r="I177" s="101"/>
    </row>
    <row r="178" spans="1:9" ht="14.25" customHeight="1" x14ac:dyDescent="0.25">
      <c r="A178" s="109">
        <v>604000</v>
      </c>
      <c r="B178" s="343" t="s">
        <v>476</v>
      </c>
      <c r="C178" s="344" t="s">
        <v>294</v>
      </c>
      <c r="D178" s="110">
        <v>174.73</v>
      </c>
      <c r="E178" s="110">
        <v>321.10000000000002</v>
      </c>
      <c r="F178" s="110">
        <v>0</v>
      </c>
      <c r="G178" s="110">
        <v>495.83</v>
      </c>
      <c r="H178" s="343" t="s">
        <v>295</v>
      </c>
      <c r="I178" s="101"/>
    </row>
    <row r="179" spans="1:9" ht="14.25" customHeight="1" x14ac:dyDescent="0.25">
      <c r="A179" s="109">
        <v>604100</v>
      </c>
      <c r="B179" s="343" t="s">
        <v>477</v>
      </c>
      <c r="C179" s="344" t="s">
        <v>294</v>
      </c>
      <c r="D179" s="110">
        <v>174.73</v>
      </c>
      <c r="E179" s="110">
        <v>264.44</v>
      </c>
      <c r="F179" s="110">
        <v>0</v>
      </c>
      <c r="G179" s="110">
        <v>439.17</v>
      </c>
      <c r="H179" s="343" t="s">
        <v>295</v>
      </c>
      <c r="I179" s="101"/>
    </row>
    <row r="180" spans="1:9" ht="14.25" customHeight="1" x14ac:dyDescent="0.25">
      <c r="A180" s="109">
        <v>620700</v>
      </c>
      <c r="B180" s="343" t="s">
        <v>478</v>
      </c>
      <c r="C180" s="344" t="s">
        <v>307</v>
      </c>
      <c r="D180" s="110">
        <v>159.01</v>
      </c>
      <c r="E180" s="110">
        <v>0</v>
      </c>
      <c r="F180" s="112">
        <v>2238.5500000000002</v>
      </c>
      <c r="G180" s="112">
        <v>2397.56</v>
      </c>
      <c r="H180" s="343" t="s">
        <v>295</v>
      </c>
      <c r="I180" s="101"/>
    </row>
    <row r="181" spans="1:9" ht="14.25" customHeight="1" x14ac:dyDescent="0.25">
      <c r="A181" s="109">
        <v>620800</v>
      </c>
      <c r="B181" s="343" t="s">
        <v>479</v>
      </c>
      <c r="C181" s="344" t="s">
        <v>307</v>
      </c>
      <c r="D181" s="110">
        <v>159.01</v>
      </c>
      <c r="E181" s="110">
        <v>0</v>
      </c>
      <c r="F181" s="112">
        <v>2893.48</v>
      </c>
      <c r="G181" s="112">
        <v>3052.49</v>
      </c>
      <c r="H181" s="343" t="s">
        <v>295</v>
      </c>
      <c r="I181" s="101"/>
    </row>
    <row r="182" spans="1:9" ht="14.25" customHeight="1" x14ac:dyDescent="0.25">
      <c r="A182" s="109">
        <v>620900</v>
      </c>
      <c r="B182" s="343" t="s">
        <v>480</v>
      </c>
      <c r="C182" s="344" t="s">
        <v>307</v>
      </c>
      <c r="D182" s="110">
        <v>230.41</v>
      </c>
      <c r="E182" s="110">
        <v>0</v>
      </c>
      <c r="F182" s="112">
        <v>5137.3999999999996</v>
      </c>
      <c r="G182" s="112">
        <v>5367.81</v>
      </c>
      <c r="H182" s="343" t="s">
        <v>295</v>
      </c>
      <c r="I182" s="101"/>
    </row>
    <row r="183" spans="1:9" ht="14.25" customHeight="1" x14ac:dyDescent="0.25">
      <c r="A183" s="109">
        <v>621000</v>
      </c>
      <c r="B183" s="343" t="s">
        <v>481</v>
      </c>
      <c r="C183" s="344" t="s">
        <v>307</v>
      </c>
      <c r="D183" s="110">
        <v>330.37</v>
      </c>
      <c r="E183" s="110">
        <v>0</v>
      </c>
      <c r="F183" s="112">
        <v>9201.58</v>
      </c>
      <c r="G183" s="112">
        <v>9531.9500000000007</v>
      </c>
      <c r="H183" s="343" t="s">
        <v>295</v>
      </c>
      <c r="I183" s="101"/>
    </row>
    <row r="184" spans="1:9" ht="14.25" customHeight="1" x14ac:dyDescent="0.25">
      <c r="A184" s="109">
        <v>620000</v>
      </c>
      <c r="B184" s="343" t="s">
        <v>482</v>
      </c>
      <c r="C184" s="344" t="s">
        <v>307</v>
      </c>
      <c r="D184" s="110">
        <v>101.89</v>
      </c>
      <c r="E184" s="110">
        <v>0</v>
      </c>
      <c r="F184" s="110">
        <v>485.68</v>
      </c>
      <c r="G184" s="110">
        <v>587.57000000000005</v>
      </c>
      <c r="H184" s="343" t="s">
        <v>295</v>
      </c>
      <c r="I184" s="101"/>
    </row>
    <row r="185" spans="1:9" ht="14.25" customHeight="1" x14ac:dyDescent="0.25">
      <c r="A185" s="109">
        <v>620100</v>
      </c>
      <c r="B185" s="343" t="s">
        <v>483</v>
      </c>
      <c r="C185" s="344" t="s">
        <v>307</v>
      </c>
      <c r="D185" s="110">
        <v>101.89</v>
      </c>
      <c r="E185" s="110">
        <v>0</v>
      </c>
      <c r="F185" s="110">
        <v>773.68</v>
      </c>
      <c r="G185" s="110">
        <v>875.57</v>
      </c>
      <c r="H185" s="343" t="s">
        <v>295</v>
      </c>
      <c r="I185" s="101"/>
    </row>
    <row r="186" spans="1:9" ht="14.25" customHeight="1" x14ac:dyDescent="0.25">
      <c r="A186" s="109">
        <v>620200</v>
      </c>
      <c r="B186" s="343" t="s">
        <v>484</v>
      </c>
      <c r="C186" s="344" t="s">
        <v>307</v>
      </c>
      <c r="D186" s="110">
        <v>101.89</v>
      </c>
      <c r="E186" s="110">
        <v>0</v>
      </c>
      <c r="F186" s="112">
        <v>1113.5899999999999</v>
      </c>
      <c r="G186" s="112">
        <v>1215.48</v>
      </c>
      <c r="H186" s="343" t="s">
        <v>295</v>
      </c>
      <c r="I186" s="101"/>
    </row>
    <row r="187" spans="1:9" ht="14.25" customHeight="1" x14ac:dyDescent="0.25">
      <c r="A187" s="109">
        <v>620300</v>
      </c>
      <c r="B187" s="343" t="s">
        <v>485</v>
      </c>
      <c r="C187" s="344" t="s">
        <v>307</v>
      </c>
      <c r="D187" s="110">
        <v>130.44999999999999</v>
      </c>
      <c r="E187" s="110">
        <v>0</v>
      </c>
      <c r="F187" s="112">
        <v>1600.65</v>
      </c>
      <c r="G187" s="112">
        <v>1731.1</v>
      </c>
      <c r="H187" s="343" t="s">
        <v>295</v>
      </c>
      <c r="I187" s="101"/>
    </row>
    <row r="188" spans="1:9" ht="14.25" customHeight="1" x14ac:dyDescent="0.25">
      <c r="A188" s="109">
        <v>620400</v>
      </c>
      <c r="B188" s="343" t="s">
        <v>486</v>
      </c>
      <c r="C188" s="344" t="s">
        <v>307</v>
      </c>
      <c r="D188" s="110">
        <v>130.44999999999999</v>
      </c>
      <c r="E188" s="110">
        <v>0</v>
      </c>
      <c r="F188" s="112">
        <v>2089.7600000000002</v>
      </c>
      <c r="G188" s="112">
        <v>2220.21</v>
      </c>
      <c r="H188" s="343" t="s">
        <v>295</v>
      </c>
      <c r="I188" s="101"/>
    </row>
    <row r="189" spans="1:9" ht="14.25" customHeight="1" x14ac:dyDescent="0.25">
      <c r="A189" s="109">
        <v>620500</v>
      </c>
      <c r="B189" s="343" t="s">
        <v>487</v>
      </c>
      <c r="C189" s="344" t="s">
        <v>307</v>
      </c>
      <c r="D189" s="110">
        <v>187.57</v>
      </c>
      <c r="E189" s="110">
        <v>0</v>
      </c>
      <c r="F189" s="112">
        <v>3788.16</v>
      </c>
      <c r="G189" s="112">
        <v>3975.73</v>
      </c>
      <c r="H189" s="343" t="s">
        <v>295</v>
      </c>
      <c r="I189" s="101"/>
    </row>
    <row r="190" spans="1:9" ht="14.25" customHeight="1" x14ac:dyDescent="0.25">
      <c r="A190" s="109">
        <v>620600</v>
      </c>
      <c r="B190" s="343" t="s">
        <v>488</v>
      </c>
      <c r="C190" s="344" t="s">
        <v>307</v>
      </c>
      <c r="D190" s="110">
        <v>273.25</v>
      </c>
      <c r="E190" s="110">
        <v>0</v>
      </c>
      <c r="F190" s="112">
        <v>6823.95</v>
      </c>
      <c r="G190" s="112">
        <v>7097.2</v>
      </c>
      <c r="H190" s="343" t="s">
        <v>295</v>
      </c>
      <c r="I190" s="101"/>
    </row>
    <row r="191" spans="1:9" ht="14.25" customHeight="1" x14ac:dyDescent="0.25">
      <c r="A191" s="109">
        <v>621100</v>
      </c>
      <c r="B191" s="343" t="s">
        <v>489</v>
      </c>
      <c r="C191" s="344" t="s">
        <v>307</v>
      </c>
      <c r="D191" s="110">
        <v>187.57</v>
      </c>
      <c r="E191" s="110">
        <v>0</v>
      </c>
      <c r="F191" s="112">
        <v>2876.44</v>
      </c>
      <c r="G191" s="112">
        <v>3064.01</v>
      </c>
      <c r="H191" s="343" t="s">
        <v>295</v>
      </c>
      <c r="I191" s="101"/>
    </row>
    <row r="192" spans="1:9" ht="14.25" customHeight="1" x14ac:dyDescent="0.25">
      <c r="A192" s="109">
        <v>621200</v>
      </c>
      <c r="B192" s="343" t="s">
        <v>490</v>
      </c>
      <c r="C192" s="344" t="s">
        <v>307</v>
      </c>
      <c r="D192" s="110">
        <v>187.57</v>
      </c>
      <c r="E192" s="110">
        <v>0</v>
      </c>
      <c r="F192" s="112">
        <v>3697.56</v>
      </c>
      <c r="G192" s="112">
        <v>3885.13</v>
      </c>
      <c r="H192" s="343" t="s">
        <v>295</v>
      </c>
      <c r="I192" s="101"/>
    </row>
    <row r="193" spans="1:9" ht="14.25" customHeight="1" x14ac:dyDescent="0.25">
      <c r="A193" s="109">
        <v>621300</v>
      </c>
      <c r="B193" s="343" t="s">
        <v>491</v>
      </c>
      <c r="C193" s="344" t="s">
        <v>307</v>
      </c>
      <c r="D193" s="110">
        <v>273.25</v>
      </c>
      <c r="E193" s="110">
        <v>0</v>
      </c>
      <c r="F193" s="112">
        <v>6489.01</v>
      </c>
      <c r="G193" s="112">
        <v>6762.26</v>
      </c>
      <c r="H193" s="343" t="s">
        <v>295</v>
      </c>
      <c r="I193" s="101"/>
    </row>
    <row r="194" spans="1:9" ht="14.25" customHeight="1" x14ac:dyDescent="0.25">
      <c r="A194" s="109">
        <v>621400</v>
      </c>
      <c r="B194" s="343" t="s">
        <v>492</v>
      </c>
      <c r="C194" s="344" t="s">
        <v>307</v>
      </c>
      <c r="D194" s="110">
        <v>387.49</v>
      </c>
      <c r="E194" s="110">
        <v>0</v>
      </c>
      <c r="F194" s="112">
        <v>11578.29</v>
      </c>
      <c r="G194" s="112">
        <v>11965.78</v>
      </c>
      <c r="H194" s="343" t="s">
        <v>295</v>
      </c>
      <c r="I194" s="101"/>
    </row>
    <row r="195" spans="1:9" ht="14.25" customHeight="1" x14ac:dyDescent="0.25">
      <c r="A195" s="109">
        <v>622000</v>
      </c>
      <c r="B195" s="343" t="s">
        <v>493</v>
      </c>
      <c r="C195" s="344" t="s">
        <v>307</v>
      </c>
      <c r="D195" s="110">
        <v>17.97</v>
      </c>
      <c r="E195" s="110">
        <v>35.619999999999997</v>
      </c>
      <c r="F195" s="110">
        <v>170.2</v>
      </c>
      <c r="G195" s="110">
        <v>223.79</v>
      </c>
      <c r="H195" s="343" t="s">
        <v>295</v>
      </c>
      <c r="I195" s="101"/>
    </row>
    <row r="196" spans="1:9" ht="14.25" customHeight="1" x14ac:dyDescent="0.25">
      <c r="A196" s="109">
        <v>622100</v>
      </c>
      <c r="B196" s="343" t="s">
        <v>494</v>
      </c>
      <c r="C196" s="344" t="s">
        <v>307</v>
      </c>
      <c r="D196" s="110">
        <v>23.68</v>
      </c>
      <c r="E196" s="110">
        <v>35.619999999999997</v>
      </c>
      <c r="F196" s="110">
        <v>214.34</v>
      </c>
      <c r="G196" s="110">
        <v>273.64</v>
      </c>
      <c r="H196" s="343" t="s">
        <v>295</v>
      </c>
      <c r="I196" s="101"/>
    </row>
    <row r="197" spans="1:9" ht="14.25" customHeight="1" x14ac:dyDescent="0.25">
      <c r="A197" s="109">
        <v>622300</v>
      </c>
      <c r="B197" s="343" t="s">
        <v>495</v>
      </c>
      <c r="C197" s="344" t="s">
        <v>307</v>
      </c>
      <c r="D197" s="110">
        <v>15.12</v>
      </c>
      <c r="E197" s="110">
        <v>0</v>
      </c>
      <c r="F197" s="110">
        <v>31.88</v>
      </c>
      <c r="G197" s="110">
        <v>47</v>
      </c>
      <c r="H197" s="343" t="s">
        <v>295</v>
      </c>
      <c r="I197" s="101"/>
    </row>
    <row r="198" spans="1:9" ht="14.25" customHeight="1" x14ac:dyDescent="0.25">
      <c r="A198" s="109">
        <v>622200</v>
      </c>
      <c r="B198" s="343" t="s">
        <v>496</v>
      </c>
      <c r="C198" s="344" t="s">
        <v>307</v>
      </c>
      <c r="D198" s="110">
        <v>39.81</v>
      </c>
      <c r="E198" s="110">
        <v>26.95</v>
      </c>
      <c r="F198" s="110">
        <v>84.92</v>
      </c>
      <c r="G198" s="110">
        <v>151.68</v>
      </c>
      <c r="H198" s="343" t="s">
        <v>295</v>
      </c>
      <c r="I198" s="101"/>
    </row>
    <row r="199" spans="1:9" ht="14.25" customHeight="1" x14ac:dyDescent="0.25">
      <c r="A199" s="109">
        <v>613000</v>
      </c>
      <c r="B199" s="343" t="s">
        <v>497</v>
      </c>
      <c r="C199" s="344" t="s">
        <v>470</v>
      </c>
      <c r="D199" s="110">
        <v>0.55000000000000004</v>
      </c>
      <c r="E199" s="110">
        <v>39.700000000000003</v>
      </c>
      <c r="F199" s="110">
        <v>0</v>
      </c>
      <c r="G199" s="110">
        <v>40.25</v>
      </c>
      <c r="H199" s="343" t="s">
        <v>295</v>
      </c>
      <c r="I199" s="101"/>
    </row>
    <row r="200" spans="1:9" ht="14.25" customHeight="1" x14ac:dyDescent="0.25">
      <c r="A200" s="109">
        <v>613100</v>
      </c>
      <c r="B200" s="343" t="s">
        <v>498</v>
      </c>
      <c r="C200" s="344" t="s">
        <v>470</v>
      </c>
      <c r="D200" s="110">
        <v>0.55000000000000004</v>
      </c>
      <c r="E200" s="110">
        <v>38.200000000000003</v>
      </c>
      <c r="F200" s="110">
        <v>0</v>
      </c>
      <c r="G200" s="110">
        <v>38.75</v>
      </c>
      <c r="H200" s="343" t="s">
        <v>295</v>
      </c>
      <c r="I200" s="101"/>
    </row>
    <row r="201" spans="1:9" ht="14.25" customHeight="1" x14ac:dyDescent="0.25">
      <c r="A201" s="109">
        <v>613200</v>
      </c>
      <c r="B201" s="343" t="s">
        <v>499</v>
      </c>
      <c r="C201" s="344" t="s">
        <v>470</v>
      </c>
      <c r="D201" s="110">
        <v>0.55000000000000004</v>
      </c>
      <c r="E201" s="110">
        <v>37</v>
      </c>
      <c r="F201" s="110">
        <v>0</v>
      </c>
      <c r="G201" s="110">
        <v>37.549999999999997</v>
      </c>
      <c r="H201" s="343" t="s">
        <v>295</v>
      </c>
      <c r="I201" s="101"/>
    </row>
    <row r="202" spans="1:9" ht="14.25" customHeight="1" x14ac:dyDescent="0.25">
      <c r="A202" s="109">
        <v>613300</v>
      </c>
      <c r="B202" s="343" t="s">
        <v>500</v>
      </c>
      <c r="C202" s="344" t="s">
        <v>470</v>
      </c>
      <c r="D202" s="110">
        <v>1.06</v>
      </c>
      <c r="E202" s="110">
        <v>41</v>
      </c>
      <c r="F202" s="110">
        <v>0</v>
      </c>
      <c r="G202" s="110">
        <v>42.06</v>
      </c>
      <c r="H202" s="343" t="s">
        <v>295</v>
      </c>
      <c r="I202" s="101"/>
    </row>
    <row r="203" spans="1:9" ht="14.25" customHeight="1" x14ac:dyDescent="0.25">
      <c r="A203" s="109">
        <v>613400</v>
      </c>
      <c r="B203" s="343" t="s">
        <v>501</v>
      </c>
      <c r="C203" s="344" t="s">
        <v>470</v>
      </c>
      <c r="D203" s="110">
        <v>1.06</v>
      </c>
      <c r="E203" s="110">
        <v>41</v>
      </c>
      <c r="F203" s="110">
        <v>0</v>
      </c>
      <c r="G203" s="110">
        <v>42.06</v>
      </c>
      <c r="H203" s="343" t="s">
        <v>295</v>
      </c>
      <c r="I203" s="101"/>
    </row>
    <row r="204" spans="1:9" ht="14.25" customHeight="1" x14ac:dyDescent="0.25">
      <c r="A204" s="109">
        <v>613500</v>
      </c>
      <c r="B204" s="343" t="s">
        <v>502</v>
      </c>
      <c r="C204" s="344" t="s">
        <v>470</v>
      </c>
      <c r="D204" s="110">
        <v>1.06</v>
      </c>
      <c r="E204" s="110">
        <v>37.5</v>
      </c>
      <c r="F204" s="110">
        <v>0</v>
      </c>
      <c r="G204" s="110">
        <v>38.56</v>
      </c>
      <c r="H204" s="343" t="s">
        <v>295</v>
      </c>
      <c r="I204" s="101"/>
    </row>
    <row r="205" spans="1:9" ht="14.25" customHeight="1" x14ac:dyDescent="0.25">
      <c r="A205" s="109">
        <v>613600</v>
      </c>
      <c r="B205" s="343" t="s">
        <v>503</v>
      </c>
      <c r="C205" s="344" t="s">
        <v>470</v>
      </c>
      <c r="D205" s="110">
        <v>1.06</v>
      </c>
      <c r="E205" s="110">
        <v>38.200000000000003</v>
      </c>
      <c r="F205" s="110">
        <v>0</v>
      </c>
      <c r="G205" s="110">
        <v>39.26</v>
      </c>
      <c r="H205" s="343" t="s">
        <v>295</v>
      </c>
      <c r="I205" s="101"/>
    </row>
    <row r="206" spans="1:9" ht="14.25" customHeight="1" x14ac:dyDescent="0.25">
      <c r="A206" s="109">
        <v>606000</v>
      </c>
      <c r="B206" s="343" t="s">
        <v>504</v>
      </c>
      <c r="C206" s="344" t="s">
        <v>294</v>
      </c>
      <c r="D206" s="110">
        <v>26.88</v>
      </c>
      <c r="E206" s="110">
        <v>17.989999999999998</v>
      </c>
      <c r="F206" s="110">
        <v>309.95999999999998</v>
      </c>
      <c r="G206" s="110">
        <v>354.83</v>
      </c>
      <c r="H206" s="343" t="s">
        <v>295</v>
      </c>
      <c r="I206" s="101"/>
    </row>
    <row r="207" spans="1:9" ht="14.25" customHeight="1" x14ac:dyDescent="0.25">
      <c r="A207" s="109">
        <v>606100</v>
      </c>
      <c r="B207" s="343" t="s">
        <v>505</v>
      </c>
      <c r="C207" s="344" t="s">
        <v>294</v>
      </c>
      <c r="D207" s="110">
        <v>26.88</v>
      </c>
      <c r="E207" s="110">
        <v>17.989999999999998</v>
      </c>
      <c r="F207" s="110">
        <v>332.43</v>
      </c>
      <c r="G207" s="110">
        <v>377.3</v>
      </c>
      <c r="H207" s="343" t="s">
        <v>295</v>
      </c>
      <c r="I207" s="101"/>
    </row>
    <row r="208" spans="1:9" ht="14.25" customHeight="1" x14ac:dyDescent="0.25">
      <c r="A208" s="109">
        <v>605100</v>
      </c>
      <c r="B208" s="343" t="s">
        <v>506</v>
      </c>
      <c r="C208" s="344" t="s">
        <v>294</v>
      </c>
      <c r="D208" s="110">
        <v>195.33</v>
      </c>
      <c r="E208" s="110">
        <v>212.89</v>
      </c>
      <c r="F208" s="110">
        <v>0</v>
      </c>
      <c r="G208" s="110">
        <v>408.22</v>
      </c>
      <c r="H208" s="343" t="s">
        <v>295</v>
      </c>
      <c r="I208" s="101"/>
    </row>
    <row r="209" spans="1:9" ht="14.25" customHeight="1" x14ac:dyDescent="0.25">
      <c r="A209" s="109">
        <v>605200</v>
      </c>
      <c r="B209" s="343" t="s">
        <v>507</v>
      </c>
      <c r="C209" s="344" t="s">
        <v>294</v>
      </c>
      <c r="D209" s="110">
        <v>195.33</v>
      </c>
      <c r="E209" s="110">
        <v>247.48</v>
      </c>
      <c r="F209" s="110">
        <v>0</v>
      </c>
      <c r="G209" s="110">
        <v>442.81</v>
      </c>
      <c r="H209" s="343" t="s">
        <v>295</v>
      </c>
      <c r="I209" s="101"/>
    </row>
    <row r="210" spans="1:9" ht="14.25" customHeight="1" x14ac:dyDescent="0.25">
      <c r="A210" s="109">
        <v>605300</v>
      </c>
      <c r="B210" s="343" t="s">
        <v>508</v>
      </c>
      <c r="C210" s="344" t="s">
        <v>294</v>
      </c>
      <c r="D210" s="110">
        <v>195.33</v>
      </c>
      <c r="E210" s="110">
        <v>279.57</v>
      </c>
      <c r="F210" s="110">
        <v>0</v>
      </c>
      <c r="G210" s="110">
        <v>474.9</v>
      </c>
      <c r="H210" s="343" t="s">
        <v>295</v>
      </c>
      <c r="I210" s="101"/>
    </row>
    <row r="211" spans="1:9" ht="14.25" customHeight="1" x14ac:dyDescent="0.25">
      <c r="A211" s="109">
        <v>605400</v>
      </c>
      <c r="B211" s="343" t="s">
        <v>509</v>
      </c>
      <c r="C211" s="344" t="s">
        <v>294</v>
      </c>
      <c r="D211" s="110">
        <v>195.33</v>
      </c>
      <c r="E211" s="110">
        <v>287.20999999999998</v>
      </c>
      <c r="F211" s="110">
        <v>0</v>
      </c>
      <c r="G211" s="110">
        <v>482.54</v>
      </c>
      <c r="H211" s="343" t="s">
        <v>295</v>
      </c>
      <c r="I211" s="101"/>
    </row>
    <row r="212" spans="1:9" ht="14.25" customHeight="1" x14ac:dyDescent="0.25">
      <c r="A212" s="109">
        <v>605500</v>
      </c>
      <c r="B212" s="343" t="s">
        <v>510</v>
      </c>
      <c r="C212" s="344" t="s">
        <v>294</v>
      </c>
      <c r="D212" s="110">
        <v>195.33</v>
      </c>
      <c r="E212" s="110">
        <v>308.95999999999998</v>
      </c>
      <c r="F212" s="110">
        <v>0</v>
      </c>
      <c r="G212" s="110">
        <v>504.29</v>
      </c>
      <c r="H212" s="343" t="s">
        <v>295</v>
      </c>
      <c r="I212" s="101"/>
    </row>
    <row r="213" spans="1:9" ht="14.25" customHeight="1" x14ac:dyDescent="0.25">
      <c r="A213" s="109">
        <v>605600</v>
      </c>
      <c r="B213" s="343" t="s">
        <v>511</v>
      </c>
      <c r="C213" s="344" t="s">
        <v>294</v>
      </c>
      <c r="D213" s="110">
        <v>195.33</v>
      </c>
      <c r="E213" s="110">
        <v>320.97000000000003</v>
      </c>
      <c r="F213" s="110">
        <v>0</v>
      </c>
      <c r="G213" s="110">
        <v>516.29999999999995</v>
      </c>
      <c r="H213" s="343" t="s">
        <v>295</v>
      </c>
      <c r="I213" s="101"/>
    </row>
    <row r="214" spans="1:9" ht="14.25" customHeight="1" x14ac:dyDescent="0.25">
      <c r="A214" s="109">
        <v>605700</v>
      </c>
      <c r="B214" s="343" t="s">
        <v>512</v>
      </c>
      <c r="C214" s="344" t="s">
        <v>294</v>
      </c>
      <c r="D214" s="110">
        <v>195.33</v>
      </c>
      <c r="E214" s="110">
        <v>331.57</v>
      </c>
      <c r="F214" s="110">
        <v>0</v>
      </c>
      <c r="G214" s="110">
        <v>526.9</v>
      </c>
      <c r="H214" s="343" t="s">
        <v>295</v>
      </c>
      <c r="I214" s="101"/>
    </row>
    <row r="215" spans="1:9" ht="14.25" customHeight="1" x14ac:dyDescent="0.25">
      <c r="A215" s="109">
        <v>605800</v>
      </c>
      <c r="B215" s="343" t="s">
        <v>513</v>
      </c>
      <c r="C215" s="344" t="s">
        <v>294</v>
      </c>
      <c r="D215" s="110">
        <v>195.33</v>
      </c>
      <c r="E215" s="110">
        <v>334.4</v>
      </c>
      <c r="F215" s="110">
        <v>0</v>
      </c>
      <c r="G215" s="110">
        <v>529.73</v>
      </c>
      <c r="H215" s="343" t="s">
        <v>295</v>
      </c>
      <c r="I215" s="101"/>
    </row>
    <row r="216" spans="1:9" ht="14.25" customHeight="1" x14ac:dyDescent="0.25">
      <c r="A216" s="109">
        <v>605900</v>
      </c>
      <c r="B216" s="343" t="s">
        <v>514</v>
      </c>
      <c r="C216" s="344" t="s">
        <v>294</v>
      </c>
      <c r="D216" s="110">
        <v>195.33</v>
      </c>
      <c r="E216" s="110">
        <v>357.72</v>
      </c>
      <c r="F216" s="110">
        <v>0</v>
      </c>
      <c r="G216" s="110">
        <v>553.04999999999995</v>
      </c>
      <c r="H216" s="343" t="s">
        <v>295</v>
      </c>
      <c r="I216" s="101"/>
    </row>
    <row r="217" spans="1:9" ht="14.25" customHeight="1" x14ac:dyDescent="0.25">
      <c r="A217" s="109">
        <v>606200</v>
      </c>
      <c r="B217" s="343" t="s">
        <v>515</v>
      </c>
      <c r="C217" s="344" t="s">
        <v>294</v>
      </c>
      <c r="D217" s="110">
        <v>195.33</v>
      </c>
      <c r="E217" s="110">
        <v>374.39</v>
      </c>
      <c r="F217" s="110">
        <v>0</v>
      </c>
      <c r="G217" s="110">
        <v>569.72</v>
      </c>
      <c r="H217" s="343" t="s">
        <v>295</v>
      </c>
      <c r="I217" s="101"/>
    </row>
    <row r="218" spans="1:9" ht="14.25" customHeight="1" x14ac:dyDescent="0.25">
      <c r="A218" s="109">
        <v>605000</v>
      </c>
      <c r="B218" s="343" t="s">
        <v>516</v>
      </c>
      <c r="C218" s="344" t="s">
        <v>294</v>
      </c>
      <c r="D218" s="110">
        <v>195.33</v>
      </c>
      <c r="E218" s="110">
        <v>201.57</v>
      </c>
      <c r="F218" s="110">
        <v>0</v>
      </c>
      <c r="G218" s="110">
        <v>396.9</v>
      </c>
      <c r="H218" s="343" t="s">
        <v>295</v>
      </c>
      <c r="I218" s="101"/>
    </row>
    <row r="219" spans="1:9" ht="14.25" customHeight="1" x14ac:dyDescent="0.25">
      <c r="A219" s="109">
        <v>612600</v>
      </c>
      <c r="B219" s="343" t="s">
        <v>517</v>
      </c>
      <c r="C219" s="344" t="s">
        <v>379</v>
      </c>
      <c r="D219" s="110">
        <v>144.02000000000001</v>
      </c>
      <c r="E219" s="110">
        <v>872.66</v>
      </c>
      <c r="F219" s="110">
        <v>261.70999999999998</v>
      </c>
      <c r="G219" s="112">
        <v>1278.3900000000001</v>
      </c>
      <c r="H219" s="343" t="s">
        <v>295</v>
      </c>
      <c r="I219" s="101"/>
    </row>
    <row r="220" spans="1:9" ht="14.25" customHeight="1" x14ac:dyDescent="0.25">
      <c r="A220" s="109">
        <v>611800</v>
      </c>
      <c r="B220" s="343" t="s">
        <v>518</v>
      </c>
      <c r="C220" s="344" t="s">
        <v>379</v>
      </c>
      <c r="D220" s="110">
        <v>197.91</v>
      </c>
      <c r="E220" s="112">
        <v>1416.32</v>
      </c>
      <c r="F220" s="110">
        <v>391.09</v>
      </c>
      <c r="G220" s="112">
        <v>2005.32</v>
      </c>
      <c r="H220" s="343" t="s">
        <v>295</v>
      </c>
      <c r="I220" s="101"/>
    </row>
    <row r="221" spans="1:9" ht="14.25" customHeight="1" x14ac:dyDescent="0.25">
      <c r="A221" s="109">
        <v>611050</v>
      </c>
      <c r="B221" s="343" t="s">
        <v>519</v>
      </c>
      <c r="C221" s="344" t="s">
        <v>379</v>
      </c>
      <c r="D221" s="110">
        <v>165.13</v>
      </c>
      <c r="E221" s="112">
        <v>1416.32</v>
      </c>
      <c r="F221" s="110">
        <v>13.17</v>
      </c>
      <c r="G221" s="112">
        <v>1594.62</v>
      </c>
      <c r="H221" s="343" t="s">
        <v>295</v>
      </c>
      <c r="I221" s="101"/>
    </row>
    <row r="222" spans="1:9" ht="14.25" customHeight="1" x14ac:dyDescent="0.25">
      <c r="A222" s="109">
        <v>611900</v>
      </c>
      <c r="B222" s="343" t="s">
        <v>520</v>
      </c>
      <c r="C222" s="344" t="s">
        <v>379</v>
      </c>
      <c r="D222" s="110">
        <v>263.88</v>
      </c>
      <c r="E222" s="112">
        <v>1797</v>
      </c>
      <c r="F222" s="110">
        <v>533.96</v>
      </c>
      <c r="G222" s="112">
        <v>2594.84</v>
      </c>
      <c r="H222" s="343" t="s">
        <v>295</v>
      </c>
      <c r="I222" s="101"/>
    </row>
    <row r="223" spans="1:9" ht="14.25" customHeight="1" x14ac:dyDescent="0.25">
      <c r="A223" s="109">
        <v>611250</v>
      </c>
      <c r="B223" s="343" t="s">
        <v>521</v>
      </c>
      <c r="C223" s="344" t="s">
        <v>379</v>
      </c>
      <c r="D223" s="110">
        <v>220.18</v>
      </c>
      <c r="E223" s="112">
        <v>1797</v>
      </c>
      <c r="F223" s="110">
        <v>17.559999999999999</v>
      </c>
      <c r="G223" s="112">
        <v>2034.74</v>
      </c>
      <c r="H223" s="343" t="s">
        <v>295</v>
      </c>
      <c r="I223" s="101"/>
    </row>
    <row r="224" spans="1:9" ht="14.25" customHeight="1" x14ac:dyDescent="0.25">
      <c r="A224" s="109">
        <v>612000</v>
      </c>
      <c r="B224" s="343" t="s">
        <v>522</v>
      </c>
      <c r="C224" s="344" t="s">
        <v>379</v>
      </c>
      <c r="D224" s="110">
        <v>395.82</v>
      </c>
      <c r="E224" s="112">
        <v>2156.5</v>
      </c>
      <c r="F224" s="110">
        <v>771.79</v>
      </c>
      <c r="G224" s="112">
        <v>3324.11</v>
      </c>
      <c r="H224" s="343" t="s">
        <v>295</v>
      </c>
      <c r="I224" s="101"/>
    </row>
    <row r="225" spans="1:9" ht="14.25" customHeight="1" x14ac:dyDescent="0.25">
      <c r="A225" s="109">
        <v>611450</v>
      </c>
      <c r="B225" s="343" t="s">
        <v>523</v>
      </c>
      <c r="C225" s="344" t="s">
        <v>379</v>
      </c>
      <c r="D225" s="110">
        <v>330.27</v>
      </c>
      <c r="E225" s="112">
        <v>2156.5</v>
      </c>
      <c r="F225" s="110">
        <v>21.95</v>
      </c>
      <c r="G225" s="112">
        <v>2508.7199999999998</v>
      </c>
      <c r="H225" s="343" t="s">
        <v>295</v>
      </c>
      <c r="I225" s="101"/>
    </row>
    <row r="226" spans="1:9" ht="14.25" customHeight="1" x14ac:dyDescent="0.25">
      <c r="A226" s="109">
        <v>612100</v>
      </c>
      <c r="B226" s="343" t="s">
        <v>524</v>
      </c>
      <c r="C226" s="344" t="s">
        <v>379</v>
      </c>
      <c r="D226" s="110">
        <v>848.76</v>
      </c>
      <c r="E226" s="112">
        <v>5378</v>
      </c>
      <c r="F226" s="112">
        <v>1242.77</v>
      </c>
      <c r="G226" s="112">
        <v>7469.53</v>
      </c>
      <c r="H226" s="343" t="s">
        <v>295</v>
      </c>
      <c r="I226" s="101"/>
    </row>
    <row r="227" spans="1:9" ht="14.25" customHeight="1" x14ac:dyDescent="0.25">
      <c r="A227" s="109">
        <v>610500</v>
      </c>
      <c r="B227" s="343" t="s">
        <v>525</v>
      </c>
      <c r="C227" s="344" t="s">
        <v>379</v>
      </c>
      <c r="D227" s="110">
        <v>30.11</v>
      </c>
      <c r="E227" s="110">
        <v>104</v>
      </c>
      <c r="F227" s="110">
        <v>64.540000000000006</v>
      </c>
      <c r="G227" s="110">
        <v>198.65</v>
      </c>
      <c r="H227" s="343" t="s">
        <v>295</v>
      </c>
      <c r="I227" s="101"/>
    </row>
    <row r="228" spans="1:9" ht="14.25" customHeight="1" x14ac:dyDescent="0.25">
      <c r="A228" s="109">
        <v>610400</v>
      </c>
      <c r="B228" s="343" t="s">
        <v>526</v>
      </c>
      <c r="C228" s="344" t="s">
        <v>379</v>
      </c>
      <c r="D228" s="110">
        <v>28.26</v>
      </c>
      <c r="E228" s="110">
        <v>104</v>
      </c>
      <c r="F228" s="110">
        <v>2.63</v>
      </c>
      <c r="G228" s="110">
        <v>134.88999999999999</v>
      </c>
      <c r="H228" s="343" t="s">
        <v>295</v>
      </c>
      <c r="I228" s="101"/>
    </row>
    <row r="229" spans="1:9" ht="14.25" customHeight="1" x14ac:dyDescent="0.25">
      <c r="A229" s="109">
        <v>610700</v>
      </c>
      <c r="B229" s="343" t="s">
        <v>527</v>
      </c>
      <c r="C229" s="344" t="s">
        <v>379</v>
      </c>
      <c r="D229" s="110">
        <v>48</v>
      </c>
      <c r="E229" s="110">
        <v>260.58</v>
      </c>
      <c r="F229" s="110">
        <v>92.07</v>
      </c>
      <c r="G229" s="110">
        <v>400.65</v>
      </c>
      <c r="H229" s="343" t="s">
        <v>295</v>
      </c>
      <c r="I229" s="101"/>
    </row>
    <row r="230" spans="1:9" ht="14.25" customHeight="1" x14ac:dyDescent="0.25">
      <c r="A230" s="109">
        <v>610600</v>
      </c>
      <c r="B230" s="343" t="s">
        <v>528</v>
      </c>
      <c r="C230" s="344" t="s">
        <v>379</v>
      </c>
      <c r="D230" s="110">
        <v>44.92</v>
      </c>
      <c r="E230" s="110">
        <v>260.58</v>
      </c>
      <c r="F230" s="110">
        <v>3.51</v>
      </c>
      <c r="G230" s="110">
        <v>309.01</v>
      </c>
      <c r="H230" s="343" t="s">
        <v>295</v>
      </c>
      <c r="I230" s="101"/>
    </row>
    <row r="231" spans="1:9" ht="14.25" customHeight="1" x14ac:dyDescent="0.25">
      <c r="A231" s="109">
        <v>610900</v>
      </c>
      <c r="B231" s="343" t="s">
        <v>529</v>
      </c>
      <c r="C231" s="344" t="s">
        <v>379</v>
      </c>
      <c r="D231" s="110">
        <v>72.010000000000005</v>
      </c>
      <c r="E231" s="110">
        <v>436.33</v>
      </c>
      <c r="F231" s="110">
        <v>150.87</v>
      </c>
      <c r="G231" s="110">
        <v>659.21</v>
      </c>
      <c r="H231" s="343" t="s">
        <v>295</v>
      </c>
      <c r="I231" s="101"/>
    </row>
    <row r="232" spans="1:9" ht="14.25" customHeight="1" x14ac:dyDescent="0.25">
      <c r="A232" s="109">
        <v>610800</v>
      </c>
      <c r="B232" s="343" t="s">
        <v>530</v>
      </c>
      <c r="C232" s="344" t="s">
        <v>379</v>
      </c>
      <c r="D232" s="110">
        <v>67.38</v>
      </c>
      <c r="E232" s="110">
        <v>436.33</v>
      </c>
      <c r="F232" s="110">
        <v>4.3899999999999997</v>
      </c>
      <c r="G232" s="110">
        <v>508.1</v>
      </c>
      <c r="H232" s="343" t="s">
        <v>295</v>
      </c>
      <c r="I232" s="101"/>
    </row>
    <row r="233" spans="1:9" ht="14.25" customHeight="1" x14ac:dyDescent="0.25">
      <c r="A233" s="109">
        <v>611100</v>
      </c>
      <c r="B233" s="343" t="s">
        <v>531</v>
      </c>
      <c r="C233" s="344" t="s">
        <v>379</v>
      </c>
      <c r="D233" s="110">
        <v>98.95</v>
      </c>
      <c r="E233" s="110">
        <v>708.16</v>
      </c>
      <c r="F233" s="110">
        <v>221.28</v>
      </c>
      <c r="G233" s="112">
        <v>1028.3900000000001</v>
      </c>
      <c r="H233" s="343" t="s">
        <v>295</v>
      </c>
      <c r="I233" s="101"/>
    </row>
    <row r="234" spans="1:9" ht="14.25" customHeight="1" x14ac:dyDescent="0.25">
      <c r="A234" s="109">
        <v>611000</v>
      </c>
      <c r="B234" s="343" t="s">
        <v>532</v>
      </c>
      <c r="C234" s="344" t="s">
        <v>379</v>
      </c>
      <c r="D234" s="110">
        <v>82.56</v>
      </c>
      <c r="E234" s="110">
        <v>708.16</v>
      </c>
      <c r="F234" s="110">
        <v>6.58</v>
      </c>
      <c r="G234" s="110">
        <v>797.3</v>
      </c>
      <c r="H234" s="343" t="s">
        <v>295</v>
      </c>
      <c r="I234" s="101"/>
    </row>
    <row r="235" spans="1:9" ht="14.25" customHeight="1" x14ac:dyDescent="0.25">
      <c r="A235" s="109">
        <v>611300</v>
      </c>
      <c r="B235" s="343" t="s">
        <v>533</v>
      </c>
      <c r="C235" s="344" t="s">
        <v>379</v>
      </c>
      <c r="D235" s="110">
        <v>131.94</v>
      </c>
      <c r="E235" s="110">
        <v>898.5</v>
      </c>
      <c r="F235" s="110">
        <v>298.44</v>
      </c>
      <c r="G235" s="112">
        <v>1328.88</v>
      </c>
      <c r="H235" s="343" t="s">
        <v>295</v>
      </c>
      <c r="I235" s="101"/>
    </row>
    <row r="236" spans="1:9" ht="14.25" customHeight="1" x14ac:dyDescent="0.25">
      <c r="A236" s="109">
        <v>611200</v>
      </c>
      <c r="B236" s="343" t="s">
        <v>534</v>
      </c>
      <c r="C236" s="344" t="s">
        <v>379</v>
      </c>
      <c r="D236" s="110">
        <v>110.09</v>
      </c>
      <c r="E236" s="110">
        <v>898.5</v>
      </c>
      <c r="F236" s="110">
        <v>8.7799999999999994</v>
      </c>
      <c r="G236" s="112">
        <v>1017.37</v>
      </c>
      <c r="H236" s="343" t="s">
        <v>295</v>
      </c>
      <c r="I236" s="101"/>
    </row>
    <row r="237" spans="1:9" ht="14.25" customHeight="1" x14ac:dyDescent="0.25">
      <c r="A237" s="109">
        <v>611500</v>
      </c>
      <c r="B237" s="343" t="s">
        <v>535</v>
      </c>
      <c r="C237" s="344" t="s">
        <v>379</v>
      </c>
      <c r="D237" s="110">
        <v>197.91</v>
      </c>
      <c r="E237" s="112">
        <v>1078.25</v>
      </c>
      <c r="F237" s="110">
        <v>424.79</v>
      </c>
      <c r="G237" s="112">
        <v>1700.95</v>
      </c>
      <c r="H237" s="343" t="s">
        <v>295</v>
      </c>
      <c r="I237" s="101"/>
    </row>
    <row r="238" spans="1:9" ht="14.25" customHeight="1" x14ac:dyDescent="0.25">
      <c r="A238" s="109">
        <v>611400</v>
      </c>
      <c r="B238" s="343" t="s">
        <v>536</v>
      </c>
      <c r="C238" s="344" t="s">
        <v>379</v>
      </c>
      <c r="D238" s="110">
        <v>165.13</v>
      </c>
      <c r="E238" s="112">
        <v>1078.25</v>
      </c>
      <c r="F238" s="110">
        <v>10.97</v>
      </c>
      <c r="G238" s="112">
        <v>1254.3499999999999</v>
      </c>
      <c r="H238" s="343" t="s">
        <v>295</v>
      </c>
      <c r="I238" s="101"/>
    </row>
    <row r="239" spans="1:9" ht="14.25" customHeight="1" x14ac:dyDescent="0.25">
      <c r="A239" s="109">
        <v>611700</v>
      </c>
      <c r="B239" s="343" t="s">
        <v>537</v>
      </c>
      <c r="C239" s="344" t="s">
        <v>379</v>
      </c>
      <c r="D239" s="110">
        <v>424.38</v>
      </c>
      <c r="E239" s="112">
        <v>2689</v>
      </c>
      <c r="F239" s="110">
        <v>672.86</v>
      </c>
      <c r="G239" s="112">
        <v>3786.24</v>
      </c>
      <c r="H239" s="343" t="s">
        <v>295</v>
      </c>
      <c r="I239" s="101"/>
    </row>
    <row r="240" spans="1:9" ht="14.25" customHeight="1" x14ac:dyDescent="0.25">
      <c r="A240" s="109">
        <v>611600</v>
      </c>
      <c r="B240" s="343" t="s">
        <v>538</v>
      </c>
      <c r="C240" s="344" t="s">
        <v>379</v>
      </c>
      <c r="D240" s="110">
        <v>330.27</v>
      </c>
      <c r="E240" s="112">
        <v>2689</v>
      </c>
      <c r="F240" s="110">
        <v>13.17</v>
      </c>
      <c r="G240" s="112">
        <v>3032.44</v>
      </c>
      <c r="H240" s="343" t="s">
        <v>295</v>
      </c>
      <c r="I240" s="101"/>
    </row>
    <row r="241" spans="1:9" ht="14.25" customHeight="1" x14ac:dyDescent="0.25">
      <c r="A241" s="109">
        <v>612200</v>
      </c>
      <c r="B241" s="343" t="s">
        <v>539</v>
      </c>
      <c r="C241" s="344" t="s">
        <v>379</v>
      </c>
      <c r="D241" s="110">
        <v>289.83999999999997</v>
      </c>
      <c r="E241" s="112">
        <v>2124.48</v>
      </c>
      <c r="F241" s="110">
        <v>560.9</v>
      </c>
      <c r="G241" s="112">
        <v>2975.22</v>
      </c>
      <c r="H241" s="343" t="s">
        <v>295</v>
      </c>
      <c r="I241" s="101"/>
    </row>
    <row r="242" spans="1:9" ht="14.25" customHeight="1" x14ac:dyDescent="0.25">
      <c r="A242" s="109">
        <v>611150</v>
      </c>
      <c r="B242" s="343" t="s">
        <v>540</v>
      </c>
      <c r="C242" s="344" t="s">
        <v>379</v>
      </c>
      <c r="D242" s="110">
        <v>246.14</v>
      </c>
      <c r="E242" s="112">
        <v>2124.48</v>
      </c>
      <c r="F242" s="110">
        <v>19.760000000000002</v>
      </c>
      <c r="G242" s="112">
        <v>2390.38</v>
      </c>
      <c r="H242" s="343" t="s">
        <v>295</v>
      </c>
      <c r="I242" s="101"/>
    </row>
    <row r="243" spans="1:9" ht="14.25" customHeight="1" x14ac:dyDescent="0.25">
      <c r="A243" s="109">
        <v>612300</v>
      </c>
      <c r="B243" s="343" t="s">
        <v>541</v>
      </c>
      <c r="C243" s="344" t="s">
        <v>379</v>
      </c>
      <c r="D243" s="110">
        <v>463.33</v>
      </c>
      <c r="E243" s="112">
        <v>2695.5</v>
      </c>
      <c r="F243" s="110">
        <v>769.48</v>
      </c>
      <c r="G243" s="112">
        <v>3928.31</v>
      </c>
      <c r="H243" s="343" t="s">
        <v>295</v>
      </c>
      <c r="I243" s="101"/>
    </row>
    <row r="244" spans="1:9" ht="14.25" customHeight="1" x14ac:dyDescent="0.25">
      <c r="A244" s="109">
        <v>611350</v>
      </c>
      <c r="B244" s="343" t="s">
        <v>542</v>
      </c>
      <c r="C244" s="344" t="s">
        <v>379</v>
      </c>
      <c r="D244" s="110">
        <v>369.21</v>
      </c>
      <c r="E244" s="112">
        <v>2695.5</v>
      </c>
      <c r="F244" s="110">
        <v>26.35</v>
      </c>
      <c r="G244" s="112">
        <v>3091.06</v>
      </c>
      <c r="H244" s="343" t="s">
        <v>295</v>
      </c>
      <c r="I244" s="101"/>
    </row>
    <row r="245" spans="1:9" ht="14.25" customHeight="1" x14ac:dyDescent="0.25">
      <c r="A245" s="109">
        <v>612400</v>
      </c>
      <c r="B245" s="343" t="s">
        <v>543</v>
      </c>
      <c r="C245" s="344" t="s">
        <v>379</v>
      </c>
      <c r="D245" s="110">
        <v>661.9</v>
      </c>
      <c r="E245" s="112">
        <v>3234.75</v>
      </c>
      <c r="F245" s="112">
        <v>1118.44</v>
      </c>
      <c r="G245" s="112">
        <v>5015.09</v>
      </c>
      <c r="H245" s="343" t="s">
        <v>295</v>
      </c>
      <c r="I245" s="101"/>
    </row>
    <row r="246" spans="1:9" ht="14.25" customHeight="1" x14ac:dyDescent="0.25">
      <c r="A246" s="109">
        <v>611550</v>
      </c>
      <c r="B246" s="343" t="s">
        <v>544</v>
      </c>
      <c r="C246" s="344" t="s">
        <v>379</v>
      </c>
      <c r="D246" s="110">
        <v>527.44000000000005</v>
      </c>
      <c r="E246" s="112">
        <v>3234.75</v>
      </c>
      <c r="F246" s="110">
        <v>32.93</v>
      </c>
      <c r="G246" s="112">
        <v>3795.12</v>
      </c>
      <c r="H246" s="343" t="s">
        <v>295</v>
      </c>
      <c r="I246" s="101"/>
    </row>
    <row r="247" spans="1:9" ht="14.25" customHeight="1" x14ac:dyDescent="0.25">
      <c r="A247" s="109">
        <v>612500</v>
      </c>
      <c r="B247" s="343" t="s">
        <v>545</v>
      </c>
      <c r="C247" s="344" t="s">
        <v>379</v>
      </c>
      <c r="D247" s="112">
        <v>1405.4</v>
      </c>
      <c r="E247" s="112">
        <v>8067</v>
      </c>
      <c r="F247" s="112">
        <v>1812.67</v>
      </c>
      <c r="G247" s="112">
        <v>11285.07</v>
      </c>
      <c r="H247" s="343" t="s">
        <v>295</v>
      </c>
      <c r="I247" s="101"/>
    </row>
    <row r="248" spans="1:9" ht="14.25" customHeight="1" x14ac:dyDescent="0.25">
      <c r="A248" s="109">
        <v>606500</v>
      </c>
      <c r="B248" s="343" t="s">
        <v>546</v>
      </c>
      <c r="C248" s="344" t="s">
        <v>294</v>
      </c>
      <c r="D248" s="110">
        <v>157.75</v>
      </c>
      <c r="E248" s="110">
        <v>0</v>
      </c>
      <c r="F248" s="110">
        <v>0</v>
      </c>
      <c r="G248" s="110">
        <v>157.75</v>
      </c>
      <c r="H248" s="304"/>
      <c r="I248" s="101"/>
    </row>
    <row r="249" spans="1:9" ht="14.25" customHeight="1" x14ac:dyDescent="0.25">
      <c r="A249" s="109">
        <v>606600</v>
      </c>
      <c r="B249" s="343" t="s">
        <v>547</v>
      </c>
      <c r="C249" s="344" t="s">
        <v>294</v>
      </c>
      <c r="D249" s="110">
        <v>278.47000000000003</v>
      </c>
      <c r="E249" s="110">
        <v>4.1500000000000004</v>
      </c>
      <c r="F249" s="110">
        <v>0</v>
      </c>
      <c r="G249" s="110">
        <v>282.62</v>
      </c>
      <c r="H249" s="304"/>
      <c r="I249" s="101"/>
    </row>
    <row r="250" spans="1:9" ht="14.25" customHeight="1" x14ac:dyDescent="0.25">
      <c r="A250" s="109">
        <v>606700</v>
      </c>
      <c r="B250" s="343" t="s">
        <v>548</v>
      </c>
      <c r="C250" s="344" t="s">
        <v>294</v>
      </c>
      <c r="D250" s="110">
        <v>133.06</v>
      </c>
      <c r="E250" s="110">
        <v>2.4900000000000002</v>
      </c>
      <c r="F250" s="110">
        <v>0</v>
      </c>
      <c r="G250" s="110">
        <v>135.55000000000001</v>
      </c>
      <c r="H250" s="304"/>
      <c r="I250" s="101"/>
    </row>
    <row r="251" spans="1:9" ht="14.25" customHeight="1" x14ac:dyDescent="0.25">
      <c r="A251" s="109">
        <v>643000</v>
      </c>
      <c r="B251" s="343" t="s">
        <v>549</v>
      </c>
      <c r="C251" s="344" t="s">
        <v>379</v>
      </c>
      <c r="D251" s="110">
        <v>19.2</v>
      </c>
      <c r="E251" s="110">
        <v>44.69</v>
      </c>
      <c r="F251" s="110">
        <v>0</v>
      </c>
      <c r="G251" s="110">
        <v>63.89</v>
      </c>
      <c r="H251" s="343" t="s">
        <v>295</v>
      </c>
      <c r="I251" s="101"/>
    </row>
    <row r="252" spans="1:9" ht="14.25" customHeight="1" x14ac:dyDescent="0.25">
      <c r="A252" s="109">
        <v>643100</v>
      </c>
      <c r="B252" s="343" t="s">
        <v>550</v>
      </c>
      <c r="C252" s="344" t="s">
        <v>379</v>
      </c>
      <c r="D252" s="110">
        <v>22.06</v>
      </c>
      <c r="E252" s="110">
        <v>57.23</v>
      </c>
      <c r="F252" s="110">
        <v>0</v>
      </c>
      <c r="G252" s="110">
        <v>79.290000000000006</v>
      </c>
      <c r="H252" s="343" t="s">
        <v>295</v>
      </c>
      <c r="I252" s="101"/>
    </row>
    <row r="253" spans="1:9" ht="14.25" customHeight="1" x14ac:dyDescent="0.25">
      <c r="A253" s="109">
        <v>643200</v>
      </c>
      <c r="B253" s="343" t="s">
        <v>551</v>
      </c>
      <c r="C253" s="344" t="s">
        <v>379</v>
      </c>
      <c r="D253" s="110">
        <v>22.06</v>
      </c>
      <c r="E253" s="110">
        <v>59.29</v>
      </c>
      <c r="F253" s="110">
        <v>0</v>
      </c>
      <c r="G253" s="110">
        <v>81.349999999999994</v>
      </c>
      <c r="H253" s="343" t="s">
        <v>295</v>
      </c>
      <c r="I253" s="101"/>
    </row>
    <row r="254" spans="1:9" ht="14.25" customHeight="1" x14ac:dyDescent="0.25">
      <c r="A254" s="109">
        <v>643300</v>
      </c>
      <c r="B254" s="343" t="s">
        <v>552</v>
      </c>
      <c r="C254" s="344" t="s">
        <v>379</v>
      </c>
      <c r="D254" s="110">
        <v>27.77</v>
      </c>
      <c r="E254" s="110">
        <v>25.69</v>
      </c>
      <c r="F254" s="110">
        <v>0</v>
      </c>
      <c r="G254" s="110">
        <v>53.46</v>
      </c>
      <c r="H254" s="343" t="s">
        <v>295</v>
      </c>
      <c r="I254" s="101"/>
    </row>
    <row r="255" spans="1:9" ht="14.25" customHeight="1" x14ac:dyDescent="0.25">
      <c r="A255" s="109">
        <v>643400</v>
      </c>
      <c r="B255" s="343" t="s">
        <v>553</v>
      </c>
      <c r="C255" s="344" t="s">
        <v>379</v>
      </c>
      <c r="D255" s="110">
        <v>27.77</v>
      </c>
      <c r="E255" s="110">
        <v>27.75</v>
      </c>
      <c r="F255" s="110">
        <v>0</v>
      </c>
      <c r="G255" s="110">
        <v>55.52</v>
      </c>
      <c r="H255" s="343" t="s">
        <v>295</v>
      </c>
      <c r="I255" s="101"/>
    </row>
    <row r="256" spans="1:9" ht="14.25" customHeight="1" x14ac:dyDescent="0.25">
      <c r="A256" s="109">
        <v>643500</v>
      </c>
      <c r="B256" s="343" t="s">
        <v>554</v>
      </c>
      <c r="C256" s="344" t="s">
        <v>379</v>
      </c>
      <c r="D256" s="110">
        <v>24.91</v>
      </c>
      <c r="E256" s="110">
        <v>13.15</v>
      </c>
      <c r="F256" s="110">
        <v>0</v>
      </c>
      <c r="G256" s="110">
        <v>38.06</v>
      </c>
      <c r="H256" s="343" t="s">
        <v>295</v>
      </c>
      <c r="I256" s="101"/>
    </row>
    <row r="257" spans="1:9" ht="14.25" customHeight="1" x14ac:dyDescent="0.25">
      <c r="A257" s="109">
        <v>643600</v>
      </c>
      <c r="B257" s="343" t="s">
        <v>555</v>
      </c>
      <c r="C257" s="344" t="s">
        <v>379</v>
      </c>
      <c r="D257" s="110">
        <v>19.2</v>
      </c>
      <c r="E257" s="110">
        <v>45.53</v>
      </c>
      <c r="F257" s="110">
        <v>0</v>
      </c>
      <c r="G257" s="110">
        <v>64.73</v>
      </c>
      <c r="H257" s="343" t="s">
        <v>295</v>
      </c>
      <c r="I257" s="101"/>
    </row>
    <row r="258" spans="1:9" ht="14.25" customHeight="1" x14ac:dyDescent="0.25">
      <c r="A258" s="109">
        <v>640000</v>
      </c>
      <c r="B258" s="343" t="s">
        <v>556</v>
      </c>
      <c r="C258" s="344" t="s">
        <v>379</v>
      </c>
      <c r="D258" s="110">
        <v>33.479999999999997</v>
      </c>
      <c r="E258" s="110">
        <v>59.91</v>
      </c>
      <c r="F258" s="110">
        <v>4.67</v>
      </c>
      <c r="G258" s="110">
        <v>98.06</v>
      </c>
      <c r="H258" s="343" t="s">
        <v>295</v>
      </c>
      <c r="I258" s="101"/>
    </row>
    <row r="259" spans="1:9" ht="14.25" customHeight="1" x14ac:dyDescent="0.25">
      <c r="A259" s="109">
        <v>640100</v>
      </c>
      <c r="B259" s="343" t="s">
        <v>557</v>
      </c>
      <c r="C259" s="344" t="s">
        <v>379</v>
      </c>
      <c r="D259" s="110">
        <v>58.41</v>
      </c>
      <c r="E259" s="110">
        <v>77.87</v>
      </c>
      <c r="F259" s="110">
        <v>4.67</v>
      </c>
      <c r="G259" s="110">
        <v>140.94999999999999</v>
      </c>
      <c r="H259" s="343" t="s">
        <v>295</v>
      </c>
      <c r="I259" s="101"/>
    </row>
    <row r="260" spans="1:9" ht="14.25" customHeight="1" x14ac:dyDescent="0.25">
      <c r="A260" s="109">
        <v>640200</v>
      </c>
      <c r="B260" s="343" t="s">
        <v>558</v>
      </c>
      <c r="C260" s="344" t="s">
        <v>379</v>
      </c>
      <c r="D260" s="110">
        <v>33.479999999999997</v>
      </c>
      <c r="E260" s="110">
        <v>67.09</v>
      </c>
      <c r="F260" s="110">
        <v>0</v>
      </c>
      <c r="G260" s="110">
        <v>100.57</v>
      </c>
      <c r="H260" s="343" t="s">
        <v>295</v>
      </c>
      <c r="I260" s="101"/>
    </row>
    <row r="261" spans="1:9" ht="14.25" customHeight="1" x14ac:dyDescent="0.25">
      <c r="A261" s="109">
        <v>640300</v>
      </c>
      <c r="B261" s="343" t="s">
        <v>559</v>
      </c>
      <c r="C261" s="344" t="s">
        <v>379</v>
      </c>
      <c r="D261" s="110">
        <v>58.41</v>
      </c>
      <c r="E261" s="110">
        <v>85.06</v>
      </c>
      <c r="F261" s="110">
        <v>0</v>
      </c>
      <c r="G261" s="110">
        <v>143.47</v>
      </c>
      <c r="H261" s="343" t="s">
        <v>295</v>
      </c>
      <c r="I261" s="101"/>
    </row>
    <row r="262" spans="1:9" ht="14.25" customHeight="1" x14ac:dyDescent="0.25">
      <c r="A262" s="109">
        <v>640600</v>
      </c>
      <c r="B262" s="343" t="s">
        <v>560</v>
      </c>
      <c r="C262" s="344" t="s">
        <v>379</v>
      </c>
      <c r="D262" s="110">
        <v>85.15</v>
      </c>
      <c r="E262" s="110">
        <v>67.2</v>
      </c>
      <c r="F262" s="110">
        <v>4.67</v>
      </c>
      <c r="G262" s="110">
        <v>157.02000000000001</v>
      </c>
      <c r="H262" s="343" t="s">
        <v>295</v>
      </c>
      <c r="I262" s="101"/>
    </row>
    <row r="263" spans="1:9" ht="14.25" customHeight="1" x14ac:dyDescent="0.25">
      <c r="A263" s="109">
        <v>640700</v>
      </c>
      <c r="B263" s="343" t="s">
        <v>561</v>
      </c>
      <c r="C263" s="344" t="s">
        <v>379</v>
      </c>
      <c r="D263" s="110">
        <v>85.15</v>
      </c>
      <c r="E263" s="110">
        <v>71.22</v>
      </c>
      <c r="F263" s="110">
        <v>4.67</v>
      </c>
      <c r="G263" s="110">
        <v>161.04</v>
      </c>
      <c r="H263" s="343" t="s">
        <v>295</v>
      </c>
      <c r="I263" s="101"/>
    </row>
    <row r="264" spans="1:9" ht="14.25" customHeight="1" x14ac:dyDescent="0.25">
      <c r="A264" s="109">
        <v>640400</v>
      </c>
      <c r="B264" s="343" t="s">
        <v>562</v>
      </c>
      <c r="C264" s="344" t="s">
        <v>379</v>
      </c>
      <c r="D264" s="110">
        <v>57.37</v>
      </c>
      <c r="E264" s="110">
        <v>44.49</v>
      </c>
      <c r="F264" s="110">
        <v>4.67</v>
      </c>
      <c r="G264" s="110">
        <v>106.53</v>
      </c>
      <c r="H264" s="343" t="s">
        <v>295</v>
      </c>
      <c r="I264" s="101"/>
    </row>
    <row r="265" spans="1:9" ht="14.25" customHeight="1" x14ac:dyDescent="0.25">
      <c r="A265" s="109">
        <v>640500</v>
      </c>
      <c r="B265" s="343" t="s">
        <v>563</v>
      </c>
      <c r="C265" s="344" t="s">
        <v>379</v>
      </c>
      <c r="D265" s="110">
        <v>57.37</v>
      </c>
      <c r="E265" s="110">
        <v>47.48</v>
      </c>
      <c r="F265" s="110">
        <v>4.67</v>
      </c>
      <c r="G265" s="110">
        <v>109.52</v>
      </c>
      <c r="H265" s="343" t="s">
        <v>295</v>
      </c>
      <c r="I265" s="101"/>
    </row>
    <row r="266" spans="1:9" ht="14.25" customHeight="1" x14ac:dyDescent="0.25">
      <c r="A266" s="109">
        <v>641000</v>
      </c>
      <c r="B266" s="343" t="s">
        <v>564</v>
      </c>
      <c r="C266" s="344" t="s">
        <v>379</v>
      </c>
      <c r="D266" s="110">
        <v>85.15</v>
      </c>
      <c r="E266" s="110">
        <v>76.290000000000006</v>
      </c>
      <c r="F266" s="110">
        <v>0</v>
      </c>
      <c r="G266" s="110">
        <v>161.44</v>
      </c>
      <c r="H266" s="343" t="s">
        <v>295</v>
      </c>
      <c r="I266" s="101"/>
    </row>
    <row r="267" spans="1:9" ht="14.25" customHeight="1" x14ac:dyDescent="0.25">
      <c r="A267" s="109">
        <v>641100</v>
      </c>
      <c r="B267" s="343" t="s">
        <v>565</v>
      </c>
      <c r="C267" s="344" t="s">
        <v>379</v>
      </c>
      <c r="D267" s="110">
        <v>85.15</v>
      </c>
      <c r="E267" s="110">
        <v>80.72</v>
      </c>
      <c r="F267" s="110">
        <v>0</v>
      </c>
      <c r="G267" s="110">
        <v>165.87</v>
      </c>
      <c r="H267" s="343" t="s">
        <v>295</v>
      </c>
      <c r="I267" s="101"/>
    </row>
    <row r="268" spans="1:9" ht="14.25" customHeight="1" x14ac:dyDescent="0.25">
      <c r="A268" s="109">
        <v>640800</v>
      </c>
      <c r="B268" s="343" t="s">
        <v>566</v>
      </c>
      <c r="C268" s="344" t="s">
        <v>379</v>
      </c>
      <c r="D268" s="110">
        <v>57.37</v>
      </c>
      <c r="E268" s="110">
        <v>53.58</v>
      </c>
      <c r="F268" s="110">
        <v>0</v>
      </c>
      <c r="G268" s="110">
        <v>110.95</v>
      </c>
      <c r="H268" s="343" t="s">
        <v>295</v>
      </c>
      <c r="I268" s="101"/>
    </row>
    <row r="269" spans="1:9" ht="14.25" customHeight="1" x14ac:dyDescent="0.25">
      <c r="A269" s="109">
        <v>640900</v>
      </c>
      <c r="B269" s="343" t="s">
        <v>567</v>
      </c>
      <c r="C269" s="344" t="s">
        <v>379</v>
      </c>
      <c r="D269" s="110">
        <v>57.37</v>
      </c>
      <c r="E269" s="110">
        <v>56.98</v>
      </c>
      <c r="F269" s="110">
        <v>0</v>
      </c>
      <c r="G269" s="110">
        <v>114.35</v>
      </c>
      <c r="H269" s="343" t="s">
        <v>295</v>
      </c>
      <c r="I269" s="101"/>
    </row>
    <row r="270" spans="1:9" ht="14.25" customHeight="1" x14ac:dyDescent="0.25">
      <c r="A270" s="109">
        <v>641400</v>
      </c>
      <c r="B270" s="343" t="s">
        <v>568</v>
      </c>
      <c r="C270" s="344" t="s">
        <v>379</v>
      </c>
      <c r="D270" s="110">
        <v>64.12</v>
      </c>
      <c r="E270" s="110">
        <v>98.74</v>
      </c>
      <c r="F270" s="110">
        <v>4.67</v>
      </c>
      <c r="G270" s="110">
        <v>167.53</v>
      </c>
      <c r="H270" s="343" t="s">
        <v>295</v>
      </c>
      <c r="I270" s="101"/>
    </row>
    <row r="271" spans="1:9" ht="14.25" customHeight="1" x14ac:dyDescent="0.25">
      <c r="A271" s="109">
        <v>641500</v>
      </c>
      <c r="B271" s="343" t="s">
        <v>569</v>
      </c>
      <c r="C271" s="344" t="s">
        <v>379</v>
      </c>
      <c r="D271" s="110">
        <v>64.12</v>
      </c>
      <c r="E271" s="110">
        <v>102.76</v>
      </c>
      <c r="F271" s="110">
        <v>4.67</v>
      </c>
      <c r="G271" s="110">
        <v>171.55</v>
      </c>
      <c r="H271" s="343" t="s">
        <v>295</v>
      </c>
      <c r="I271" s="101"/>
    </row>
    <row r="272" spans="1:9" ht="14.25" customHeight="1" x14ac:dyDescent="0.25">
      <c r="A272" s="109">
        <v>641200</v>
      </c>
      <c r="B272" s="343" t="s">
        <v>570</v>
      </c>
      <c r="C272" s="344" t="s">
        <v>379</v>
      </c>
      <c r="D272" s="110">
        <v>39.19</v>
      </c>
      <c r="E272" s="110">
        <v>76.03</v>
      </c>
      <c r="F272" s="110">
        <v>4.67</v>
      </c>
      <c r="G272" s="110">
        <v>119.89</v>
      </c>
      <c r="H272" s="343" t="s">
        <v>295</v>
      </c>
      <c r="I272" s="101"/>
    </row>
    <row r="273" spans="1:9" ht="14.25" customHeight="1" x14ac:dyDescent="0.25">
      <c r="A273" s="109">
        <v>641300</v>
      </c>
      <c r="B273" s="343" t="s">
        <v>571</v>
      </c>
      <c r="C273" s="344" t="s">
        <v>379</v>
      </c>
      <c r="D273" s="110">
        <v>39.19</v>
      </c>
      <c r="E273" s="110">
        <v>79.02</v>
      </c>
      <c r="F273" s="110">
        <v>4.67</v>
      </c>
      <c r="G273" s="110">
        <v>122.88</v>
      </c>
      <c r="H273" s="343" t="s">
        <v>295</v>
      </c>
      <c r="I273" s="101"/>
    </row>
    <row r="274" spans="1:9" ht="14.25" customHeight="1" x14ac:dyDescent="0.25">
      <c r="A274" s="109">
        <v>641800</v>
      </c>
      <c r="B274" s="343" t="s">
        <v>572</v>
      </c>
      <c r="C274" s="344" t="s">
        <v>379</v>
      </c>
      <c r="D274" s="110">
        <v>64.12</v>
      </c>
      <c r="E274" s="110">
        <v>107.83</v>
      </c>
      <c r="F274" s="110">
        <v>0</v>
      </c>
      <c r="G274" s="110">
        <v>171.95</v>
      </c>
      <c r="H274" s="343" t="s">
        <v>295</v>
      </c>
      <c r="I274" s="101"/>
    </row>
    <row r="275" spans="1:9" ht="14.25" customHeight="1" x14ac:dyDescent="0.25">
      <c r="A275" s="109">
        <v>641900</v>
      </c>
      <c r="B275" s="343" t="s">
        <v>573</v>
      </c>
      <c r="C275" s="344" t="s">
        <v>379</v>
      </c>
      <c r="D275" s="110">
        <v>64.12</v>
      </c>
      <c r="E275" s="110">
        <v>112.26</v>
      </c>
      <c r="F275" s="110">
        <v>0</v>
      </c>
      <c r="G275" s="110">
        <v>176.38</v>
      </c>
      <c r="H275" s="343" t="s">
        <v>295</v>
      </c>
      <c r="I275" s="101"/>
    </row>
    <row r="276" spans="1:9" ht="14.25" customHeight="1" x14ac:dyDescent="0.25">
      <c r="A276" s="109">
        <v>641600</v>
      </c>
      <c r="B276" s="343" t="s">
        <v>574</v>
      </c>
      <c r="C276" s="344" t="s">
        <v>379</v>
      </c>
      <c r="D276" s="110">
        <v>39.19</v>
      </c>
      <c r="E276" s="110">
        <v>85.12</v>
      </c>
      <c r="F276" s="110">
        <v>0</v>
      </c>
      <c r="G276" s="110">
        <v>124.31</v>
      </c>
      <c r="H276" s="343" t="s">
        <v>295</v>
      </c>
      <c r="I276" s="101"/>
    </row>
    <row r="277" spans="1:9" ht="14.25" customHeight="1" x14ac:dyDescent="0.25">
      <c r="A277" s="109">
        <v>641700</v>
      </c>
      <c r="B277" s="343" t="s">
        <v>575</v>
      </c>
      <c r="C277" s="344" t="s">
        <v>379</v>
      </c>
      <c r="D277" s="110">
        <v>39.19</v>
      </c>
      <c r="E277" s="110">
        <v>88.52</v>
      </c>
      <c r="F277" s="110">
        <v>0</v>
      </c>
      <c r="G277" s="110">
        <v>127.71</v>
      </c>
      <c r="H277" s="343" t="s">
        <v>295</v>
      </c>
      <c r="I277" s="101"/>
    </row>
    <row r="278" spans="1:9" ht="14.25" customHeight="1" x14ac:dyDescent="0.25">
      <c r="A278" s="109">
        <v>644300</v>
      </c>
      <c r="B278" s="343" t="s">
        <v>576</v>
      </c>
      <c r="C278" s="344" t="s">
        <v>379</v>
      </c>
      <c r="D278" s="110">
        <v>84.66</v>
      </c>
      <c r="E278" s="110">
        <v>155.51</v>
      </c>
      <c r="F278" s="110">
        <v>0</v>
      </c>
      <c r="G278" s="110">
        <v>240.17</v>
      </c>
      <c r="H278" s="304"/>
      <c r="I278" s="101"/>
    </row>
    <row r="279" spans="1:9" ht="14.25" customHeight="1" x14ac:dyDescent="0.25">
      <c r="A279" s="109">
        <v>644100</v>
      </c>
      <c r="B279" s="343" t="s">
        <v>577</v>
      </c>
      <c r="C279" s="344" t="s">
        <v>379</v>
      </c>
      <c r="D279" s="110">
        <v>12.45</v>
      </c>
      <c r="E279" s="110">
        <v>3.94</v>
      </c>
      <c r="F279" s="110">
        <v>2.57</v>
      </c>
      <c r="G279" s="110">
        <v>18.96</v>
      </c>
      <c r="H279" s="343" t="s">
        <v>295</v>
      </c>
      <c r="I279" s="101"/>
    </row>
    <row r="280" spans="1:9" ht="14.25" customHeight="1" x14ac:dyDescent="0.25">
      <c r="A280" s="109">
        <v>644200</v>
      </c>
      <c r="B280" s="343" t="s">
        <v>578</v>
      </c>
      <c r="C280" s="344" t="s">
        <v>379</v>
      </c>
      <c r="D280" s="110">
        <v>13.37</v>
      </c>
      <c r="E280" s="110">
        <v>4.5999999999999996</v>
      </c>
      <c r="F280" s="110">
        <v>0</v>
      </c>
      <c r="G280" s="110">
        <v>17.97</v>
      </c>
      <c r="H280" s="343" t="s">
        <v>295</v>
      </c>
      <c r="I280" s="101"/>
    </row>
    <row r="281" spans="1:9" ht="14.25" customHeight="1" x14ac:dyDescent="0.25">
      <c r="A281" s="109">
        <v>603700</v>
      </c>
      <c r="B281" s="343" t="s">
        <v>579</v>
      </c>
      <c r="C281" s="344" t="s">
        <v>294</v>
      </c>
      <c r="D281" s="110">
        <v>122.67</v>
      </c>
      <c r="E281" s="110">
        <v>71.98</v>
      </c>
      <c r="F281" s="110">
        <v>0</v>
      </c>
      <c r="G281" s="110">
        <v>194.65</v>
      </c>
      <c r="H281" s="343" t="s">
        <v>295</v>
      </c>
      <c r="I281" s="101"/>
    </row>
    <row r="282" spans="1:9" ht="14.25" customHeight="1" x14ac:dyDescent="0.25">
      <c r="A282" s="109">
        <v>603800</v>
      </c>
      <c r="B282" s="343" t="s">
        <v>580</v>
      </c>
      <c r="C282" s="344" t="s">
        <v>294</v>
      </c>
      <c r="D282" s="110">
        <v>57.12</v>
      </c>
      <c r="E282" s="110">
        <v>59.99</v>
      </c>
      <c r="F282" s="110">
        <v>0</v>
      </c>
      <c r="G282" s="110">
        <v>117.11</v>
      </c>
      <c r="H282" s="343" t="s">
        <v>295</v>
      </c>
      <c r="I282" s="101"/>
    </row>
    <row r="283" spans="1:9" ht="14.25" customHeight="1" x14ac:dyDescent="0.25">
      <c r="A283" s="109">
        <v>600300</v>
      </c>
      <c r="B283" s="343" t="s">
        <v>581</v>
      </c>
      <c r="C283" s="344" t="s">
        <v>294</v>
      </c>
      <c r="D283" s="110">
        <v>11.43</v>
      </c>
      <c r="E283" s="110">
        <v>0</v>
      </c>
      <c r="F283" s="110">
        <v>0</v>
      </c>
      <c r="G283" s="110">
        <v>11.43</v>
      </c>
      <c r="H283" s="304"/>
      <c r="I283" s="101"/>
    </row>
    <row r="284" spans="1:9" ht="14.25" customHeight="1" x14ac:dyDescent="0.25">
      <c r="A284" s="109">
        <v>600400</v>
      </c>
      <c r="B284" s="343" t="s">
        <v>582</v>
      </c>
      <c r="C284" s="344" t="s">
        <v>294</v>
      </c>
      <c r="D284" s="110">
        <v>11.76</v>
      </c>
      <c r="E284" s="110">
        <v>0</v>
      </c>
      <c r="F284" s="110">
        <v>0</v>
      </c>
      <c r="G284" s="110">
        <v>11.76</v>
      </c>
      <c r="H284" s="304"/>
      <c r="I284" s="101"/>
    </row>
    <row r="285" spans="1:9" ht="14.25" customHeight="1" x14ac:dyDescent="0.25">
      <c r="A285" s="109">
        <v>600500</v>
      </c>
      <c r="B285" s="343" t="s">
        <v>583</v>
      </c>
      <c r="C285" s="344" t="s">
        <v>294</v>
      </c>
      <c r="D285" s="110">
        <v>28.64</v>
      </c>
      <c r="E285" s="110">
        <v>93.24</v>
      </c>
      <c r="F285" s="110">
        <v>0</v>
      </c>
      <c r="G285" s="110">
        <v>121.88</v>
      </c>
      <c r="H285" s="304"/>
      <c r="I285" s="101"/>
    </row>
    <row r="286" spans="1:9" ht="14.25" customHeight="1" x14ac:dyDescent="0.25">
      <c r="A286" s="109">
        <v>600900</v>
      </c>
      <c r="B286" s="343" t="s">
        <v>584</v>
      </c>
      <c r="C286" s="344" t="s">
        <v>294</v>
      </c>
      <c r="D286" s="110">
        <v>11.43</v>
      </c>
      <c r="E286" s="110">
        <v>0</v>
      </c>
      <c r="F286" s="110">
        <v>0</v>
      </c>
      <c r="G286" s="110">
        <v>11.43</v>
      </c>
      <c r="H286" s="304"/>
      <c r="I286" s="101"/>
    </row>
    <row r="287" spans="1:9" ht="14.25" customHeight="1" x14ac:dyDescent="0.25">
      <c r="A287" s="109">
        <v>601000</v>
      </c>
      <c r="B287" s="343" t="s">
        <v>585</v>
      </c>
      <c r="C287" s="344" t="s">
        <v>294</v>
      </c>
      <c r="D287" s="110">
        <v>11.76</v>
      </c>
      <c r="E287" s="110">
        <v>0</v>
      </c>
      <c r="F287" s="110">
        <v>0</v>
      </c>
      <c r="G287" s="110">
        <v>11.76</v>
      </c>
      <c r="H287" s="304"/>
      <c r="I287" s="101"/>
    </row>
    <row r="288" spans="1:9" ht="14.25" customHeight="1" x14ac:dyDescent="0.25">
      <c r="A288" s="109">
        <v>601300</v>
      </c>
      <c r="B288" s="343" t="s">
        <v>586</v>
      </c>
      <c r="C288" s="344" t="s">
        <v>294</v>
      </c>
      <c r="D288" s="110">
        <v>28.64</v>
      </c>
      <c r="E288" s="110">
        <v>93.24</v>
      </c>
      <c r="F288" s="110">
        <v>0</v>
      </c>
      <c r="G288" s="110">
        <v>121.88</v>
      </c>
      <c r="H288" s="304"/>
      <c r="I288" s="101"/>
    </row>
    <row r="289" spans="1:9" ht="14.25" customHeight="1" x14ac:dyDescent="0.25">
      <c r="A289" s="109">
        <v>600000</v>
      </c>
      <c r="B289" s="343" t="s">
        <v>587</v>
      </c>
      <c r="C289" s="344" t="s">
        <v>294</v>
      </c>
      <c r="D289" s="110">
        <v>42.84</v>
      </c>
      <c r="E289" s="110">
        <v>0</v>
      </c>
      <c r="F289" s="110">
        <v>0</v>
      </c>
      <c r="G289" s="110">
        <v>42.84</v>
      </c>
      <c r="H289" s="304"/>
      <c r="I289" s="101"/>
    </row>
    <row r="290" spans="1:9" ht="14.25" customHeight="1" x14ac:dyDescent="0.25">
      <c r="A290" s="109">
        <v>600100</v>
      </c>
      <c r="B290" s="343" t="s">
        <v>588</v>
      </c>
      <c r="C290" s="344" t="s">
        <v>294</v>
      </c>
      <c r="D290" s="110">
        <v>57.12</v>
      </c>
      <c r="E290" s="110">
        <v>0</v>
      </c>
      <c r="F290" s="110">
        <v>0</v>
      </c>
      <c r="G290" s="110">
        <v>57.12</v>
      </c>
      <c r="H290" s="304"/>
      <c r="I290" s="101"/>
    </row>
    <row r="291" spans="1:9" ht="14.25" customHeight="1" x14ac:dyDescent="0.25">
      <c r="A291" s="109">
        <v>600200</v>
      </c>
      <c r="B291" s="343" t="s">
        <v>589</v>
      </c>
      <c r="C291" s="344" t="s">
        <v>294</v>
      </c>
      <c r="D291" s="110">
        <v>104.27</v>
      </c>
      <c r="E291" s="110">
        <v>93.24</v>
      </c>
      <c r="F291" s="110">
        <v>0</v>
      </c>
      <c r="G291" s="110">
        <v>197.51</v>
      </c>
      <c r="H291" s="304"/>
      <c r="I291" s="101"/>
    </row>
    <row r="292" spans="1:9" ht="14.25" customHeight="1" x14ac:dyDescent="0.25">
      <c r="A292" s="109">
        <v>600600</v>
      </c>
      <c r="B292" s="343" t="s">
        <v>590</v>
      </c>
      <c r="C292" s="344" t="s">
        <v>294</v>
      </c>
      <c r="D292" s="110">
        <v>17.559999999999999</v>
      </c>
      <c r="E292" s="110">
        <v>0</v>
      </c>
      <c r="F292" s="110">
        <v>0</v>
      </c>
      <c r="G292" s="110">
        <v>17.559999999999999</v>
      </c>
      <c r="H292" s="304"/>
      <c r="I292" s="101"/>
    </row>
    <row r="293" spans="1:9" ht="14.25" customHeight="1" x14ac:dyDescent="0.25">
      <c r="A293" s="109">
        <v>600700</v>
      </c>
      <c r="B293" s="343" t="s">
        <v>591</v>
      </c>
      <c r="C293" s="344" t="s">
        <v>294</v>
      </c>
      <c r="D293" s="110">
        <v>26.06</v>
      </c>
      <c r="E293" s="110">
        <v>0</v>
      </c>
      <c r="F293" s="110">
        <v>0</v>
      </c>
      <c r="G293" s="110">
        <v>26.06</v>
      </c>
      <c r="H293" s="304"/>
      <c r="I293" s="101"/>
    </row>
    <row r="294" spans="1:9" ht="14.25" customHeight="1" x14ac:dyDescent="0.25">
      <c r="A294" s="109">
        <v>600800</v>
      </c>
      <c r="B294" s="343" t="s">
        <v>592</v>
      </c>
      <c r="C294" s="344" t="s">
        <v>294</v>
      </c>
      <c r="D294" s="110">
        <v>60.54</v>
      </c>
      <c r="E294" s="110">
        <v>93.24</v>
      </c>
      <c r="F294" s="110">
        <v>0</v>
      </c>
      <c r="G294" s="110">
        <v>153.78</v>
      </c>
      <c r="H294" s="304"/>
      <c r="I294" s="101"/>
    </row>
    <row r="295" spans="1:9" ht="14.25" customHeight="1" x14ac:dyDescent="0.25">
      <c r="A295" s="109">
        <v>602200</v>
      </c>
      <c r="B295" s="343" t="s">
        <v>593</v>
      </c>
      <c r="C295" s="344" t="s">
        <v>305</v>
      </c>
      <c r="D295" s="110">
        <v>65.75</v>
      </c>
      <c r="E295" s="110">
        <v>35.119999999999997</v>
      </c>
      <c r="F295" s="110">
        <v>0</v>
      </c>
      <c r="G295" s="110">
        <v>100.87</v>
      </c>
      <c r="H295" s="304"/>
      <c r="I295" s="101"/>
    </row>
    <row r="296" spans="1:9" ht="14.25" customHeight="1" x14ac:dyDescent="0.25">
      <c r="A296" s="109">
        <v>602100</v>
      </c>
      <c r="B296" s="343" t="s">
        <v>594</v>
      </c>
      <c r="C296" s="344" t="s">
        <v>305</v>
      </c>
      <c r="D296" s="110">
        <v>37.590000000000003</v>
      </c>
      <c r="E296" s="110">
        <v>35.11</v>
      </c>
      <c r="F296" s="110">
        <v>0</v>
      </c>
      <c r="G296" s="110">
        <v>72.7</v>
      </c>
      <c r="H296" s="304"/>
      <c r="I296" s="101"/>
    </row>
    <row r="297" spans="1:9" ht="14.25" customHeight="1" x14ac:dyDescent="0.25">
      <c r="A297" s="109">
        <v>602000</v>
      </c>
      <c r="B297" s="343" t="s">
        <v>595</v>
      </c>
      <c r="C297" s="344" t="s">
        <v>305</v>
      </c>
      <c r="D297" s="110">
        <v>38.35</v>
      </c>
      <c r="E297" s="110">
        <v>18.86</v>
      </c>
      <c r="F297" s="110">
        <v>0</v>
      </c>
      <c r="G297" s="110">
        <v>57.21</v>
      </c>
      <c r="H297" s="304"/>
      <c r="I297" s="101"/>
    </row>
    <row r="298" spans="1:9" ht="14.25" customHeight="1" x14ac:dyDescent="0.25">
      <c r="A298" s="109">
        <v>607000</v>
      </c>
      <c r="B298" s="343" t="s">
        <v>596</v>
      </c>
      <c r="C298" s="344" t="s">
        <v>305</v>
      </c>
      <c r="D298" s="110">
        <v>1.45</v>
      </c>
      <c r="E298" s="110">
        <v>6.27</v>
      </c>
      <c r="F298" s="110">
        <v>0</v>
      </c>
      <c r="G298" s="110">
        <v>7.72</v>
      </c>
      <c r="H298" s="304"/>
      <c r="I298" s="101"/>
    </row>
    <row r="299" spans="1:9" ht="14.25" customHeight="1" x14ac:dyDescent="0.25">
      <c r="A299" s="109">
        <v>607100</v>
      </c>
      <c r="B299" s="343" t="s">
        <v>597</v>
      </c>
      <c r="C299" s="344" t="s">
        <v>305</v>
      </c>
      <c r="D299" s="110">
        <v>2.2000000000000002</v>
      </c>
      <c r="E299" s="110">
        <v>7</v>
      </c>
      <c r="F299" s="110">
        <v>0</v>
      </c>
      <c r="G299" s="110">
        <v>9.1999999999999993</v>
      </c>
      <c r="H299" s="304"/>
      <c r="I299" s="101"/>
    </row>
    <row r="300" spans="1:9" ht="14.25" customHeight="1" x14ac:dyDescent="0.25">
      <c r="A300" s="109">
        <v>607500</v>
      </c>
      <c r="B300" s="343" t="s">
        <v>598</v>
      </c>
      <c r="C300" s="344" t="s">
        <v>379</v>
      </c>
      <c r="D300" s="110">
        <v>11.02</v>
      </c>
      <c r="E300" s="110">
        <v>35.619999999999997</v>
      </c>
      <c r="F300" s="110">
        <v>0.35</v>
      </c>
      <c r="G300" s="110">
        <v>46.99</v>
      </c>
      <c r="H300" s="343" t="s">
        <v>295</v>
      </c>
      <c r="I300" s="101"/>
    </row>
    <row r="301" spans="1:9" ht="14.25" customHeight="1" x14ac:dyDescent="0.25">
      <c r="A301" s="109">
        <v>607600</v>
      </c>
      <c r="B301" s="343" t="s">
        <v>599</v>
      </c>
      <c r="C301" s="344" t="s">
        <v>379</v>
      </c>
      <c r="D301" s="110">
        <v>13.88</v>
      </c>
      <c r="E301" s="110">
        <v>48.43</v>
      </c>
      <c r="F301" s="110">
        <v>0.52</v>
      </c>
      <c r="G301" s="110">
        <v>62.83</v>
      </c>
      <c r="H301" s="343" t="s">
        <v>295</v>
      </c>
      <c r="I301" s="101"/>
    </row>
    <row r="302" spans="1:9" ht="14.25" customHeight="1" x14ac:dyDescent="0.25">
      <c r="A302" s="109">
        <v>603100</v>
      </c>
      <c r="B302" s="343" t="s">
        <v>600</v>
      </c>
      <c r="C302" s="344" t="s">
        <v>307</v>
      </c>
      <c r="D302" s="110">
        <v>177.77</v>
      </c>
      <c r="E302" s="110">
        <v>188.75</v>
      </c>
      <c r="F302" s="110">
        <v>0</v>
      </c>
      <c r="G302" s="110">
        <v>366.52</v>
      </c>
      <c r="H302" s="304"/>
      <c r="I302" s="101"/>
    </row>
    <row r="303" spans="1:9" ht="14.25" customHeight="1" x14ac:dyDescent="0.25">
      <c r="A303" s="109">
        <v>603200</v>
      </c>
      <c r="B303" s="343" t="s">
        <v>601</v>
      </c>
      <c r="C303" s="344" t="s">
        <v>307</v>
      </c>
      <c r="D303" s="110">
        <v>212.7</v>
      </c>
      <c r="E303" s="110">
        <v>458.76</v>
      </c>
      <c r="F303" s="110">
        <v>0</v>
      </c>
      <c r="G303" s="110">
        <v>671.46</v>
      </c>
      <c r="H303" s="304"/>
      <c r="I303" s="101"/>
    </row>
    <row r="304" spans="1:9" ht="14.25" customHeight="1" x14ac:dyDescent="0.25">
      <c r="A304" s="109">
        <v>603900</v>
      </c>
      <c r="B304" s="343" t="s">
        <v>602</v>
      </c>
      <c r="C304" s="344" t="s">
        <v>294</v>
      </c>
      <c r="D304" s="110">
        <v>57.12</v>
      </c>
      <c r="E304" s="110">
        <v>65.78</v>
      </c>
      <c r="F304" s="110">
        <v>0</v>
      </c>
      <c r="G304" s="110">
        <v>122.9</v>
      </c>
      <c r="H304" s="343" t="s">
        <v>295</v>
      </c>
      <c r="I304" s="101"/>
    </row>
    <row r="305" spans="1:9" ht="14.25" customHeight="1" x14ac:dyDescent="0.25">
      <c r="A305" s="109">
        <v>633100</v>
      </c>
      <c r="B305" s="343" t="s">
        <v>603</v>
      </c>
      <c r="C305" s="344" t="s">
        <v>379</v>
      </c>
      <c r="D305" s="110">
        <v>142.80000000000001</v>
      </c>
      <c r="E305" s="110">
        <v>0</v>
      </c>
      <c r="F305" s="110">
        <v>0</v>
      </c>
      <c r="G305" s="110">
        <v>142.80000000000001</v>
      </c>
      <c r="H305" s="304"/>
      <c r="I305" s="101"/>
    </row>
    <row r="306" spans="1:9" ht="14.25" customHeight="1" x14ac:dyDescent="0.25">
      <c r="A306" s="109">
        <v>633000</v>
      </c>
      <c r="B306" s="343" t="s">
        <v>604</v>
      </c>
      <c r="C306" s="344" t="s">
        <v>379</v>
      </c>
      <c r="D306" s="110">
        <v>71.400000000000006</v>
      </c>
      <c r="E306" s="110">
        <v>0</v>
      </c>
      <c r="F306" s="110">
        <v>0</v>
      </c>
      <c r="G306" s="110">
        <v>71.400000000000006</v>
      </c>
      <c r="H306" s="304"/>
      <c r="I306" s="101"/>
    </row>
    <row r="307" spans="1:9" ht="14.25" customHeight="1" x14ac:dyDescent="0.25">
      <c r="A307" s="109">
        <v>633200</v>
      </c>
      <c r="B307" s="343" t="s">
        <v>605</v>
      </c>
      <c r="C307" s="344" t="s">
        <v>379</v>
      </c>
      <c r="D307" s="110">
        <v>214.2</v>
      </c>
      <c r="E307" s="110">
        <v>0</v>
      </c>
      <c r="F307" s="110">
        <v>0</v>
      </c>
      <c r="G307" s="110">
        <v>214.2</v>
      </c>
      <c r="H307" s="304"/>
      <c r="I307" s="101"/>
    </row>
    <row r="308" spans="1:9" ht="14.25" customHeight="1" x14ac:dyDescent="0.25">
      <c r="A308" s="109">
        <v>810100</v>
      </c>
      <c r="B308" s="343" t="s">
        <v>606</v>
      </c>
      <c r="C308" s="344" t="s">
        <v>379</v>
      </c>
      <c r="D308" s="110">
        <v>3.58</v>
      </c>
      <c r="E308" s="110">
        <v>0</v>
      </c>
      <c r="F308" s="110">
        <v>57.77</v>
      </c>
      <c r="G308" s="110">
        <v>61.35</v>
      </c>
      <c r="H308" s="343" t="s">
        <v>295</v>
      </c>
      <c r="I308" s="101"/>
    </row>
    <row r="309" spans="1:9" ht="14.25" customHeight="1" x14ac:dyDescent="0.25">
      <c r="A309" s="109">
        <v>810050</v>
      </c>
      <c r="B309" s="343" t="s">
        <v>607</v>
      </c>
      <c r="C309" s="344" t="s">
        <v>379</v>
      </c>
      <c r="D309" s="110">
        <v>36.9</v>
      </c>
      <c r="E309" s="110">
        <v>0</v>
      </c>
      <c r="F309" s="110">
        <v>58.42</v>
      </c>
      <c r="G309" s="110">
        <v>95.32</v>
      </c>
      <c r="H309" s="343" t="s">
        <v>295</v>
      </c>
      <c r="I309" s="101"/>
    </row>
    <row r="310" spans="1:9" ht="14.25" customHeight="1" x14ac:dyDescent="0.25">
      <c r="A310" s="109">
        <v>810200</v>
      </c>
      <c r="B310" s="343" t="s">
        <v>608</v>
      </c>
      <c r="C310" s="344" t="s">
        <v>379</v>
      </c>
      <c r="D310" s="110">
        <v>3.58</v>
      </c>
      <c r="E310" s="110">
        <v>0</v>
      </c>
      <c r="F310" s="110">
        <v>22.94</v>
      </c>
      <c r="G310" s="110">
        <v>26.52</v>
      </c>
      <c r="H310" s="343" t="s">
        <v>295</v>
      </c>
      <c r="I310" s="101"/>
    </row>
    <row r="311" spans="1:9" ht="14.25" customHeight="1" x14ac:dyDescent="0.25">
      <c r="A311" s="109">
        <v>810150</v>
      </c>
      <c r="B311" s="343" t="s">
        <v>609</v>
      </c>
      <c r="C311" s="344" t="s">
        <v>379</v>
      </c>
      <c r="D311" s="110">
        <v>20.88</v>
      </c>
      <c r="E311" s="110">
        <v>0</v>
      </c>
      <c r="F311" s="110">
        <v>23.2</v>
      </c>
      <c r="G311" s="110">
        <v>44.08</v>
      </c>
      <c r="H311" s="343" t="s">
        <v>295</v>
      </c>
      <c r="I311" s="101"/>
    </row>
    <row r="312" spans="1:9" ht="14.25" customHeight="1" x14ac:dyDescent="0.25">
      <c r="A312" s="109">
        <v>810300</v>
      </c>
      <c r="B312" s="343" t="s">
        <v>610</v>
      </c>
      <c r="C312" s="344" t="s">
        <v>379</v>
      </c>
      <c r="D312" s="110">
        <v>3.58</v>
      </c>
      <c r="E312" s="110">
        <v>0</v>
      </c>
      <c r="F312" s="110">
        <v>17.29</v>
      </c>
      <c r="G312" s="110">
        <v>20.87</v>
      </c>
      <c r="H312" s="343" t="s">
        <v>295</v>
      </c>
      <c r="I312" s="101"/>
    </row>
    <row r="313" spans="1:9" ht="14.25" customHeight="1" x14ac:dyDescent="0.25">
      <c r="A313" s="109">
        <v>810250</v>
      </c>
      <c r="B313" s="343" t="s">
        <v>611</v>
      </c>
      <c r="C313" s="344" t="s">
        <v>379</v>
      </c>
      <c r="D313" s="110">
        <v>18.77</v>
      </c>
      <c r="E313" s="110">
        <v>0</v>
      </c>
      <c r="F313" s="110">
        <v>17.5</v>
      </c>
      <c r="G313" s="110">
        <v>36.270000000000003</v>
      </c>
      <c r="H313" s="343" t="s">
        <v>295</v>
      </c>
      <c r="I313" s="101"/>
    </row>
    <row r="314" spans="1:9" ht="14.25" customHeight="1" x14ac:dyDescent="0.25">
      <c r="A314" s="109">
        <v>810400</v>
      </c>
      <c r="B314" s="343" t="s">
        <v>612</v>
      </c>
      <c r="C314" s="344" t="s">
        <v>379</v>
      </c>
      <c r="D314" s="110">
        <v>3.58</v>
      </c>
      <c r="E314" s="110">
        <v>0</v>
      </c>
      <c r="F314" s="110">
        <v>35.56</v>
      </c>
      <c r="G314" s="110">
        <v>39.14</v>
      </c>
      <c r="H314" s="343" t="s">
        <v>295</v>
      </c>
      <c r="I314" s="101"/>
    </row>
    <row r="315" spans="1:9" ht="14.25" customHeight="1" x14ac:dyDescent="0.25">
      <c r="A315" s="109">
        <v>810350</v>
      </c>
      <c r="B315" s="343" t="s">
        <v>613</v>
      </c>
      <c r="C315" s="344" t="s">
        <v>379</v>
      </c>
      <c r="D315" s="110">
        <v>22.98</v>
      </c>
      <c r="E315" s="110">
        <v>0</v>
      </c>
      <c r="F315" s="110">
        <v>36.04</v>
      </c>
      <c r="G315" s="110">
        <v>59.02</v>
      </c>
      <c r="H315" s="343" t="s">
        <v>295</v>
      </c>
      <c r="I315" s="101"/>
    </row>
    <row r="316" spans="1:9" ht="14.25" customHeight="1" x14ac:dyDescent="0.25">
      <c r="A316" s="109">
        <v>810500</v>
      </c>
      <c r="B316" s="343" t="s">
        <v>614</v>
      </c>
      <c r="C316" s="344" t="s">
        <v>379</v>
      </c>
      <c r="D316" s="110">
        <v>3.58</v>
      </c>
      <c r="E316" s="110">
        <v>0</v>
      </c>
      <c r="F316" s="110">
        <v>8.99</v>
      </c>
      <c r="G316" s="110">
        <v>12.57</v>
      </c>
      <c r="H316" s="343" t="s">
        <v>295</v>
      </c>
      <c r="I316" s="101"/>
    </row>
    <row r="317" spans="1:9" ht="14.25" customHeight="1" x14ac:dyDescent="0.25">
      <c r="A317" s="109">
        <v>810450</v>
      </c>
      <c r="B317" s="343" t="s">
        <v>615</v>
      </c>
      <c r="C317" s="344" t="s">
        <v>379</v>
      </c>
      <c r="D317" s="110">
        <v>14.77</v>
      </c>
      <c r="E317" s="110">
        <v>0</v>
      </c>
      <c r="F317" s="110">
        <v>9.1199999999999992</v>
      </c>
      <c r="G317" s="110">
        <v>23.89</v>
      </c>
      <c r="H317" s="343" t="s">
        <v>295</v>
      </c>
      <c r="I317" s="101"/>
    </row>
    <row r="318" spans="1:9" ht="14.25" customHeight="1" x14ac:dyDescent="0.25">
      <c r="A318" s="109">
        <v>810600</v>
      </c>
      <c r="B318" s="343" t="s">
        <v>616</v>
      </c>
      <c r="C318" s="344" t="s">
        <v>379</v>
      </c>
      <c r="D318" s="110">
        <v>3.58</v>
      </c>
      <c r="E318" s="110">
        <v>0</v>
      </c>
      <c r="F318" s="110">
        <v>50.69</v>
      </c>
      <c r="G318" s="110">
        <v>54.27</v>
      </c>
      <c r="H318" s="343" t="s">
        <v>295</v>
      </c>
      <c r="I318" s="101"/>
    </row>
    <row r="319" spans="1:9" ht="14.25" customHeight="1" x14ac:dyDescent="0.25">
      <c r="A319" s="109">
        <v>810550</v>
      </c>
      <c r="B319" s="343" t="s">
        <v>617</v>
      </c>
      <c r="C319" s="344" t="s">
        <v>379</v>
      </c>
      <c r="D319" s="110">
        <v>25.08</v>
      </c>
      <c r="E319" s="110">
        <v>0</v>
      </c>
      <c r="F319" s="110">
        <v>51.26</v>
      </c>
      <c r="G319" s="110">
        <v>76.34</v>
      </c>
      <c r="H319" s="343" t="s">
        <v>295</v>
      </c>
      <c r="I319" s="101"/>
    </row>
    <row r="320" spans="1:9" ht="14.25" customHeight="1" x14ac:dyDescent="0.25">
      <c r="A320" s="109">
        <v>810700</v>
      </c>
      <c r="B320" s="343" t="s">
        <v>618</v>
      </c>
      <c r="C320" s="344" t="s">
        <v>379</v>
      </c>
      <c r="D320" s="110">
        <v>3.58</v>
      </c>
      <c r="E320" s="110">
        <v>0</v>
      </c>
      <c r="F320" s="110">
        <v>18.07</v>
      </c>
      <c r="G320" s="110">
        <v>21.65</v>
      </c>
      <c r="H320" s="343" t="s">
        <v>295</v>
      </c>
      <c r="I320" s="101"/>
    </row>
    <row r="321" spans="1:9" ht="14.25" customHeight="1" x14ac:dyDescent="0.25">
      <c r="A321" s="109">
        <v>810650</v>
      </c>
      <c r="B321" s="343" t="s">
        <v>619</v>
      </c>
      <c r="C321" s="344" t="s">
        <v>379</v>
      </c>
      <c r="D321" s="110">
        <v>18.77</v>
      </c>
      <c r="E321" s="110">
        <v>0</v>
      </c>
      <c r="F321" s="110">
        <v>18.28</v>
      </c>
      <c r="G321" s="110">
        <v>37.049999999999997</v>
      </c>
      <c r="H321" s="343" t="s">
        <v>295</v>
      </c>
      <c r="I321" s="101"/>
    </row>
    <row r="322" spans="1:9" ht="14.25" customHeight="1" x14ac:dyDescent="0.25">
      <c r="A322" s="109">
        <v>810800</v>
      </c>
      <c r="B322" s="343" t="s">
        <v>620</v>
      </c>
      <c r="C322" s="344" t="s">
        <v>379</v>
      </c>
      <c r="D322" s="110">
        <v>3.58</v>
      </c>
      <c r="E322" s="110">
        <v>0</v>
      </c>
      <c r="F322" s="110">
        <v>12.42</v>
      </c>
      <c r="G322" s="110">
        <v>16</v>
      </c>
      <c r="H322" s="343" t="s">
        <v>295</v>
      </c>
      <c r="I322" s="101"/>
    </row>
    <row r="323" spans="1:9" ht="14.25" customHeight="1" x14ac:dyDescent="0.25">
      <c r="A323" s="109">
        <v>810750</v>
      </c>
      <c r="B323" s="343" t="s">
        <v>621</v>
      </c>
      <c r="C323" s="344" t="s">
        <v>379</v>
      </c>
      <c r="D323" s="110">
        <v>15.72</v>
      </c>
      <c r="E323" s="110">
        <v>0</v>
      </c>
      <c r="F323" s="110">
        <v>12.55</v>
      </c>
      <c r="G323" s="110">
        <v>28.27</v>
      </c>
      <c r="H323" s="343" t="s">
        <v>295</v>
      </c>
      <c r="I323" s="101"/>
    </row>
    <row r="324" spans="1:9" ht="14.25" customHeight="1" x14ac:dyDescent="0.25">
      <c r="A324" s="109">
        <v>810900</v>
      </c>
      <c r="B324" s="343" t="s">
        <v>622</v>
      </c>
      <c r="C324" s="344" t="s">
        <v>379</v>
      </c>
      <c r="D324" s="110">
        <v>3.58</v>
      </c>
      <c r="E324" s="110">
        <v>0</v>
      </c>
      <c r="F324" s="110">
        <v>20.45</v>
      </c>
      <c r="G324" s="110">
        <v>24.03</v>
      </c>
      <c r="H324" s="343" t="s">
        <v>295</v>
      </c>
      <c r="I324" s="101"/>
    </row>
    <row r="325" spans="1:9" ht="14.25" customHeight="1" x14ac:dyDescent="0.25">
      <c r="A325" s="109">
        <v>810850</v>
      </c>
      <c r="B325" s="343" t="s">
        <v>623</v>
      </c>
      <c r="C325" s="344" t="s">
        <v>379</v>
      </c>
      <c r="D325" s="110">
        <v>18.97</v>
      </c>
      <c r="E325" s="110">
        <v>0</v>
      </c>
      <c r="F325" s="110">
        <v>20.71</v>
      </c>
      <c r="G325" s="110">
        <v>39.68</v>
      </c>
      <c r="H325" s="343" t="s">
        <v>295</v>
      </c>
      <c r="I325" s="101"/>
    </row>
    <row r="326" spans="1:9" ht="14.25" customHeight="1" x14ac:dyDescent="0.25">
      <c r="A326" s="109">
        <v>811900</v>
      </c>
      <c r="B326" s="343" t="s">
        <v>624</v>
      </c>
      <c r="C326" s="344" t="s">
        <v>379</v>
      </c>
      <c r="D326" s="110">
        <v>3.58</v>
      </c>
      <c r="E326" s="110">
        <v>0</v>
      </c>
      <c r="F326" s="110">
        <v>7.83</v>
      </c>
      <c r="G326" s="110">
        <v>11.41</v>
      </c>
      <c r="H326" s="343" t="s">
        <v>295</v>
      </c>
      <c r="I326" s="101"/>
    </row>
    <row r="327" spans="1:9" ht="14.25" customHeight="1" x14ac:dyDescent="0.25">
      <c r="A327" s="109">
        <v>811850</v>
      </c>
      <c r="B327" s="343" t="s">
        <v>625</v>
      </c>
      <c r="C327" s="344" t="s">
        <v>379</v>
      </c>
      <c r="D327" s="110">
        <v>14.57</v>
      </c>
      <c r="E327" s="110">
        <v>0</v>
      </c>
      <c r="F327" s="110">
        <v>7.91</v>
      </c>
      <c r="G327" s="110">
        <v>22.48</v>
      </c>
      <c r="H327" s="343" t="s">
        <v>295</v>
      </c>
      <c r="I327" s="101"/>
    </row>
    <row r="328" spans="1:9" ht="14.25" customHeight="1" x14ac:dyDescent="0.25">
      <c r="A328" s="109">
        <v>601200</v>
      </c>
      <c r="B328" s="343" t="s">
        <v>626</v>
      </c>
      <c r="C328" s="344" t="s">
        <v>294</v>
      </c>
      <c r="D328" s="110">
        <v>29.61</v>
      </c>
      <c r="E328" s="110">
        <v>0</v>
      </c>
      <c r="F328" s="110">
        <v>0</v>
      </c>
      <c r="G328" s="110">
        <v>29.61</v>
      </c>
      <c r="H328" s="304"/>
      <c r="I328" s="101"/>
    </row>
    <row r="329" spans="1:9" ht="14.25" customHeight="1" x14ac:dyDescent="0.25">
      <c r="A329" s="109">
        <v>630300</v>
      </c>
      <c r="B329" s="343" t="s">
        <v>627</v>
      </c>
      <c r="C329" s="344" t="s">
        <v>379</v>
      </c>
      <c r="D329" s="110">
        <v>14.86</v>
      </c>
      <c r="E329" s="110">
        <v>0</v>
      </c>
      <c r="F329" s="110">
        <v>0</v>
      </c>
      <c r="G329" s="110">
        <v>14.86</v>
      </c>
      <c r="H329" s="304"/>
      <c r="I329" s="101"/>
    </row>
    <row r="330" spans="1:9" ht="14.25" customHeight="1" x14ac:dyDescent="0.25">
      <c r="A330" s="109">
        <v>630400</v>
      </c>
      <c r="B330" s="343" t="s">
        <v>628</v>
      </c>
      <c r="C330" s="344" t="s">
        <v>379</v>
      </c>
      <c r="D330" s="110">
        <v>18.579999999999998</v>
      </c>
      <c r="E330" s="110">
        <v>0</v>
      </c>
      <c r="F330" s="110">
        <v>0</v>
      </c>
      <c r="G330" s="110">
        <v>18.579999999999998</v>
      </c>
      <c r="H330" s="304"/>
      <c r="I330" s="101"/>
    </row>
    <row r="331" spans="1:9" ht="14.25" customHeight="1" x14ac:dyDescent="0.25">
      <c r="A331" s="109">
        <v>630500</v>
      </c>
      <c r="B331" s="343" t="s">
        <v>629</v>
      </c>
      <c r="C331" s="344" t="s">
        <v>379</v>
      </c>
      <c r="D331" s="110">
        <v>20.27</v>
      </c>
      <c r="E331" s="110">
        <v>0</v>
      </c>
      <c r="F331" s="110">
        <v>0</v>
      </c>
      <c r="G331" s="110">
        <v>20.27</v>
      </c>
      <c r="H331" s="304"/>
      <c r="I331" s="101"/>
    </row>
    <row r="332" spans="1:9" ht="14.25" customHeight="1" x14ac:dyDescent="0.25">
      <c r="A332" s="109">
        <v>630600</v>
      </c>
      <c r="B332" s="343" t="s">
        <v>630</v>
      </c>
      <c r="C332" s="344" t="s">
        <v>379</v>
      </c>
      <c r="D332" s="110">
        <v>22.29</v>
      </c>
      <c r="E332" s="110">
        <v>0</v>
      </c>
      <c r="F332" s="110">
        <v>0</v>
      </c>
      <c r="G332" s="110">
        <v>22.29</v>
      </c>
      <c r="H332" s="304"/>
      <c r="I332" s="101"/>
    </row>
    <row r="333" spans="1:9" ht="14.25" customHeight="1" x14ac:dyDescent="0.25">
      <c r="A333" s="109">
        <v>630800</v>
      </c>
      <c r="B333" s="343" t="s">
        <v>631</v>
      </c>
      <c r="C333" s="344" t="s">
        <v>379</v>
      </c>
      <c r="D333" s="110">
        <v>44.59</v>
      </c>
      <c r="E333" s="110">
        <v>0</v>
      </c>
      <c r="F333" s="110">
        <v>0</v>
      </c>
      <c r="G333" s="110">
        <v>44.59</v>
      </c>
      <c r="H333" s="304"/>
      <c r="I333" s="101"/>
    </row>
    <row r="334" spans="1:9" ht="14.25" customHeight="1" x14ac:dyDescent="0.25">
      <c r="A334" s="109">
        <v>631000</v>
      </c>
      <c r="B334" s="343" t="s">
        <v>632</v>
      </c>
      <c r="C334" s="344" t="s">
        <v>379</v>
      </c>
      <c r="D334" s="110">
        <v>45.09</v>
      </c>
      <c r="E334" s="110">
        <v>0</v>
      </c>
      <c r="F334" s="110">
        <v>0</v>
      </c>
      <c r="G334" s="110">
        <v>45.09</v>
      </c>
      <c r="H334" s="304"/>
      <c r="I334" s="101"/>
    </row>
    <row r="335" spans="1:9" ht="14.25" customHeight="1" x14ac:dyDescent="0.25">
      <c r="A335" s="109">
        <v>631200</v>
      </c>
      <c r="B335" s="343" t="s">
        <v>633</v>
      </c>
      <c r="C335" s="344" t="s">
        <v>379</v>
      </c>
      <c r="D335" s="110">
        <v>54.11</v>
      </c>
      <c r="E335" s="110">
        <v>0</v>
      </c>
      <c r="F335" s="110">
        <v>0</v>
      </c>
      <c r="G335" s="110">
        <v>54.11</v>
      </c>
      <c r="H335" s="304"/>
      <c r="I335" s="101"/>
    </row>
    <row r="336" spans="1:9" ht="14.25" customHeight="1" x14ac:dyDescent="0.25">
      <c r="A336" s="109">
        <v>631500</v>
      </c>
      <c r="B336" s="343" t="s">
        <v>634</v>
      </c>
      <c r="C336" s="344" t="s">
        <v>379</v>
      </c>
      <c r="D336" s="110">
        <v>67.63</v>
      </c>
      <c r="E336" s="110">
        <v>0</v>
      </c>
      <c r="F336" s="110">
        <v>0</v>
      </c>
      <c r="G336" s="110">
        <v>67.63</v>
      </c>
      <c r="H336" s="304"/>
      <c r="I336" s="101"/>
    </row>
    <row r="337" spans="1:9" ht="14.25" customHeight="1" x14ac:dyDescent="0.25">
      <c r="A337" s="109">
        <v>653000</v>
      </c>
      <c r="B337" s="343" t="s">
        <v>635</v>
      </c>
      <c r="C337" s="344" t="s">
        <v>379</v>
      </c>
      <c r="D337" s="110">
        <v>49.53</v>
      </c>
      <c r="E337" s="110">
        <v>0.26</v>
      </c>
      <c r="F337" s="110">
        <v>69.040000000000006</v>
      </c>
      <c r="G337" s="110">
        <v>118.83</v>
      </c>
      <c r="H337" s="343" t="s">
        <v>295</v>
      </c>
      <c r="I337" s="101"/>
    </row>
    <row r="338" spans="1:9" ht="14.25" customHeight="1" x14ac:dyDescent="0.25">
      <c r="A338" s="109">
        <v>653100</v>
      </c>
      <c r="B338" s="343" t="s">
        <v>636</v>
      </c>
      <c r="C338" s="344" t="s">
        <v>379</v>
      </c>
      <c r="D338" s="110">
        <v>35.83</v>
      </c>
      <c r="E338" s="110">
        <v>0.17</v>
      </c>
      <c r="F338" s="110">
        <v>50.45</v>
      </c>
      <c r="G338" s="110">
        <v>86.45</v>
      </c>
      <c r="H338" s="343" t="s">
        <v>295</v>
      </c>
      <c r="I338" s="101"/>
    </row>
    <row r="339" spans="1:9" ht="14.25" customHeight="1" x14ac:dyDescent="0.25">
      <c r="A339" s="109">
        <v>653200</v>
      </c>
      <c r="B339" s="343" t="s">
        <v>637</v>
      </c>
      <c r="C339" s="344" t="s">
        <v>379</v>
      </c>
      <c r="D339" s="110">
        <v>41.96</v>
      </c>
      <c r="E339" s="110">
        <v>0.22</v>
      </c>
      <c r="F339" s="110">
        <v>53.25</v>
      </c>
      <c r="G339" s="110">
        <v>95.43</v>
      </c>
      <c r="H339" s="343" t="s">
        <v>295</v>
      </c>
      <c r="I339" s="101"/>
    </row>
    <row r="340" spans="1:9" ht="14.25" customHeight="1" x14ac:dyDescent="0.25">
      <c r="A340" s="109">
        <v>653300</v>
      </c>
      <c r="B340" s="343" t="s">
        <v>638</v>
      </c>
      <c r="C340" s="344" t="s">
        <v>379</v>
      </c>
      <c r="D340" s="110">
        <v>31.13</v>
      </c>
      <c r="E340" s="110">
        <v>0.15</v>
      </c>
      <c r="F340" s="110">
        <v>37.53</v>
      </c>
      <c r="G340" s="110">
        <v>68.81</v>
      </c>
      <c r="H340" s="343" t="s">
        <v>295</v>
      </c>
      <c r="I340" s="101"/>
    </row>
    <row r="341" spans="1:9" ht="14.25" customHeight="1" x14ac:dyDescent="0.25">
      <c r="A341" s="109">
        <v>653400</v>
      </c>
      <c r="B341" s="343" t="s">
        <v>639</v>
      </c>
      <c r="C341" s="344" t="s">
        <v>379</v>
      </c>
      <c r="D341" s="110">
        <v>37.26</v>
      </c>
      <c r="E341" s="110">
        <v>0.19</v>
      </c>
      <c r="F341" s="110">
        <v>44.83</v>
      </c>
      <c r="G341" s="110">
        <v>82.28</v>
      </c>
      <c r="H341" s="343" t="s">
        <v>295</v>
      </c>
      <c r="I341" s="101"/>
    </row>
    <row r="342" spans="1:9" ht="14.25" customHeight="1" x14ac:dyDescent="0.25">
      <c r="A342" s="109">
        <v>653500</v>
      </c>
      <c r="B342" s="343" t="s">
        <v>640</v>
      </c>
      <c r="C342" s="344" t="s">
        <v>379</v>
      </c>
      <c r="D342" s="110">
        <v>27.85</v>
      </c>
      <c r="E342" s="110">
        <v>0.12</v>
      </c>
      <c r="F342" s="110">
        <v>31.71</v>
      </c>
      <c r="G342" s="110">
        <v>59.68</v>
      </c>
      <c r="H342" s="343" t="s">
        <v>295</v>
      </c>
      <c r="I342" s="101"/>
    </row>
    <row r="343" spans="1:9" ht="14.25" customHeight="1" x14ac:dyDescent="0.25">
      <c r="A343" s="109">
        <v>653600</v>
      </c>
      <c r="B343" s="343" t="s">
        <v>641</v>
      </c>
      <c r="C343" s="344" t="s">
        <v>379</v>
      </c>
      <c r="D343" s="110">
        <v>31.13</v>
      </c>
      <c r="E343" s="110">
        <v>0.11</v>
      </c>
      <c r="F343" s="110">
        <v>29.19</v>
      </c>
      <c r="G343" s="110">
        <v>60.43</v>
      </c>
      <c r="H343" s="343" t="s">
        <v>295</v>
      </c>
      <c r="I343" s="101"/>
    </row>
    <row r="344" spans="1:9" ht="14.25" customHeight="1" x14ac:dyDescent="0.25">
      <c r="A344" s="109">
        <v>653700</v>
      </c>
      <c r="B344" s="343" t="s">
        <v>642</v>
      </c>
      <c r="C344" s="344" t="s">
        <v>379</v>
      </c>
      <c r="D344" s="110">
        <v>23.15</v>
      </c>
      <c r="E344" s="110">
        <v>7.0000000000000007E-2</v>
      </c>
      <c r="F344" s="110">
        <v>20.100000000000001</v>
      </c>
      <c r="G344" s="110">
        <v>43.32</v>
      </c>
      <c r="H344" s="343" t="s">
        <v>295</v>
      </c>
      <c r="I344" s="101"/>
    </row>
    <row r="345" spans="1:9" ht="14.25" customHeight="1" x14ac:dyDescent="0.25">
      <c r="A345" s="109">
        <v>654000</v>
      </c>
      <c r="B345" s="343" t="s">
        <v>643</v>
      </c>
      <c r="C345" s="344" t="s">
        <v>379</v>
      </c>
      <c r="D345" s="110">
        <v>70.34</v>
      </c>
      <c r="E345" s="110">
        <v>14.23</v>
      </c>
      <c r="F345" s="110">
        <v>11.18</v>
      </c>
      <c r="G345" s="110">
        <v>95.75</v>
      </c>
      <c r="H345" s="343" t="s">
        <v>295</v>
      </c>
      <c r="I345" s="101"/>
    </row>
    <row r="346" spans="1:9" ht="14.25" customHeight="1" x14ac:dyDescent="0.25">
      <c r="A346" s="109">
        <v>654100</v>
      </c>
      <c r="B346" s="343" t="s">
        <v>644</v>
      </c>
      <c r="C346" s="344" t="s">
        <v>379</v>
      </c>
      <c r="D346" s="110">
        <v>54.95</v>
      </c>
      <c r="E346" s="110">
        <v>9.7200000000000006</v>
      </c>
      <c r="F346" s="110">
        <v>5.73</v>
      </c>
      <c r="G346" s="110">
        <v>70.400000000000006</v>
      </c>
      <c r="H346" s="343" t="s">
        <v>295</v>
      </c>
      <c r="I346" s="101"/>
    </row>
    <row r="347" spans="1:9" ht="14.25" customHeight="1" x14ac:dyDescent="0.25">
      <c r="A347" s="109">
        <v>650000</v>
      </c>
      <c r="B347" s="343" t="s">
        <v>645</v>
      </c>
      <c r="C347" s="344" t="s">
        <v>379</v>
      </c>
      <c r="D347" s="110">
        <v>52.81</v>
      </c>
      <c r="E347" s="110">
        <v>0.3</v>
      </c>
      <c r="F347" s="110">
        <v>63.79</v>
      </c>
      <c r="G347" s="110">
        <v>116.9</v>
      </c>
      <c r="H347" s="343" t="s">
        <v>295</v>
      </c>
      <c r="I347" s="101"/>
    </row>
    <row r="348" spans="1:9" ht="14.25" customHeight="1" x14ac:dyDescent="0.25">
      <c r="A348" s="109">
        <v>650100</v>
      </c>
      <c r="B348" s="343" t="s">
        <v>646</v>
      </c>
      <c r="C348" s="344" t="s">
        <v>379</v>
      </c>
      <c r="D348" s="110">
        <v>37.26</v>
      </c>
      <c r="E348" s="110">
        <v>0.19</v>
      </c>
      <c r="F348" s="110">
        <v>42.89</v>
      </c>
      <c r="G348" s="110">
        <v>80.34</v>
      </c>
      <c r="H348" s="343" t="s">
        <v>295</v>
      </c>
      <c r="I348" s="101"/>
    </row>
    <row r="349" spans="1:9" ht="14.25" customHeight="1" x14ac:dyDescent="0.25">
      <c r="A349" s="109">
        <v>650200</v>
      </c>
      <c r="B349" s="343" t="s">
        <v>647</v>
      </c>
      <c r="C349" s="344" t="s">
        <v>379</v>
      </c>
      <c r="D349" s="110">
        <v>27.85</v>
      </c>
      <c r="E349" s="110">
        <v>0.12</v>
      </c>
      <c r="F349" s="110">
        <v>31.28</v>
      </c>
      <c r="G349" s="110">
        <v>59.25</v>
      </c>
      <c r="H349" s="343" t="s">
        <v>295</v>
      </c>
      <c r="I349" s="101"/>
    </row>
    <row r="350" spans="1:9" ht="14.25" customHeight="1" x14ac:dyDescent="0.25">
      <c r="A350" s="109">
        <v>650300</v>
      </c>
      <c r="B350" s="343" t="s">
        <v>648</v>
      </c>
      <c r="C350" s="344" t="s">
        <v>379</v>
      </c>
      <c r="D350" s="110">
        <v>32.56</v>
      </c>
      <c r="E350" s="110">
        <v>0.15</v>
      </c>
      <c r="F350" s="110">
        <v>36.25</v>
      </c>
      <c r="G350" s="110">
        <v>68.959999999999994</v>
      </c>
      <c r="H350" s="343" t="s">
        <v>295</v>
      </c>
      <c r="I350" s="101"/>
    </row>
    <row r="351" spans="1:9" ht="14.25" customHeight="1" x14ac:dyDescent="0.25">
      <c r="A351" s="109">
        <v>650400</v>
      </c>
      <c r="B351" s="343" t="s">
        <v>649</v>
      </c>
      <c r="C351" s="344" t="s">
        <v>379</v>
      </c>
      <c r="D351" s="110">
        <v>26.42</v>
      </c>
      <c r="E351" s="110">
        <v>0.1</v>
      </c>
      <c r="F351" s="110">
        <v>25.61</v>
      </c>
      <c r="G351" s="110">
        <v>52.13</v>
      </c>
      <c r="H351" s="343" t="s">
        <v>295</v>
      </c>
      <c r="I351" s="101"/>
    </row>
    <row r="352" spans="1:9" ht="14.25" customHeight="1" x14ac:dyDescent="0.25">
      <c r="A352" s="109">
        <v>650600</v>
      </c>
      <c r="B352" s="343" t="s">
        <v>650</v>
      </c>
      <c r="C352" s="344" t="s">
        <v>379</v>
      </c>
      <c r="D352" s="110">
        <v>29.7</v>
      </c>
      <c r="E352" s="110">
        <v>0.11</v>
      </c>
      <c r="F352" s="110">
        <v>28.77</v>
      </c>
      <c r="G352" s="110">
        <v>58.58</v>
      </c>
      <c r="H352" s="343" t="s">
        <v>295</v>
      </c>
      <c r="I352" s="101"/>
    </row>
    <row r="353" spans="1:9" ht="14.25" customHeight="1" x14ac:dyDescent="0.25">
      <c r="A353" s="109">
        <v>650700</v>
      </c>
      <c r="B353" s="343" t="s">
        <v>651</v>
      </c>
      <c r="C353" s="344" t="s">
        <v>379</v>
      </c>
      <c r="D353" s="110">
        <v>23.15</v>
      </c>
      <c r="E353" s="110">
        <v>7.0000000000000007E-2</v>
      </c>
      <c r="F353" s="110">
        <v>19.46</v>
      </c>
      <c r="G353" s="110">
        <v>42.68</v>
      </c>
      <c r="H353" s="343" t="s">
        <v>295</v>
      </c>
      <c r="I353" s="101"/>
    </row>
    <row r="354" spans="1:9" ht="14.25" customHeight="1" x14ac:dyDescent="0.25">
      <c r="A354" s="109">
        <v>652500</v>
      </c>
      <c r="B354" s="343" t="s">
        <v>652</v>
      </c>
      <c r="C354" s="344" t="s">
        <v>379</v>
      </c>
      <c r="D354" s="110">
        <v>49.53</v>
      </c>
      <c r="E354" s="110">
        <v>0.25</v>
      </c>
      <c r="F354" s="110">
        <v>96.05</v>
      </c>
      <c r="G354" s="110">
        <v>145.83000000000001</v>
      </c>
      <c r="H354" s="343" t="s">
        <v>295</v>
      </c>
      <c r="I354" s="101"/>
    </row>
    <row r="355" spans="1:9" ht="14.25" customHeight="1" x14ac:dyDescent="0.25">
      <c r="A355" s="109">
        <v>650800</v>
      </c>
      <c r="B355" s="343" t="s">
        <v>653</v>
      </c>
      <c r="C355" s="344" t="s">
        <v>379</v>
      </c>
      <c r="D355" s="110">
        <v>33.979999999999997</v>
      </c>
      <c r="E355" s="110">
        <v>0.15</v>
      </c>
      <c r="F355" s="110">
        <v>65.92</v>
      </c>
      <c r="G355" s="110">
        <v>100.05</v>
      </c>
      <c r="H355" s="343" t="s">
        <v>295</v>
      </c>
      <c r="I355" s="101"/>
    </row>
    <row r="356" spans="1:9" ht="14.25" customHeight="1" x14ac:dyDescent="0.25">
      <c r="A356" s="109">
        <v>650900</v>
      </c>
      <c r="B356" s="343" t="s">
        <v>654</v>
      </c>
      <c r="C356" s="344" t="s">
        <v>379</v>
      </c>
      <c r="D356" s="110">
        <v>26.42</v>
      </c>
      <c r="E356" s="110">
        <v>0.1</v>
      </c>
      <c r="F356" s="110">
        <v>51.69</v>
      </c>
      <c r="G356" s="110">
        <v>78.209999999999994</v>
      </c>
      <c r="H356" s="343" t="s">
        <v>295</v>
      </c>
      <c r="I356" s="101"/>
    </row>
    <row r="357" spans="1:9" ht="14.25" customHeight="1" x14ac:dyDescent="0.25">
      <c r="A357" s="109">
        <v>651000</v>
      </c>
      <c r="B357" s="343" t="s">
        <v>655</v>
      </c>
      <c r="C357" s="344" t="s">
        <v>379</v>
      </c>
      <c r="D357" s="110">
        <v>31.13</v>
      </c>
      <c r="E357" s="110">
        <v>0.15</v>
      </c>
      <c r="F357" s="110">
        <v>53.1</v>
      </c>
      <c r="G357" s="110">
        <v>84.38</v>
      </c>
      <c r="H357" s="343" t="s">
        <v>295</v>
      </c>
      <c r="I357" s="101"/>
    </row>
    <row r="358" spans="1:9" ht="14.25" customHeight="1" x14ac:dyDescent="0.25">
      <c r="A358" s="109">
        <v>651100</v>
      </c>
      <c r="B358" s="343" t="s">
        <v>656</v>
      </c>
      <c r="C358" s="344" t="s">
        <v>379</v>
      </c>
      <c r="D358" s="110">
        <v>23.15</v>
      </c>
      <c r="E358" s="110">
        <v>0.1</v>
      </c>
      <c r="F358" s="110">
        <v>40.21</v>
      </c>
      <c r="G358" s="110">
        <v>63.46</v>
      </c>
      <c r="H358" s="343" t="s">
        <v>295</v>
      </c>
      <c r="I358" s="101"/>
    </row>
    <row r="359" spans="1:9" ht="14.25" customHeight="1" x14ac:dyDescent="0.25">
      <c r="A359" s="109">
        <v>651200</v>
      </c>
      <c r="B359" s="343" t="s">
        <v>657</v>
      </c>
      <c r="C359" s="344" t="s">
        <v>379</v>
      </c>
      <c r="D359" s="110">
        <v>27.85</v>
      </c>
      <c r="E359" s="110">
        <v>0.11</v>
      </c>
      <c r="F359" s="110">
        <v>41.61</v>
      </c>
      <c r="G359" s="110">
        <v>69.569999999999993</v>
      </c>
      <c r="H359" s="343" t="s">
        <v>295</v>
      </c>
      <c r="I359" s="101"/>
    </row>
    <row r="360" spans="1:9" ht="14.25" customHeight="1" x14ac:dyDescent="0.25">
      <c r="A360" s="109">
        <v>651300</v>
      </c>
      <c r="B360" s="343" t="s">
        <v>658</v>
      </c>
      <c r="C360" s="344" t="s">
        <v>379</v>
      </c>
      <c r="D360" s="110">
        <v>21.72</v>
      </c>
      <c r="E360" s="110">
        <v>7.0000000000000007E-2</v>
      </c>
      <c r="F360" s="110">
        <v>32.06</v>
      </c>
      <c r="G360" s="110">
        <v>53.85</v>
      </c>
      <c r="H360" s="343" t="s">
        <v>295</v>
      </c>
      <c r="I360" s="101"/>
    </row>
    <row r="361" spans="1:9" ht="14.25" customHeight="1" x14ac:dyDescent="0.25">
      <c r="A361" s="109">
        <v>651400</v>
      </c>
      <c r="B361" s="343" t="s">
        <v>659</v>
      </c>
      <c r="C361" s="344" t="s">
        <v>379</v>
      </c>
      <c r="D361" s="110">
        <v>37.26</v>
      </c>
      <c r="E361" s="110">
        <v>0.19</v>
      </c>
      <c r="F361" s="110">
        <v>42.47</v>
      </c>
      <c r="G361" s="110">
        <v>79.92</v>
      </c>
      <c r="H361" s="343" t="s">
        <v>295</v>
      </c>
      <c r="I361" s="101"/>
    </row>
    <row r="362" spans="1:9" ht="14.25" customHeight="1" x14ac:dyDescent="0.25">
      <c r="A362" s="109">
        <v>651500</v>
      </c>
      <c r="B362" s="343" t="s">
        <v>660</v>
      </c>
      <c r="C362" s="344" t="s">
        <v>379</v>
      </c>
      <c r="D362" s="110">
        <v>27.85</v>
      </c>
      <c r="E362" s="110">
        <v>0.12</v>
      </c>
      <c r="F362" s="110">
        <v>29.8</v>
      </c>
      <c r="G362" s="110">
        <v>57.77</v>
      </c>
      <c r="H362" s="343" t="s">
        <v>295</v>
      </c>
      <c r="I362" s="101"/>
    </row>
    <row r="363" spans="1:9" ht="14.25" customHeight="1" x14ac:dyDescent="0.25">
      <c r="A363" s="109">
        <v>651600</v>
      </c>
      <c r="B363" s="343" t="s">
        <v>661</v>
      </c>
      <c r="C363" s="344" t="s">
        <v>379</v>
      </c>
      <c r="D363" s="110">
        <v>46.68</v>
      </c>
      <c r="E363" s="110">
        <v>0.26</v>
      </c>
      <c r="F363" s="110">
        <v>60.98</v>
      </c>
      <c r="G363" s="110">
        <v>107.92</v>
      </c>
      <c r="H363" s="343" t="s">
        <v>295</v>
      </c>
      <c r="I363" s="101"/>
    </row>
    <row r="364" spans="1:9" ht="14.25" customHeight="1" x14ac:dyDescent="0.25">
      <c r="A364" s="109">
        <v>651700</v>
      </c>
      <c r="B364" s="343" t="s">
        <v>662</v>
      </c>
      <c r="C364" s="344" t="s">
        <v>379</v>
      </c>
      <c r="D364" s="110">
        <v>33.979999999999997</v>
      </c>
      <c r="E364" s="110">
        <v>0.17</v>
      </c>
      <c r="F364" s="110">
        <v>44.7</v>
      </c>
      <c r="G364" s="110">
        <v>78.849999999999994</v>
      </c>
      <c r="H364" s="343" t="s">
        <v>295</v>
      </c>
      <c r="I364" s="101"/>
    </row>
    <row r="365" spans="1:9" ht="14.25" customHeight="1" x14ac:dyDescent="0.25">
      <c r="A365" s="109">
        <v>652000</v>
      </c>
      <c r="B365" s="343" t="s">
        <v>663</v>
      </c>
      <c r="C365" s="344" t="s">
        <v>379</v>
      </c>
      <c r="D365" s="110">
        <v>70.34</v>
      </c>
      <c r="E365" s="110">
        <v>14.12</v>
      </c>
      <c r="F365" s="110">
        <v>9.68</v>
      </c>
      <c r="G365" s="110">
        <v>94.14</v>
      </c>
      <c r="H365" s="343" t="s">
        <v>295</v>
      </c>
      <c r="I365" s="101"/>
    </row>
    <row r="366" spans="1:9" ht="14.25" customHeight="1" x14ac:dyDescent="0.25">
      <c r="A366" s="109">
        <v>652100</v>
      </c>
      <c r="B366" s="343" t="s">
        <v>664</v>
      </c>
      <c r="C366" s="344" t="s">
        <v>379</v>
      </c>
      <c r="D366" s="110">
        <v>62.53</v>
      </c>
      <c r="E366" s="110">
        <v>11.89</v>
      </c>
      <c r="F366" s="110">
        <v>7.92</v>
      </c>
      <c r="G366" s="110">
        <v>82.34</v>
      </c>
      <c r="H366" s="343" t="s">
        <v>295</v>
      </c>
      <c r="I366" s="101"/>
    </row>
    <row r="367" spans="1:9" ht="14.25" customHeight="1" x14ac:dyDescent="0.25">
      <c r="A367" s="109">
        <v>652200</v>
      </c>
      <c r="B367" s="343" t="s">
        <v>665</v>
      </c>
      <c r="C367" s="344" t="s">
        <v>379</v>
      </c>
      <c r="D367" s="110">
        <v>54.95</v>
      </c>
      <c r="E367" s="110">
        <v>9.76</v>
      </c>
      <c r="F367" s="110">
        <v>5.31</v>
      </c>
      <c r="G367" s="110">
        <v>70.02</v>
      </c>
      <c r="H367" s="343" t="s">
        <v>295</v>
      </c>
      <c r="I367" s="101"/>
    </row>
    <row r="368" spans="1:9" ht="14.25" customHeight="1" x14ac:dyDescent="0.25">
      <c r="A368" s="109">
        <v>652300</v>
      </c>
      <c r="B368" s="343" t="s">
        <v>666</v>
      </c>
      <c r="C368" s="344" t="s">
        <v>379</v>
      </c>
      <c r="D368" s="110">
        <v>70.34</v>
      </c>
      <c r="E368" s="110">
        <v>13.82</v>
      </c>
      <c r="F368" s="110">
        <v>8.82</v>
      </c>
      <c r="G368" s="110">
        <v>92.98</v>
      </c>
      <c r="H368" s="343" t="s">
        <v>295</v>
      </c>
      <c r="I368" s="101"/>
    </row>
    <row r="369" spans="1:9" ht="14.25" customHeight="1" x14ac:dyDescent="0.25">
      <c r="A369" s="109">
        <v>652400</v>
      </c>
      <c r="B369" s="343" t="s">
        <v>667</v>
      </c>
      <c r="C369" s="344" t="s">
        <v>379</v>
      </c>
      <c r="D369" s="110">
        <v>91.85</v>
      </c>
      <c r="E369" s="110">
        <v>19.14</v>
      </c>
      <c r="F369" s="110">
        <v>15.38</v>
      </c>
      <c r="G369" s="110">
        <v>126.37</v>
      </c>
      <c r="H369" s="343" t="s">
        <v>295</v>
      </c>
      <c r="I369" s="101"/>
    </row>
    <row r="370" spans="1:9" ht="14.25" customHeight="1" x14ac:dyDescent="0.25">
      <c r="A370" s="109">
        <v>655100</v>
      </c>
      <c r="B370" s="343" t="s">
        <v>668</v>
      </c>
      <c r="C370" s="344" t="s">
        <v>379</v>
      </c>
      <c r="D370" s="110">
        <v>58.69</v>
      </c>
      <c r="E370" s="110">
        <v>48.43</v>
      </c>
      <c r="F370" s="110">
        <v>298.29000000000002</v>
      </c>
      <c r="G370" s="110">
        <v>405.41</v>
      </c>
      <c r="H370" s="343" t="s">
        <v>295</v>
      </c>
      <c r="I370" s="101"/>
    </row>
    <row r="371" spans="1:9" ht="14.25" customHeight="1" x14ac:dyDescent="0.25">
      <c r="A371" s="109">
        <v>655200</v>
      </c>
      <c r="B371" s="343" t="s">
        <v>669</v>
      </c>
      <c r="C371" s="344" t="s">
        <v>379</v>
      </c>
      <c r="D371" s="110">
        <v>52.14</v>
      </c>
      <c r="E371" s="110">
        <v>48.43</v>
      </c>
      <c r="F371" s="110">
        <v>226.38</v>
      </c>
      <c r="G371" s="110">
        <v>326.95</v>
      </c>
      <c r="H371" s="343" t="s">
        <v>295</v>
      </c>
      <c r="I371" s="101"/>
    </row>
    <row r="372" spans="1:9" ht="14.25" customHeight="1" x14ac:dyDescent="0.25">
      <c r="A372" s="109">
        <v>655300</v>
      </c>
      <c r="B372" s="343" t="s">
        <v>670</v>
      </c>
      <c r="C372" s="344" t="s">
        <v>379</v>
      </c>
      <c r="D372" s="110">
        <v>47.42</v>
      </c>
      <c r="E372" s="110">
        <v>48.43</v>
      </c>
      <c r="F372" s="110">
        <v>207.31</v>
      </c>
      <c r="G372" s="110">
        <v>303.16000000000003</v>
      </c>
      <c r="H372" s="343" t="s">
        <v>295</v>
      </c>
      <c r="I372" s="101"/>
    </row>
    <row r="373" spans="1:9" ht="14.25" customHeight="1" x14ac:dyDescent="0.25">
      <c r="A373" s="109">
        <v>655400</v>
      </c>
      <c r="B373" s="343" t="s">
        <v>671</v>
      </c>
      <c r="C373" s="344" t="s">
        <v>379</v>
      </c>
      <c r="D373" s="110">
        <v>42.72</v>
      </c>
      <c r="E373" s="110">
        <v>48.43</v>
      </c>
      <c r="F373" s="110">
        <v>160.56</v>
      </c>
      <c r="G373" s="110">
        <v>251.71</v>
      </c>
      <c r="H373" s="343" t="s">
        <v>295</v>
      </c>
      <c r="I373" s="101"/>
    </row>
    <row r="374" spans="1:9" ht="14.25" customHeight="1" x14ac:dyDescent="0.25">
      <c r="A374" s="109">
        <v>655500</v>
      </c>
      <c r="B374" s="343" t="s">
        <v>672</v>
      </c>
      <c r="C374" s="344" t="s">
        <v>379</v>
      </c>
      <c r="D374" s="110">
        <v>80.36</v>
      </c>
      <c r="E374" s="110">
        <v>0</v>
      </c>
      <c r="F374" s="110">
        <v>472.48</v>
      </c>
      <c r="G374" s="110">
        <v>552.84</v>
      </c>
      <c r="H374" s="343" t="s">
        <v>295</v>
      </c>
      <c r="I374" s="101"/>
    </row>
    <row r="375" spans="1:9" ht="14.25" customHeight="1" x14ac:dyDescent="0.25">
      <c r="A375" s="109">
        <v>655600</v>
      </c>
      <c r="B375" s="343" t="s">
        <v>673</v>
      </c>
      <c r="C375" s="344" t="s">
        <v>379</v>
      </c>
      <c r="D375" s="110">
        <v>75.66</v>
      </c>
      <c r="E375" s="110">
        <v>0</v>
      </c>
      <c r="F375" s="110">
        <v>406.79</v>
      </c>
      <c r="G375" s="110">
        <v>482.45</v>
      </c>
      <c r="H375" s="343" t="s">
        <v>295</v>
      </c>
      <c r="I375" s="101"/>
    </row>
    <row r="376" spans="1:9" ht="14.25" customHeight="1" x14ac:dyDescent="0.25">
      <c r="A376" s="109">
        <v>655700</v>
      </c>
      <c r="B376" s="343" t="s">
        <v>674</v>
      </c>
      <c r="C376" s="344" t="s">
        <v>379</v>
      </c>
      <c r="D376" s="110">
        <v>70.95</v>
      </c>
      <c r="E376" s="110">
        <v>0</v>
      </c>
      <c r="F376" s="110">
        <v>363.79</v>
      </c>
      <c r="G376" s="110">
        <v>434.74</v>
      </c>
      <c r="H376" s="343" t="s">
        <v>295</v>
      </c>
      <c r="I376" s="101"/>
    </row>
    <row r="377" spans="1:9" ht="14.25" customHeight="1" x14ac:dyDescent="0.25">
      <c r="A377" s="109">
        <v>655800</v>
      </c>
      <c r="B377" s="343" t="s">
        <v>675</v>
      </c>
      <c r="C377" s="344" t="s">
        <v>379</v>
      </c>
      <c r="D377" s="110">
        <v>82.22</v>
      </c>
      <c r="E377" s="110">
        <v>0</v>
      </c>
      <c r="F377" s="110">
        <v>677.05</v>
      </c>
      <c r="G377" s="110">
        <v>759.27</v>
      </c>
      <c r="H377" s="343" t="s">
        <v>295</v>
      </c>
      <c r="I377" s="101"/>
    </row>
    <row r="378" spans="1:9" ht="14.25" customHeight="1" x14ac:dyDescent="0.25">
      <c r="A378" s="109">
        <v>655900</v>
      </c>
      <c r="B378" s="343" t="s">
        <v>676</v>
      </c>
      <c r="C378" s="344" t="s">
        <v>379</v>
      </c>
      <c r="D378" s="110">
        <v>77.510000000000005</v>
      </c>
      <c r="E378" s="110">
        <v>0</v>
      </c>
      <c r="F378" s="110">
        <v>572.72</v>
      </c>
      <c r="G378" s="110">
        <v>650.23</v>
      </c>
      <c r="H378" s="343" t="s">
        <v>295</v>
      </c>
      <c r="I378" s="101"/>
    </row>
    <row r="379" spans="1:9" ht="14.25" customHeight="1" x14ac:dyDescent="0.25">
      <c r="A379" s="109">
        <v>656000</v>
      </c>
      <c r="B379" s="343" t="s">
        <v>677</v>
      </c>
      <c r="C379" s="344" t="s">
        <v>379</v>
      </c>
      <c r="D379" s="110">
        <v>72.8</v>
      </c>
      <c r="E379" s="110">
        <v>0</v>
      </c>
      <c r="F379" s="110">
        <v>494.6</v>
      </c>
      <c r="G379" s="110">
        <v>567.4</v>
      </c>
      <c r="H379" s="343" t="s">
        <v>295</v>
      </c>
      <c r="I379" s="101"/>
    </row>
    <row r="380" spans="1:9" ht="14.25" customHeight="1" x14ac:dyDescent="0.25">
      <c r="A380" s="109">
        <v>660000</v>
      </c>
      <c r="B380" s="343" t="s">
        <v>678</v>
      </c>
      <c r="C380" s="344" t="s">
        <v>379</v>
      </c>
      <c r="D380" s="110">
        <v>37.26</v>
      </c>
      <c r="E380" s="110">
        <v>0.2</v>
      </c>
      <c r="F380" s="110">
        <v>48.31</v>
      </c>
      <c r="G380" s="110">
        <v>85.77</v>
      </c>
      <c r="H380" s="343" t="s">
        <v>295</v>
      </c>
      <c r="I380" s="101"/>
    </row>
    <row r="381" spans="1:9" ht="14.25" customHeight="1" x14ac:dyDescent="0.25">
      <c r="A381" s="109">
        <v>660100</v>
      </c>
      <c r="B381" s="343" t="s">
        <v>679</v>
      </c>
      <c r="C381" s="344" t="s">
        <v>379</v>
      </c>
      <c r="D381" s="110">
        <v>52.81</v>
      </c>
      <c r="E381" s="110">
        <v>0.3</v>
      </c>
      <c r="F381" s="110">
        <v>74.48</v>
      </c>
      <c r="G381" s="110">
        <v>127.59</v>
      </c>
      <c r="H381" s="343" t="s">
        <v>295</v>
      </c>
      <c r="I381" s="101"/>
    </row>
    <row r="382" spans="1:9" ht="14.25" customHeight="1" x14ac:dyDescent="0.25">
      <c r="A382" s="109">
        <v>660200</v>
      </c>
      <c r="B382" s="343" t="s">
        <v>680</v>
      </c>
      <c r="C382" s="344" t="s">
        <v>379</v>
      </c>
      <c r="D382" s="110">
        <v>46.68</v>
      </c>
      <c r="E382" s="110">
        <v>0.25</v>
      </c>
      <c r="F382" s="110">
        <v>70.67</v>
      </c>
      <c r="G382" s="110">
        <v>117.6</v>
      </c>
      <c r="H382" s="343" t="s">
        <v>295</v>
      </c>
      <c r="I382" s="101"/>
    </row>
    <row r="383" spans="1:9" ht="14.25" customHeight="1" x14ac:dyDescent="0.25">
      <c r="A383" s="109">
        <v>660300</v>
      </c>
      <c r="B383" s="343" t="s">
        <v>681</v>
      </c>
      <c r="C383" s="344" t="s">
        <v>379</v>
      </c>
      <c r="D383" s="110">
        <v>63.65</v>
      </c>
      <c r="E383" s="110">
        <v>0.38</v>
      </c>
      <c r="F383" s="110">
        <v>106.51</v>
      </c>
      <c r="G383" s="110">
        <v>170.54</v>
      </c>
      <c r="H383" s="343" t="s">
        <v>295</v>
      </c>
      <c r="I383" s="101"/>
    </row>
    <row r="384" spans="1:9" ht="14.25" customHeight="1" x14ac:dyDescent="0.25">
      <c r="A384" s="109">
        <v>660400</v>
      </c>
      <c r="B384" s="343" t="s">
        <v>682</v>
      </c>
      <c r="C384" s="344" t="s">
        <v>379</v>
      </c>
      <c r="D384" s="110">
        <v>32.56</v>
      </c>
      <c r="E384" s="110">
        <v>0.15</v>
      </c>
      <c r="F384" s="110">
        <v>37.75</v>
      </c>
      <c r="G384" s="110">
        <v>70.459999999999994</v>
      </c>
      <c r="H384" s="343" t="s">
        <v>295</v>
      </c>
      <c r="I384" s="101"/>
    </row>
    <row r="385" spans="1:9" ht="14.25" customHeight="1" x14ac:dyDescent="0.25">
      <c r="A385" s="109">
        <v>660500</v>
      </c>
      <c r="B385" s="343" t="s">
        <v>683</v>
      </c>
      <c r="C385" s="344" t="s">
        <v>379</v>
      </c>
      <c r="D385" s="110">
        <v>43.39</v>
      </c>
      <c r="E385" s="110">
        <v>0.22</v>
      </c>
      <c r="F385" s="110">
        <v>57.6</v>
      </c>
      <c r="G385" s="110">
        <v>101.21</v>
      </c>
      <c r="H385" s="343" t="s">
        <v>295</v>
      </c>
      <c r="I385" s="101"/>
    </row>
    <row r="386" spans="1:9" ht="14.25" customHeight="1" x14ac:dyDescent="0.25">
      <c r="A386" s="109">
        <v>660600</v>
      </c>
      <c r="B386" s="343" t="s">
        <v>684</v>
      </c>
      <c r="C386" s="344" t="s">
        <v>379</v>
      </c>
      <c r="D386" s="110">
        <v>41.96</v>
      </c>
      <c r="E386" s="110">
        <v>0.2</v>
      </c>
      <c r="F386" s="110">
        <v>58.56</v>
      </c>
      <c r="G386" s="110">
        <v>100.72</v>
      </c>
      <c r="H386" s="343" t="s">
        <v>295</v>
      </c>
      <c r="I386" s="101"/>
    </row>
    <row r="387" spans="1:9" ht="14.25" customHeight="1" x14ac:dyDescent="0.25">
      <c r="A387" s="109">
        <v>660700</v>
      </c>
      <c r="B387" s="343" t="s">
        <v>685</v>
      </c>
      <c r="C387" s="344" t="s">
        <v>379</v>
      </c>
      <c r="D387" s="110">
        <v>54.24</v>
      </c>
      <c r="E387" s="110">
        <v>0.3</v>
      </c>
      <c r="F387" s="110">
        <v>86.19</v>
      </c>
      <c r="G387" s="110">
        <v>140.72999999999999</v>
      </c>
      <c r="H387" s="343" t="s">
        <v>295</v>
      </c>
      <c r="I387" s="101"/>
    </row>
    <row r="388" spans="1:9" ht="14.25" customHeight="1" x14ac:dyDescent="0.25">
      <c r="A388" s="109">
        <v>661000</v>
      </c>
      <c r="B388" s="343" t="s">
        <v>686</v>
      </c>
      <c r="C388" s="344" t="s">
        <v>379</v>
      </c>
      <c r="D388" s="110">
        <v>41.96</v>
      </c>
      <c r="E388" s="110">
        <v>0.2</v>
      </c>
      <c r="F388" s="110">
        <v>63.53</v>
      </c>
      <c r="G388" s="110">
        <v>105.69</v>
      </c>
      <c r="H388" s="343" t="s">
        <v>295</v>
      </c>
      <c r="I388" s="101"/>
    </row>
    <row r="389" spans="1:9" ht="14.25" customHeight="1" x14ac:dyDescent="0.25">
      <c r="A389" s="109">
        <v>661100</v>
      </c>
      <c r="B389" s="343" t="s">
        <v>687</v>
      </c>
      <c r="C389" s="344" t="s">
        <v>379</v>
      </c>
      <c r="D389" s="110">
        <v>55.67</v>
      </c>
      <c r="E389" s="110">
        <v>0.34</v>
      </c>
      <c r="F389" s="110">
        <v>98.59</v>
      </c>
      <c r="G389" s="110">
        <v>154.6</v>
      </c>
      <c r="H389" s="343" t="s">
        <v>295</v>
      </c>
      <c r="I389" s="101"/>
    </row>
    <row r="390" spans="1:9" ht="14.25" customHeight="1" x14ac:dyDescent="0.25">
      <c r="A390" s="109">
        <v>661200</v>
      </c>
      <c r="B390" s="343" t="s">
        <v>688</v>
      </c>
      <c r="C390" s="344" t="s">
        <v>379</v>
      </c>
      <c r="D390" s="110">
        <v>49.95</v>
      </c>
      <c r="E390" s="110">
        <v>0.25</v>
      </c>
      <c r="F390" s="110">
        <v>80.73</v>
      </c>
      <c r="G390" s="110">
        <v>130.93</v>
      </c>
      <c r="H390" s="343" t="s">
        <v>295</v>
      </c>
      <c r="I390" s="101"/>
    </row>
    <row r="391" spans="1:9" ht="14.25" customHeight="1" x14ac:dyDescent="0.25">
      <c r="A391" s="109">
        <v>661300</v>
      </c>
      <c r="B391" s="343" t="s">
        <v>689</v>
      </c>
      <c r="C391" s="344" t="s">
        <v>379</v>
      </c>
      <c r="D391" s="110">
        <v>68.349999999999994</v>
      </c>
      <c r="E391" s="110">
        <v>0.42</v>
      </c>
      <c r="F391" s="110">
        <v>144.29</v>
      </c>
      <c r="G391" s="110">
        <v>213.06</v>
      </c>
      <c r="H391" s="343" t="s">
        <v>295</v>
      </c>
      <c r="I391" s="101"/>
    </row>
    <row r="392" spans="1:9" ht="14.25" customHeight="1" x14ac:dyDescent="0.25">
      <c r="A392" s="109">
        <v>661400</v>
      </c>
      <c r="B392" s="343" t="s">
        <v>690</v>
      </c>
      <c r="C392" s="344" t="s">
        <v>379</v>
      </c>
      <c r="D392" s="110">
        <v>33.979999999999997</v>
      </c>
      <c r="E392" s="110">
        <v>0.17</v>
      </c>
      <c r="F392" s="110">
        <v>50.44</v>
      </c>
      <c r="G392" s="110">
        <v>84.59</v>
      </c>
      <c r="H392" s="343" t="s">
        <v>295</v>
      </c>
      <c r="I392" s="101"/>
    </row>
    <row r="393" spans="1:9" ht="14.25" customHeight="1" x14ac:dyDescent="0.25">
      <c r="A393" s="109">
        <v>661500</v>
      </c>
      <c r="B393" s="343" t="s">
        <v>691</v>
      </c>
      <c r="C393" s="344" t="s">
        <v>379</v>
      </c>
      <c r="D393" s="110">
        <v>48.11</v>
      </c>
      <c r="E393" s="110">
        <v>0.26</v>
      </c>
      <c r="F393" s="110">
        <v>76.52</v>
      </c>
      <c r="G393" s="110">
        <v>124.89</v>
      </c>
      <c r="H393" s="343" t="s">
        <v>295</v>
      </c>
      <c r="I393" s="101"/>
    </row>
    <row r="394" spans="1:9" ht="14.25" customHeight="1" x14ac:dyDescent="0.25">
      <c r="A394" s="109">
        <v>661600</v>
      </c>
      <c r="B394" s="343" t="s">
        <v>692</v>
      </c>
      <c r="C394" s="344" t="s">
        <v>379</v>
      </c>
      <c r="D394" s="110">
        <v>43.39</v>
      </c>
      <c r="E394" s="110">
        <v>0.22</v>
      </c>
      <c r="F394" s="110">
        <v>79.81</v>
      </c>
      <c r="G394" s="110">
        <v>123.42</v>
      </c>
      <c r="H394" s="343" t="s">
        <v>295</v>
      </c>
      <c r="I394" s="101"/>
    </row>
    <row r="395" spans="1:9" ht="14.25" customHeight="1" x14ac:dyDescent="0.25">
      <c r="A395" s="109">
        <v>661700</v>
      </c>
      <c r="B395" s="343" t="s">
        <v>693</v>
      </c>
      <c r="C395" s="344" t="s">
        <v>379</v>
      </c>
      <c r="D395" s="110">
        <v>58.94</v>
      </c>
      <c r="E395" s="110">
        <v>0.34</v>
      </c>
      <c r="F395" s="110">
        <v>115.93</v>
      </c>
      <c r="G395" s="110">
        <v>175.21</v>
      </c>
      <c r="H395" s="343" t="s">
        <v>295</v>
      </c>
      <c r="I395" s="101"/>
    </row>
    <row r="396" spans="1:9" ht="14.25" customHeight="1" x14ac:dyDescent="0.25">
      <c r="A396" s="109">
        <v>502615</v>
      </c>
      <c r="B396" s="343" t="s">
        <v>694</v>
      </c>
      <c r="C396" s="344" t="s">
        <v>294</v>
      </c>
      <c r="D396" s="110">
        <v>7.64</v>
      </c>
      <c r="E396" s="110">
        <v>0</v>
      </c>
      <c r="F396" s="110">
        <v>298.98</v>
      </c>
      <c r="G396" s="110">
        <v>306.62</v>
      </c>
      <c r="H396" s="343" t="s">
        <v>295</v>
      </c>
      <c r="I396" s="101"/>
    </row>
    <row r="397" spans="1:9" ht="14.25" customHeight="1" x14ac:dyDescent="0.25">
      <c r="A397" s="109">
        <v>502605</v>
      </c>
      <c r="B397" s="343" t="s">
        <v>695</v>
      </c>
      <c r="C397" s="344" t="s">
        <v>294</v>
      </c>
      <c r="D397" s="110">
        <v>7.64</v>
      </c>
      <c r="E397" s="110">
        <v>0</v>
      </c>
      <c r="F397" s="110">
        <v>174.41</v>
      </c>
      <c r="G397" s="110">
        <v>182.05</v>
      </c>
      <c r="H397" s="343" t="s">
        <v>295</v>
      </c>
      <c r="I397" s="101"/>
    </row>
    <row r="398" spans="1:9" ht="14.25" customHeight="1" x14ac:dyDescent="0.25">
      <c r="A398" s="109">
        <v>505185</v>
      </c>
      <c r="B398" s="343" t="s">
        <v>696</v>
      </c>
      <c r="C398" s="344" t="s">
        <v>294</v>
      </c>
      <c r="D398" s="110">
        <v>16.670000000000002</v>
      </c>
      <c r="E398" s="110">
        <v>0</v>
      </c>
      <c r="F398" s="110">
        <v>218.65</v>
      </c>
      <c r="G398" s="110">
        <v>235.32</v>
      </c>
      <c r="H398" s="343" t="s">
        <v>295</v>
      </c>
      <c r="I398" s="101"/>
    </row>
    <row r="399" spans="1:9" ht="14.25" customHeight="1" x14ac:dyDescent="0.25">
      <c r="A399" s="109">
        <v>505415</v>
      </c>
      <c r="B399" s="343" t="s">
        <v>697</v>
      </c>
      <c r="C399" s="344" t="s">
        <v>305</v>
      </c>
      <c r="D399" s="110">
        <v>0.72</v>
      </c>
      <c r="E399" s="110">
        <v>7.71</v>
      </c>
      <c r="F399" s="110">
        <v>0</v>
      </c>
      <c r="G399" s="110">
        <v>8.43</v>
      </c>
      <c r="H399" s="304"/>
      <c r="I399" s="101"/>
    </row>
    <row r="400" spans="1:9" ht="14.25" customHeight="1" x14ac:dyDescent="0.25">
      <c r="A400" s="109">
        <v>505416</v>
      </c>
      <c r="B400" s="343" t="s">
        <v>698</v>
      </c>
      <c r="C400" s="344" t="s">
        <v>305</v>
      </c>
      <c r="D400" s="110">
        <v>5.27</v>
      </c>
      <c r="E400" s="110">
        <v>4.3099999999999996</v>
      </c>
      <c r="F400" s="110">
        <v>0</v>
      </c>
      <c r="G400" s="110">
        <v>9.58</v>
      </c>
      <c r="H400" s="304"/>
      <c r="I400" s="101"/>
    </row>
    <row r="401" spans="1:9" ht="14.25" customHeight="1" x14ac:dyDescent="0.25">
      <c r="A401" s="109">
        <v>511110</v>
      </c>
      <c r="B401" s="343" t="s">
        <v>699</v>
      </c>
      <c r="C401" s="344" t="s">
        <v>305</v>
      </c>
      <c r="D401" s="110">
        <v>0.51</v>
      </c>
      <c r="E401" s="110">
        <v>3.79</v>
      </c>
      <c r="F401" s="110">
        <v>0</v>
      </c>
      <c r="G401" s="110">
        <v>4.3</v>
      </c>
      <c r="H401" s="304"/>
      <c r="I401" s="101"/>
    </row>
    <row r="402" spans="1:9" ht="14.25" customHeight="1" x14ac:dyDescent="0.25">
      <c r="A402" s="109">
        <v>504840</v>
      </c>
      <c r="B402" s="343" t="s">
        <v>700</v>
      </c>
      <c r="C402" s="344" t="s">
        <v>470</v>
      </c>
      <c r="D402" s="110">
        <v>0.18</v>
      </c>
      <c r="E402" s="110">
        <v>41.75</v>
      </c>
      <c r="F402" s="110">
        <v>0</v>
      </c>
      <c r="G402" s="110">
        <v>41.93</v>
      </c>
      <c r="H402" s="305"/>
      <c r="I402" s="101"/>
    </row>
    <row r="403" spans="1:9" ht="14.25" customHeight="1" x14ac:dyDescent="0.25">
      <c r="A403" s="109">
        <v>503110</v>
      </c>
      <c r="B403" s="343" t="s">
        <v>701</v>
      </c>
      <c r="C403" s="344" t="s">
        <v>305</v>
      </c>
      <c r="D403" s="110">
        <v>0.38</v>
      </c>
      <c r="E403" s="110">
        <v>3.17</v>
      </c>
      <c r="F403" s="110">
        <v>0</v>
      </c>
      <c r="G403" s="110">
        <v>3.55</v>
      </c>
      <c r="H403" s="304"/>
      <c r="I403" s="101"/>
    </row>
    <row r="404" spans="1:9" ht="14.25" customHeight="1" x14ac:dyDescent="0.25">
      <c r="A404" s="109">
        <v>507215</v>
      </c>
      <c r="B404" s="343" t="s">
        <v>702</v>
      </c>
      <c r="C404" s="344" t="s">
        <v>470</v>
      </c>
      <c r="D404" s="110">
        <v>0.13</v>
      </c>
      <c r="E404" s="110">
        <v>7.69</v>
      </c>
      <c r="F404" s="110">
        <v>0</v>
      </c>
      <c r="G404" s="110">
        <v>7.82</v>
      </c>
      <c r="H404" s="305"/>
      <c r="I404" s="101"/>
    </row>
    <row r="405" spans="1:9" ht="14.25" customHeight="1" x14ac:dyDescent="0.25">
      <c r="A405" s="109">
        <v>507210</v>
      </c>
      <c r="B405" s="343" t="s">
        <v>703</v>
      </c>
      <c r="C405" s="344" t="s">
        <v>470</v>
      </c>
      <c r="D405" s="110">
        <v>0.11</v>
      </c>
      <c r="E405" s="110">
        <v>8.2799999999999994</v>
      </c>
      <c r="F405" s="110">
        <v>0</v>
      </c>
      <c r="G405" s="110">
        <v>8.39</v>
      </c>
      <c r="H405" s="304"/>
      <c r="I405" s="101"/>
    </row>
    <row r="406" spans="1:9" ht="14.25" customHeight="1" x14ac:dyDescent="0.25">
      <c r="A406" s="109">
        <v>507220</v>
      </c>
      <c r="B406" s="303" t="s">
        <v>704</v>
      </c>
      <c r="C406" s="344" t="s">
        <v>470</v>
      </c>
      <c r="D406" s="110">
        <v>0.05</v>
      </c>
      <c r="E406" s="110">
        <v>7.42</v>
      </c>
      <c r="F406" s="110">
        <v>0</v>
      </c>
      <c r="G406" s="110">
        <v>7.47</v>
      </c>
      <c r="H406" s="305"/>
      <c r="I406" s="101"/>
    </row>
    <row r="407" spans="1:9" ht="14.25" customHeight="1" x14ac:dyDescent="0.25">
      <c r="A407" s="109">
        <v>507225</v>
      </c>
      <c r="B407" s="343" t="s">
        <v>705</v>
      </c>
      <c r="C407" s="344" t="s">
        <v>470</v>
      </c>
      <c r="D407" s="110">
        <v>0.05</v>
      </c>
      <c r="E407" s="110">
        <v>7.42</v>
      </c>
      <c r="F407" s="110">
        <v>0</v>
      </c>
      <c r="G407" s="110">
        <v>7.47</v>
      </c>
      <c r="H407" s="305"/>
      <c r="I407" s="101"/>
    </row>
    <row r="408" spans="1:9" ht="14.25" customHeight="1" x14ac:dyDescent="0.25">
      <c r="A408" s="109">
        <v>507232</v>
      </c>
      <c r="B408" s="343" t="s">
        <v>706</v>
      </c>
      <c r="C408" s="344" t="s">
        <v>470</v>
      </c>
      <c r="D408" s="110">
        <v>0.05</v>
      </c>
      <c r="E408" s="110">
        <v>8.24</v>
      </c>
      <c r="F408" s="110">
        <v>0</v>
      </c>
      <c r="G408" s="110">
        <v>8.2899999999999991</v>
      </c>
      <c r="H408" s="305"/>
      <c r="I408" s="101"/>
    </row>
    <row r="409" spans="1:9" ht="14.25" customHeight="1" x14ac:dyDescent="0.25">
      <c r="A409" s="109">
        <v>504920</v>
      </c>
      <c r="B409" s="343" t="s">
        <v>707</v>
      </c>
      <c r="C409" s="344" t="s">
        <v>470</v>
      </c>
      <c r="D409" s="110">
        <v>0.28000000000000003</v>
      </c>
      <c r="E409" s="110">
        <v>11.07</v>
      </c>
      <c r="F409" s="110">
        <v>0</v>
      </c>
      <c r="G409" s="110">
        <v>11.35</v>
      </c>
      <c r="H409" s="343" t="s">
        <v>295</v>
      </c>
      <c r="I409" s="101"/>
    </row>
    <row r="410" spans="1:9" ht="14.25" customHeight="1" x14ac:dyDescent="0.25">
      <c r="A410" s="109">
        <v>502660</v>
      </c>
      <c r="B410" s="343" t="s">
        <v>708</v>
      </c>
      <c r="C410" s="344" t="s">
        <v>379</v>
      </c>
      <c r="D410" s="110">
        <v>3.77</v>
      </c>
      <c r="E410" s="110">
        <v>11.42</v>
      </c>
      <c r="F410" s="110">
        <v>0</v>
      </c>
      <c r="G410" s="110">
        <v>15.19</v>
      </c>
      <c r="H410" s="305"/>
      <c r="I410" s="101"/>
    </row>
    <row r="411" spans="1:9" ht="14.25" customHeight="1" x14ac:dyDescent="0.25">
      <c r="A411" s="109">
        <v>502680</v>
      </c>
      <c r="B411" s="343" t="s">
        <v>709</v>
      </c>
      <c r="C411" s="344" t="s">
        <v>379</v>
      </c>
      <c r="D411" s="110">
        <v>2.85</v>
      </c>
      <c r="E411" s="110">
        <v>11.85</v>
      </c>
      <c r="F411" s="110">
        <v>0</v>
      </c>
      <c r="G411" s="110">
        <v>14.7</v>
      </c>
      <c r="H411" s="305"/>
      <c r="I411" s="101"/>
    </row>
    <row r="412" spans="1:9" ht="14.25" customHeight="1" x14ac:dyDescent="0.25">
      <c r="A412" s="109">
        <v>502670</v>
      </c>
      <c r="B412" s="303" t="s">
        <v>710</v>
      </c>
      <c r="C412" s="344" t="s">
        <v>379</v>
      </c>
      <c r="D412" s="110">
        <v>7.12</v>
      </c>
      <c r="E412" s="110">
        <v>11.85</v>
      </c>
      <c r="F412" s="110">
        <v>0</v>
      </c>
      <c r="G412" s="110">
        <v>18.97</v>
      </c>
      <c r="H412" s="305"/>
      <c r="I412" s="101"/>
    </row>
    <row r="413" spans="1:9" ht="14.25" customHeight="1" x14ac:dyDescent="0.25">
      <c r="A413" s="109">
        <v>502645</v>
      </c>
      <c r="B413" s="303" t="s">
        <v>711</v>
      </c>
      <c r="C413" s="344" t="s">
        <v>294</v>
      </c>
      <c r="D413" s="110">
        <v>12.68</v>
      </c>
      <c r="E413" s="110">
        <v>0</v>
      </c>
      <c r="F413" s="110">
        <v>309.52999999999997</v>
      </c>
      <c r="G413" s="110">
        <v>322.20999999999998</v>
      </c>
      <c r="H413" s="343" t="s">
        <v>295</v>
      </c>
      <c r="I413" s="101"/>
    </row>
    <row r="414" spans="1:9" ht="14.25" customHeight="1" x14ac:dyDescent="0.25">
      <c r="A414" s="109">
        <v>502646</v>
      </c>
      <c r="B414" s="343" t="s">
        <v>712</v>
      </c>
      <c r="C414" s="344" t="s">
        <v>294</v>
      </c>
      <c r="D414" s="110">
        <v>57.27</v>
      </c>
      <c r="E414" s="110">
        <v>0</v>
      </c>
      <c r="F414" s="110">
        <v>312.79000000000002</v>
      </c>
      <c r="G414" s="110">
        <v>370.06</v>
      </c>
      <c r="H414" s="343" t="s">
        <v>295</v>
      </c>
      <c r="I414" s="101"/>
    </row>
    <row r="415" spans="1:9" ht="14.25" customHeight="1" x14ac:dyDescent="0.25">
      <c r="A415" s="109">
        <v>500501</v>
      </c>
      <c r="B415" s="343" t="s">
        <v>713</v>
      </c>
      <c r="C415" s="344" t="s">
        <v>294</v>
      </c>
      <c r="D415" s="110">
        <v>14.28</v>
      </c>
      <c r="E415" s="110">
        <v>160.13</v>
      </c>
      <c r="F415" s="110">
        <v>0</v>
      </c>
      <c r="G415" s="110">
        <v>174.41</v>
      </c>
      <c r="H415" s="343" t="s">
        <v>295</v>
      </c>
      <c r="I415" s="101"/>
    </row>
    <row r="416" spans="1:9" ht="14.25" customHeight="1" x14ac:dyDescent="0.25">
      <c r="A416" s="109">
        <v>501501</v>
      </c>
      <c r="B416" s="343" t="s">
        <v>714</v>
      </c>
      <c r="C416" s="344" t="s">
        <v>294</v>
      </c>
      <c r="D416" s="110">
        <v>14.28</v>
      </c>
      <c r="E416" s="110">
        <v>284.7</v>
      </c>
      <c r="F416" s="110">
        <v>0</v>
      </c>
      <c r="G416" s="110">
        <v>298.98</v>
      </c>
      <c r="H416" s="343" t="s">
        <v>295</v>
      </c>
      <c r="I416" s="101"/>
    </row>
    <row r="417" spans="1:9" ht="14.25" customHeight="1" x14ac:dyDescent="0.25">
      <c r="A417" s="109">
        <v>500045</v>
      </c>
      <c r="B417" s="343" t="s">
        <v>715</v>
      </c>
      <c r="C417" s="344" t="s">
        <v>294</v>
      </c>
      <c r="D417" s="110">
        <v>14.28</v>
      </c>
      <c r="E417" s="110">
        <v>295.25</v>
      </c>
      <c r="F417" s="110">
        <v>0</v>
      </c>
      <c r="G417" s="110">
        <v>309.52999999999997</v>
      </c>
      <c r="H417" s="343" t="s">
        <v>295</v>
      </c>
      <c r="I417" s="101"/>
    </row>
    <row r="418" spans="1:9" ht="14.25" customHeight="1" x14ac:dyDescent="0.25">
      <c r="A418" s="109">
        <v>501509</v>
      </c>
      <c r="B418" s="343" t="s">
        <v>716</v>
      </c>
      <c r="C418" s="344" t="s">
        <v>294</v>
      </c>
      <c r="D418" s="110">
        <v>14.28</v>
      </c>
      <c r="E418" s="110">
        <v>204.37</v>
      </c>
      <c r="F418" s="110">
        <v>0</v>
      </c>
      <c r="G418" s="110">
        <v>218.65</v>
      </c>
      <c r="H418" s="343" t="s">
        <v>295</v>
      </c>
      <c r="I418" s="101"/>
    </row>
    <row r="419" spans="1:9" ht="14.25" customHeight="1" x14ac:dyDescent="0.25">
      <c r="A419" s="109">
        <v>722500</v>
      </c>
      <c r="B419" s="343" t="s">
        <v>717</v>
      </c>
      <c r="C419" s="344" t="s">
        <v>294</v>
      </c>
      <c r="D419" s="110">
        <v>190.3</v>
      </c>
      <c r="E419" s="110">
        <v>668.96</v>
      </c>
      <c r="F419" s="110">
        <v>0</v>
      </c>
      <c r="G419" s="110">
        <v>859.26</v>
      </c>
      <c r="H419" s="343" t="s">
        <v>295</v>
      </c>
      <c r="I419" s="101"/>
    </row>
    <row r="420" spans="1:9" ht="14.25" customHeight="1" x14ac:dyDescent="0.25">
      <c r="A420" s="109">
        <v>706400</v>
      </c>
      <c r="B420" s="343" t="s">
        <v>469</v>
      </c>
      <c r="C420" s="344" t="s">
        <v>470</v>
      </c>
      <c r="D420" s="110">
        <v>8.44</v>
      </c>
      <c r="E420" s="110">
        <v>8.68</v>
      </c>
      <c r="F420" s="110">
        <v>0</v>
      </c>
      <c r="G420" s="110">
        <v>17.12</v>
      </c>
      <c r="H420" s="304"/>
      <c r="I420" s="101"/>
    </row>
    <row r="421" spans="1:9" ht="14.25" customHeight="1" x14ac:dyDescent="0.25">
      <c r="A421" s="109">
        <v>730000</v>
      </c>
      <c r="B421" s="343" t="s">
        <v>471</v>
      </c>
      <c r="C421" s="344" t="s">
        <v>470</v>
      </c>
      <c r="D421" s="110">
        <v>8.44</v>
      </c>
      <c r="E421" s="110">
        <v>9.27</v>
      </c>
      <c r="F421" s="110">
        <v>0</v>
      </c>
      <c r="G421" s="110">
        <v>17.71</v>
      </c>
      <c r="H421" s="304"/>
      <c r="I421" s="101"/>
    </row>
    <row r="422" spans="1:9" ht="14.25" customHeight="1" x14ac:dyDescent="0.25">
      <c r="A422" s="109">
        <v>730600</v>
      </c>
      <c r="B422" s="343" t="s">
        <v>472</v>
      </c>
      <c r="C422" s="344" t="s">
        <v>470</v>
      </c>
      <c r="D422" s="110">
        <v>8.44</v>
      </c>
      <c r="E422" s="110">
        <v>11.17</v>
      </c>
      <c r="F422" s="110">
        <v>0</v>
      </c>
      <c r="G422" s="110">
        <v>19.61</v>
      </c>
      <c r="H422" s="304"/>
      <c r="I422" s="101"/>
    </row>
    <row r="423" spans="1:9" ht="14.25" customHeight="1" x14ac:dyDescent="0.25">
      <c r="A423" s="109">
        <v>708000</v>
      </c>
      <c r="B423" s="343" t="s">
        <v>718</v>
      </c>
      <c r="C423" s="344" t="s">
        <v>470</v>
      </c>
      <c r="D423" s="110">
        <v>44.45</v>
      </c>
      <c r="E423" s="110">
        <v>130.12</v>
      </c>
      <c r="F423" s="110">
        <v>0</v>
      </c>
      <c r="G423" s="110">
        <v>174.57</v>
      </c>
      <c r="H423" s="304"/>
      <c r="I423" s="101"/>
    </row>
    <row r="424" spans="1:9" ht="14.25" customHeight="1" x14ac:dyDescent="0.25">
      <c r="A424" s="109">
        <v>744000</v>
      </c>
      <c r="B424" s="343" t="s">
        <v>474</v>
      </c>
      <c r="C424" s="344" t="s">
        <v>294</v>
      </c>
      <c r="D424" s="110">
        <v>130.44999999999999</v>
      </c>
      <c r="E424" s="110">
        <v>141.02000000000001</v>
      </c>
      <c r="F424" s="110">
        <v>0</v>
      </c>
      <c r="G424" s="110">
        <v>271.47000000000003</v>
      </c>
      <c r="H424" s="343" t="s">
        <v>295</v>
      </c>
      <c r="I424" s="101"/>
    </row>
    <row r="425" spans="1:9" ht="14.25" customHeight="1" x14ac:dyDescent="0.25">
      <c r="A425" s="109">
        <v>713200</v>
      </c>
      <c r="B425" s="343" t="s">
        <v>719</v>
      </c>
      <c r="C425" s="344" t="s">
        <v>305</v>
      </c>
      <c r="D425" s="110">
        <v>77.44</v>
      </c>
      <c r="E425" s="110">
        <v>49.11</v>
      </c>
      <c r="F425" s="110">
        <v>0.33</v>
      </c>
      <c r="G425" s="110">
        <v>126.88</v>
      </c>
      <c r="H425" s="304"/>
      <c r="I425" s="101"/>
    </row>
    <row r="426" spans="1:9" ht="14.25" customHeight="1" x14ac:dyDescent="0.25">
      <c r="A426" s="109">
        <v>707000</v>
      </c>
      <c r="B426" s="343" t="s">
        <v>720</v>
      </c>
      <c r="C426" s="344" t="s">
        <v>305</v>
      </c>
      <c r="D426" s="110">
        <v>48.26</v>
      </c>
      <c r="E426" s="110">
        <v>0</v>
      </c>
      <c r="F426" s="110">
        <v>0</v>
      </c>
      <c r="G426" s="110">
        <v>48.26</v>
      </c>
      <c r="H426" s="304"/>
      <c r="I426" s="101"/>
    </row>
    <row r="427" spans="1:9" ht="14.25" customHeight="1" x14ac:dyDescent="0.25">
      <c r="A427" s="109">
        <v>756000</v>
      </c>
      <c r="B427" s="343" t="s">
        <v>721</v>
      </c>
      <c r="C427" s="344" t="s">
        <v>470</v>
      </c>
      <c r="D427" s="110">
        <v>25.55</v>
      </c>
      <c r="E427" s="110">
        <v>32</v>
      </c>
      <c r="F427" s="110">
        <v>0</v>
      </c>
      <c r="G427" s="110">
        <v>57.55</v>
      </c>
      <c r="H427" s="304"/>
      <c r="I427" s="101"/>
    </row>
    <row r="428" spans="1:9" ht="14.25" customHeight="1" x14ac:dyDescent="0.25">
      <c r="A428" s="109">
        <v>745000</v>
      </c>
      <c r="B428" s="343" t="s">
        <v>476</v>
      </c>
      <c r="C428" s="344" t="s">
        <v>294</v>
      </c>
      <c r="D428" s="110">
        <v>174.73</v>
      </c>
      <c r="E428" s="110">
        <v>321.10000000000002</v>
      </c>
      <c r="F428" s="110">
        <v>0</v>
      </c>
      <c r="G428" s="110">
        <v>495.83</v>
      </c>
      <c r="H428" s="343" t="s">
        <v>295</v>
      </c>
      <c r="I428" s="101"/>
    </row>
    <row r="429" spans="1:9" ht="14.25" customHeight="1" x14ac:dyDescent="0.25">
      <c r="A429" s="109">
        <v>741000</v>
      </c>
      <c r="B429" s="343" t="s">
        <v>504</v>
      </c>
      <c r="C429" s="344" t="s">
        <v>294</v>
      </c>
      <c r="D429" s="110">
        <v>26.88</v>
      </c>
      <c r="E429" s="110">
        <v>17.989999999999998</v>
      </c>
      <c r="F429" s="110">
        <v>309.95999999999998</v>
      </c>
      <c r="G429" s="110">
        <v>354.83</v>
      </c>
      <c r="H429" s="343" t="s">
        <v>295</v>
      </c>
      <c r="I429" s="101"/>
    </row>
    <row r="430" spans="1:9" ht="14.25" customHeight="1" x14ac:dyDescent="0.25">
      <c r="A430" s="109">
        <v>741550</v>
      </c>
      <c r="B430" s="343" t="s">
        <v>505</v>
      </c>
      <c r="C430" s="344" t="s">
        <v>294</v>
      </c>
      <c r="D430" s="110">
        <v>26.88</v>
      </c>
      <c r="E430" s="110">
        <v>17.989999999999998</v>
      </c>
      <c r="F430" s="110">
        <v>332.43</v>
      </c>
      <c r="G430" s="110">
        <v>377.3</v>
      </c>
      <c r="H430" s="343" t="s">
        <v>295</v>
      </c>
      <c r="I430" s="101"/>
    </row>
    <row r="431" spans="1:9" ht="14.25" customHeight="1" x14ac:dyDescent="0.25">
      <c r="A431" s="109">
        <v>741100</v>
      </c>
      <c r="B431" s="343" t="s">
        <v>507</v>
      </c>
      <c r="C431" s="344" t="s">
        <v>294</v>
      </c>
      <c r="D431" s="110">
        <v>195.33</v>
      </c>
      <c r="E431" s="110">
        <v>247.48</v>
      </c>
      <c r="F431" s="110">
        <v>0</v>
      </c>
      <c r="G431" s="110">
        <v>442.81</v>
      </c>
      <c r="H431" s="343" t="s">
        <v>295</v>
      </c>
      <c r="I431" s="101"/>
    </row>
    <row r="432" spans="1:9" ht="14.25" customHeight="1" x14ac:dyDescent="0.25">
      <c r="A432" s="109">
        <v>741500</v>
      </c>
      <c r="B432" s="343" t="s">
        <v>508</v>
      </c>
      <c r="C432" s="344" t="s">
        <v>294</v>
      </c>
      <c r="D432" s="110">
        <v>195.33</v>
      </c>
      <c r="E432" s="110">
        <v>279.57</v>
      </c>
      <c r="F432" s="110">
        <v>0</v>
      </c>
      <c r="G432" s="110">
        <v>474.9</v>
      </c>
      <c r="H432" s="343" t="s">
        <v>295</v>
      </c>
      <c r="I432" s="101"/>
    </row>
    <row r="433" spans="1:9" ht="14.25" customHeight="1" x14ac:dyDescent="0.25">
      <c r="A433" s="109">
        <v>741800</v>
      </c>
      <c r="B433" s="343" t="s">
        <v>509</v>
      </c>
      <c r="C433" s="344" t="s">
        <v>294</v>
      </c>
      <c r="D433" s="110">
        <v>195.33</v>
      </c>
      <c r="E433" s="110">
        <v>287.20999999999998</v>
      </c>
      <c r="F433" s="110">
        <v>0</v>
      </c>
      <c r="G433" s="110">
        <v>482.54</v>
      </c>
      <c r="H433" s="343" t="s">
        <v>295</v>
      </c>
      <c r="I433" s="101"/>
    </row>
    <row r="434" spans="1:9" ht="14.25" customHeight="1" x14ac:dyDescent="0.25">
      <c r="A434" s="109">
        <v>742000</v>
      </c>
      <c r="B434" s="343" t="s">
        <v>510</v>
      </c>
      <c r="C434" s="344" t="s">
        <v>294</v>
      </c>
      <c r="D434" s="110">
        <v>195.33</v>
      </c>
      <c r="E434" s="110">
        <v>308.95999999999998</v>
      </c>
      <c r="F434" s="110">
        <v>0</v>
      </c>
      <c r="G434" s="110">
        <v>504.29</v>
      </c>
      <c r="H434" s="343" t="s">
        <v>295</v>
      </c>
      <c r="I434" s="101"/>
    </row>
    <row r="435" spans="1:9" ht="14.25" customHeight="1" x14ac:dyDescent="0.25">
      <c r="A435" s="109">
        <v>742200</v>
      </c>
      <c r="B435" s="343" t="s">
        <v>511</v>
      </c>
      <c r="C435" s="344" t="s">
        <v>294</v>
      </c>
      <c r="D435" s="110">
        <v>195.33</v>
      </c>
      <c r="E435" s="110">
        <v>320.97000000000003</v>
      </c>
      <c r="F435" s="110">
        <v>0</v>
      </c>
      <c r="G435" s="110">
        <v>516.29999999999995</v>
      </c>
      <c r="H435" s="343" t="s">
        <v>295</v>
      </c>
      <c r="I435" s="101"/>
    </row>
    <row r="436" spans="1:9" ht="14.25" customHeight="1" x14ac:dyDescent="0.25">
      <c r="A436" s="109">
        <v>742400</v>
      </c>
      <c r="B436" s="343" t="s">
        <v>512</v>
      </c>
      <c r="C436" s="344" t="s">
        <v>294</v>
      </c>
      <c r="D436" s="110">
        <v>195.33</v>
      </c>
      <c r="E436" s="110">
        <v>331.57</v>
      </c>
      <c r="F436" s="110">
        <v>0</v>
      </c>
      <c r="G436" s="110">
        <v>526.9</v>
      </c>
      <c r="H436" s="343" t="s">
        <v>295</v>
      </c>
      <c r="I436" s="101"/>
    </row>
    <row r="437" spans="1:9" ht="14.25" customHeight="1" x14ac:dyDescent="0.25">
      <c r="A437" s="109">
        <v>742500</v>
      </c>
      <c r="B437" s="343" t="s">
        <v>513</v>
      </c>
      <c r="C437" s="344" t="s">
        <v>294</v>
      </c>
      <c r="D437" s="110">
        <v>195.33</v>
      </c>
      <c r="E437" s="110">
        <v>334.4</v>
      </c>
      <c r="F437" s="110">
        <v>0</v>
      </c>
      <c r="G437" s="110">
        <v>529.73</v>
      </c>
      <c r="H437" s="343" t="s">
        <v>295</v>
      </c>
      <c r="I437" s="101"/>
    </row>
    <row r="438" spans="1:9" ht="14.25" customHeight="1" x14ac:dyDescent="0.25">
      <c r="A438" s="109">
        <v>742800</v>
      </c>
      <c r="B438" s="343" t="s">
        <v>722</v>
      </c>
      <c r="C438" s="344" t="s">
        <v>294</v>
      </c>
      <c r="D438" s="110">
        <v>195.33</v>
      </c>
      <c r="E438" s="110">
        <v>345.98</v>
      </c>
      <c r="F438" s="110">
        <v>0</v>
      </c>
      <c r="G438" s="110">
        <v>541.30999999999995</v>
      </c>
      <c r="H438" s="343" t="s">
        <v>295</v>
      </c>
      <c r="I438" s="101"/>
    </row>
    <row r="439" spans="1:9" ht="14.25" customHeight="1" x14ac:dyDescent="0.25">
      <c r="A439" s="109">
        <v>743000</v>
      </c>
      <c r="B439" s="343" t="s">
        <v>514</v>
      </c>
      <c r="C439" s="344" t="s">
        <v>294</v>
      </c>
      <c r="D439" s="110">
        <v>195.33</v>
      </c>
      <c r="E439" s="110">
        <v>357.72</v>
      </c>
      <c r="F439" s="110">
        <v>0</v>
      </c>
      <c r="G439" s="110">
        <v>553.04999999999995</v>
      </c>
      <c r="H439" s="343" t="s">
        <v>295</v>
      </c>
      <c r="I439" s="101"/>
    </row>
    <row r="440" spans="1:9" ht="14.25" customHeight="1" x14ac:dyDescent="0.25">
      <c r="A440" s="109">
        <v>743200</v>
      </c>
      <c r="B440" s="343" t="s">
        <v>515</v>
      </c>
      <c r="C440" s="344" t="s">
        <v>294</v>
      </c>
      <c r="D440" s="110">
        <v>195.33</v>
      </c>
      <c r="E440" s="110">
        <v>374.39</v>
      </c>
      <c r="F440" s="110">
        <v>0</v>
      </c>
      <c r="G440" s="110">
        <v>569.72</v>
      </c>
      <c r="H440" s="343" t="s">
        <v>295</v>
      </c>
      <c r="I440" s="101"/>
    </row>
    <row r="441" spans="1:9" ht="14.25" customHeight="1" x14ac:dyDescent="0.25">
      <c r="A441" s="109">
        <v>743500</v>
      </c>
      <c r="B441" s="343" t="s">
        <v>723</v>
      </c>
      <c r="C441" s="344" t="s">
        <v>294</v>
      </c>
      <c r="D441" s="110">
        <v>195.33</v>
      </c>
      <c r="E441" s="110">
        <v>394.49</v>
      </c>
      <c r="F441" s="110">
        <v>0</v>
      </c>
      <c r="G441" s="110">
        <v>589.82000000000005</v>
      </c>
      <c r="H441" s="343" t="s">
        <v>295</v>
      </c>
      <c r="I441" s="101"/>
    </row>
    <row r="442" spans="1:9" ht="14.25" customHeight="1" x14ac:dyDescent="0.25">
      <c r="A442" s="109">
        <v>740000</v>
      </c>
      <c r="B442" s="343" t="s">
        <v>516</v>
      </c>
      <c r="C442" s="344" t="s">
        <v>294</v>
      </c>
      <c r="D442" s="110">
        <v>195.33</v>
      </c>
      <c r="E442" s="110">
        <v>201.57</v>
      </c>
      <c r="F442" s="110">
        <v>0</v>
      </c>
      <c r="G442" s="110">
        <v>396.9</v>
      </c>
      <c r="H442" s="343" t="s">
        <v>295</v>
      </c>
      <c r="I442" s="101"/>
    </row>
    <row r="443" spans="1:9" ht="14.25" customHeight="1" x14ac:dyDescent="0.25">
      <c r="A443" s="109">
        <v>706500</v>
      </c>
      <c r="B443" s="343" t="s">
        <v>546</v>
      </c>
      <c r="C443" s="344" t="s">
        <v>294</v>
      </c>
      <c r="D443" s="110">
        <v>157.75</v>
      </c>
      <c r="E443" s="110">
        <v>0</v>
      </c>
      <c r="F443" s="110">
        <v>0</v>
      </c>
      <c r="G443" s="110">
        <v>157.75</v>
      </c>
      <c r="H443" s="304"/>
      <c r="I443" s="101"/>
    </row>
    <row r="444" spans="1:9" ht="14.25" customHeight="1" x14ac:dyDescent="0.25">
      <c r="A444" s="109">
        <v>706600</v>
      </c>
      <c r="B444" s="343" t="s">
        <v>547</v>
      </c>
      <c r="C444" s="344" t="s">
        <v>294</v>
      </c>
      <c r="D444" s="110">
        <v>278.47000000000003</v>
      </c>
      <c r="E444" s="110">
        <v>4.1500000000000004</v>
      </c>
      <c r="F444" s="110">
        <v>0</v>
      </c>
      <c r="G444" s="110">
        <v>282.62</v>
      </c>
      <c r="H444" s="304"/>
      <c r="I444" s="101"/>
    </row>
    <row r="445" spans="1:9" ht="14.25" customHeight="1" x14ac:dyDescent="0.25">
      <c r="A445" s="109">
        <v>706700</v>
      </c>
      <c r="B445" s="343" t="s">
        <v>548</v>
      </c>
      <c r="C445" s="344" t="s">
        <v>294</v>
      </c>
      <c r="D445" s="110">
        <v>133.06</v>
      </c>
      <c r="E445" s="110">
        <v>2.4900000000000002</v>
      </c>
      <c r="F445" s="110">
        <v>0</v>
      </c>
      <c r="G445" s="110">
        <v>135.55000000000001</v>
      </c>
      <c r="H445" s="304"/>
      <c r="I445" s="101"/>
    </row>
    <row r="446" spans="1:9" ht="14.25" customHeight="1" x14ac:dyDescent="0.25">
      <c r="A446" s="109">
        <v>753400</v>
      </c>
      <c r="B446" s="343" t="s">
        <v>724</v>
      </c>
      <c r="C446" s="344" t="s">
        <v>307</v>
      </c>
      <c r="D446" s="110">
        <v>10.6</v>
      </c>
      <c r="E446" s="110">
        <v>43.46</v>
      </c>
      <c r="F446" s="110">
        <v>0</v>
      </c>
      <c r="G446" s="110">
        <v>54.06</v>
      </c>
      <c r="H446" s="304"/>
      <c r="I446" s="101"/>
    </row>
    <row r="447" spans="1:9" ht="14.25" customHeight="1" x14ac:dyDescent="0.25">
      <c r="A447" s="109">
        <v>754400</v>
      </c>
      <c r="B447" s="343" t="s">
        <v>725</v>
      </c>
      <c r="C447" s="344" t="s">
        <v>307</v>
      </c>
      <c r="D447" s="110">
        <v>10.6</v>
      </c>
      <c r="E447" s="110">
        <v>62.93</v>
      </c>
      <c r="F447" s="110">
        <v>0</v>
      </c>
      <c r="G447" s="110">
        <v>73.53</v>
      </c>
      <c r="H447" s="304"/>
      <c r="I447" s="101"/>
    </row>
    <row r="448" spans="1:9" ht="14.25" customHeight="1" x14ac:dyDescent="0.25">
      <c r="A448" s="109">
        <v>746000</v>
      </c>
      <c r="B448" s="343" t="s">
        <v>579</v>
      </c>
      <c r="C448" s="344" t="s">
        <v>294</v>
      </c>
      <c r="D448" s="110">
        <v>122.67</v>
      </c>
      <c r="E448" s="110">
        <v>71.98</v>
      </c>
      <c r="F448" s="110">
        <v>0</v>
      </c>
      <c r="G448" s="110">
        <v>194.65</v>
      </c>
      <c r="H448" s="343" t="s">
        <v>295</v>
      </c>
      <c r="I448" s="101"/>
    </row>
    <row r="449" spans="1:9" ht="14.25" customHeight="1" x14ac:dyDescent="0.25">
      <c r="A449" s="109">
        <v>746100</v>
      </c>
      <c r="B449" s="343" t="s">
        <v>580</v>
      </c>
      <c r="C449" s="344" t="s">
        <v>294</v>
      </c>
      <c r="D449" s="110">
        <v>57.12</v>
      </c>
      <c r="E449" s="110">
        <v>59.99</v>
      </c>
      <c r="F449" s="110">
        <v>0</v>
      </c>
      <c r="G449" s="110">
        <v>117.11</v>
      </c>
      <c r="H449" s="343" t="s">
        <v>295</v>
      </c>
      <c r="I449" s="101"/>
    </row>
    <row r="450" spans="1:9" ht="14.25" customHeight="1" x14ac:dyDescent="0.25">
      <c r="A450" s="109">
        <v>716100</v>
      </c>
      <c r="B450" s="343" t="s">
        <v>726</v>
      </c>
      <c r="C450" s="344" t="s">
        <v>305</v>
      </c>
      <c r="D450" s="110">
        <v>239.95</v>
      </c>
      <c r="E450" s="110">
        <v>343.52</v>
      </c>
      <c r="F450" s="110">
        <v>23.36</v>
      </c>
      <c r="G450" s="110">
        <v>606.83000000000004</v>
      </c>
      <c r="H450" s="304"/>
      <c r="I450" s="101"/>
    </row>
    <row r="451" spans="1:9" ht="14.25" customHeight="1" x14ac:dyDescent="0.25">
      <c r="A451" s="109">
        <v>716000</v>
      </c>
      <c r="B451" s="343" t="s">
        <v>727</v>
      </c>
      <c r="C451" s="344" t="s">
        <v>305</v>
      </c>
      <c r="D451" s="110">
        <v>174.1</v>
      </c>
      <c r="E451" s="110">
        <v>174.82</v>
      </c>
      <c r="F451" s="110">
        <v>23.36</v>
      </c>
      <c r="G451" s="110">
        <v>372.28</v>
      </c>
      <c r="H451" s="304"/>
      <c r="I451" s="101"/>
    </row>
    <row r="452" spans="1:9" ht="14.25" customHeight="1" x14ac:dyDescent="0.25">
      <c r="A452" s="109">
        <v>715100</v>
      </c>
      <c r="B452" s="343" t="s">
        <v>728</v>
      </c>
      <c r="C452" s="344" t="s">
        <v>305</v>
      </c>
      <c r="D452" s="110">
        <v>180.25</v>
      </c>
      <c r="E452" s="110">
        <v>193.22</v>
      </c>
      <c r="F452" s="110">
        <v>0</v>
      </c>
      <c r="G452" s="110">
        <v>373.47</v>
      </c>
      <c r="H452" s="304"/>
      <c r="I452" s="101"/>
    </row>
    <row r="453" spans="1:9" ht="14.25" customHeight="1" x14ac:dyDescent="0.25">
      <c r="A453" s="109">
        <v>715000</v>
      </c>
      <c r="B453" s="343" t="s">
        <v>729</v>
      </c>
      <c r="C453" s="344" t="s">
        <v>305</v>
      </c>
      <c r="D453" s="110">
        <v>116.98</v>
      </c>
      <c r="E453" s="110">
        <v>110.06</v>
      </c>
      <c r="F453" s="110">
        <v>0</v>
      </c>
      <c r="G453" s="110">
        <v>227.04</v>
      </c>
      <c r="H453" s="304"/>
      <c r="I453" s="101"/>
    </row>
    <row r="454" spans="1:9" ht="14.25" customHeight="1" x14ac:dyDescent="0.25">
      <c r="A454" s="109">
        <v>703100</v>
      </c>
      <c r="B454" s="343" t="s">
        <v>730</v>
      </c>
      <c r="C454" s="344" t="s">
        <v>294</v>
      </c>
      <c r="D454" s="110">
        <v>78.069999999999993</v>
      </c>
      <c r="E454" s="110">
        <v>0</v>
      </c>
      <c r="F454" s="110">
        <v>0</v>
      </c>
      <c r="G454" s="110">
        <v>78.069999999999993</v>
      </c>
      <c r="H454" s="304"/>
      <c r="I454" s="101"/>
    </row>
    <row r="455" spans="1:9" ht="14.25" customHeight="1" x14ac:dyDescent="0.25">
      <c r="A455" s="109">
        <v>703200</v>
      </c>
      <c r="B455" s="343" t="s">
        <v>731</v>
      </c>
      <c r="C455" s="344" t="s">
        <v>294</v>
      </c>
      <c r="D455" s="110">
        <v>92.35</v>
      </c>
      <c r="E455" s="110">
        <v>0</v>
      </c>
      <c r="F455" s="110">
        <v>0</v>
      </c>
      <c r="G455" s="110">
        <v>92.35</v>
      </c>
      <c r="H455" s="304"/>
      <c r="I455" s="101"/>
    </row>
    <row r="456" spans="1:9" ht="14.25" customHeight="1" x14ac:dyDescent="0.25">
      <c r="A456" s="109">
        <v>703300</v>
      </c>
      <c r="B456" s="343" t="s">
        <v>732</v>
      </c>
      <c r="C456" s="344" t="s">
        <v>294</v>
      </c>
      <c r="D456" s="110">
        <v>108.87</v>
      </c>
      <c r="E456" s="110">
        <v>93.24</v>
      </c>
      <c r="F456" s="110">
        <v>0</v>
      </c>
      <c r="G456" s="110">
        <v>202.11</v>
      </c>
      <c r="H456" s="304"/>
      <c r="I456" s="101"/>
    </row>
    <row r="457" spans="1:9" ht="14.25" customHeight="1" x14ac:dyDescent="0.25">
      <c r="A457" s="109">
        <v>702100</v>
      </c>
      <c r="B457" s="343" t="s">
        <v>733</v>
      </c>
      <c r="C457" s="344" t="s">
        <v>294</v>
      </c>
      <c r="D457" s="110">
        <v>42.84</v>
      </c>
      <c r="E457" s="110">
        <v>0</v>
      </c>
      <c r="F457" s="110">
        <v>0</v>
      </c>
      <c r="G457" s="110">
        <v>42.84</v>
      </c>
      <c r="H457" s="304"/>
      <c r="I457" s="101"/>
    </row>
    <row r="458" spans="1:9" ht="14.25" customHeight="1" x14ac:dyDescent="0.25">
      <c r="A458" s="109">
        <v>702200</v>
      </c>
      <c r="B458" s="343" t="s">
        <v>734</v>
      </c>
      <c r="C458" s="344" t="s">
        <v>294</v>
      </c>
      <c r="D458" s="110">
        <v>57.12</v>
      </c>
      <c r="E458" s="110">
        <v>0</v>
      </c>
      <c r="F458" s="110">
        <v>0</v>
      </c>
      <c r="G458" s="110">
        <v>57.12</v>
      </c>
      <c r="H458" s="304"/>
      <c r="I458" s="101"/>
    </row>
    <row r="459" spans="1:9" ht="14.25" customHeight="1" x14ac:dyDescent="0.25">
      <c r="A459" s="109">
        <v>702300</v>
      </c>
      <c r="B459" s="343" t="s">
        <v>735</v>
      </c>
      <c r="C459" s="344" t="s">
        <v>294</v>
      </c>
      <c r="D459" s="110">
        <v>104.27</v>
      </c>
      <c r="E459" s="110">
        <v>93.24</v>
      </c>
      <c r="F459" s="110">
        <v>0</v>
      </c>
      <c r="G459" s="110">
        <v>197.51</v>
      </c>
      <c r="H459" s="304"/>
      <c r="I459" s="101"/>
    </row>
    <row r="460" spans="1:9" ht="14.25" customHeight="1" x14ac:dyDescent="0.25">
      <c r="A460" s="109">
        <v>704100</v>
      </c>
      <c r="B460" s="343" t="s">
        <v>736</v>
      </c>
      <c r="C460" s="344" t="s">
        <v>294</v>
      </c>
      <c r="D460" s="112">
        <v>1813.37</v>
      </c>
      <c r="E460" s="110">
        <v>0</v>
      </c>
      <c r="F460" s="110">
        <v>0</v>
      </c>
      <c r="G460" s="112">
        <v>1813.37</v>
      </c>
      <c r="H460" s="304"/>
      <c r="I460" s="101"/>
    </row>
    <row r="461" spans="1:9" ht="14.25" customHeight="1" x14ac:dyDescent="0.25">
      <c r="A461" s="109">
        <v>704200</v>
      </c>
      <c r="B461" s="343" t="s">
        <v>737</v>
      </c>
      <c r="C461" s="344" t="s">
        <v>294</v>
      </c>
      <c r="D461" s="112">
        <v>2417.83</v>
      </c>
      <c r="E461" s="110">
        <v>0</v>
      </c>
      <c r="F461" s="110">
        <v>0</v>
      </c>
      <c r="G461" s="112">
        <v>2417.83</v>
      </c>
      <c r="H461" s="304"/>
      <c r="I461" s="101"/>
    </row>
    <row r="462" spans="1:9" ht="14.25" customHeight="1" x14ac:dyDescent="0.25">
      <c r="A462" s="109">
        <v>704300</v>
      </c>
      <c r="B462" s="343" t="s">
        <v>738</v>
      </c>
      <c r="C462" s="344" t="s">
        <v>294</v>
      </c>
      <c r="D462" s="112">
        <v>4067.1</v>
      </c>
      <c r="E462" s="110">
        <v>0</v>
      </c>
      <c r="F462" s="110">
        <v>0</v>
      </c>
      <c r="G462" s="112">
        <v>4067.1</v>
      </c>
      <c r="H462" s="304"/>
      <c r="I462" s="101"/>
    </row>
    <row r="463" spans="1:9" ht="14.25" customHeight="1" x14ac:dyDescent="0.25">
      <c r="A463" s="109">
        <v>701100</v>
      </c>
      <c r="B463" s="343" t="s">
        <v>739</v>
      </c>
      <c r="C463" s="344" t="s">
        <v>294</v>
      </c>
      <c r="D463" s="110">
        <v>11.43</v>
      </c>
      <c r="E463" s="110">
        <v>0</v>
      </c>
      <c r="F463" s="110">
        <v>0</v>
      </c>
      <c r="G463" s="110">
        <v>11.43</v>
      </c>
      <c r="H463" s="304"/>
      <c r="I463" s="101"/>
    </row>
    <row r="464" spans="1:9" ht="14.25" customHeight="1" x14ac:dyDescent="0.25">
      <c r="A464" s="109">
        <v>701200</v>
      </c>
      <c r="B464" s="343" t="s">
        <v>740</v>
      </c>
      <c r="C464" s="344" t="s">
        <v>294</v>
      </c>
      <c r="D464" s="110">
        <v>11.76</v>
      </c>
      <c r="E464" s="110">
        <v>0</v>
      </c>
      <c r="F464" s="110">
        <v>0</v>
      </c>
      <c r="G464" s="110">
        <v>11.76</v>
      </c>
      <c r="H464" s="304"/>
      <c r="I464" s="101"/>
    </row>
    <row r="465" spans="1:9" ht="14.25" customHeight="1" x14ac:dyDescent="0.25">
      <c r="A465" s="109">
        <v>701300</v>
      </c>
      <c r="B465" s="343" t="s">
        <v>741</v>
      </c>
      <c r="C465" s="344" t="s">
        <v>294</v>
      </c>
      <c r="D465" s="110">
        <v>28.64</v>
      </c>
      <c r="E465" s="110">
        <v>93.24</v>
      </c>
      <c r="F465" s="110">
        <v>0</v>
      </c>
      <c r="G465" s="110">
        <v>121.88</v>
      </c>
      <c r="H465" s="304"/>
      <c r="I465" s="101"/>
    </row>
    <row r="466" spans="1:9" ht="14.25" customHeight="1" x14ac:dyDescent="0.25">
      <c r="A466" s="109">
        <v>712100</v>
      </c>
      <c r="B466" s="343" t="s">
        <v>742</v>
      </c>
      <c r="C466" s="344" t="s">
        <v>305</v>
      </c>
      <c r="D466" s="110">
        <v>65.75</v>
      </c>
      <c r="E466" s="110">
        <v>35.119999999999997</v>
      </c>
      <c r="F466" s="110">
        <v>0</v>
      </c>
      <c r="G466" s="110">
        <v>100.87</v>
      </c>
      <c r="H466" s="304"/>
      <c r="I466" s="101"/>
    </row>
    <row r="467" spans="1:9" ht="14.25" customHeight="1" x14ac:dyDescent="0.25">
      <c r="A467" s="109">
        <v>712000</v>
      </c>
      <c r="B467" s="343" t="s">
        <v>743</v>
      </c>
      <c r="C467" s="344" t="s">
        <v>294</v>
      </c>
      <c r="D467" s="110">
        <v>85.52</v>
      </c>
      <c r="E467" s="110">
        <v>35.75</v>
      </c>
      <c r="F467" s="110">
        <v>0</v>
      </c>
      <c r="G467" s="110">
        <v>121.27</v>
      </c>
      <c r="H467" s="304"/>
      <c r="I467" s="101"/>
    </row>
    <row r="468" spans="1:9" ht="14.25" customHeight="1" x14ac:dyDescent="0.25">
      <c r="A468" s="109">
        <v>712200</v>
      </c>
      <c r="B468" s="343" t="s">
        <v>744</v>
      </c>
      <c r="C468" s="344" t="s">
        <v>294</v>
      </c>
      <c r="D468" s="110">
        <v>38.99</v>
      </c>
      <c r="E468" s="110">
        <v>35.29</v>
      </c>
      <c r="F468" s="110">
        <v>0</v>
      </c>
      <c r="G468" s="110">
        <v>74.28</v>
      </c>
      <c r="H468" s="304"/>
      <c r="I468" s="101"/>
    </row>
    <row r="469" spans="1:9" ht="14.25" customHeight="1" x14ac:dyDescent="0.25">
      <c r="A469" s="109">
        <v>713000</v>
      </c>
      <c r="B469" s="343" t="s">
        <v>745</v>
      </c>
      <c r="C469" s="344" t="s">
        <v>294</v>
      </c>
      <c r="D469" s="110">
        <v>38.99</v>
      </c>
      <c r="E469" s="110">
        <v>35.29</v>
      </c>
      <c r="F469" s="110">
        <v>0</v>
      </c>
      <c r="G469" s="110">
        <v>74.28</v>
      </c>
      <c r="H469" s="304"/>
      <c r="I469" s="101"/>
    </row>
    <row r="470" spans="1:9" ht="14.25" customHeight="1" x14ac:dyDescent="0.25">
      <c r="A470" s="109">
        <v>711000</v>
      </c>
      <c r="B470" s="343" t="s">
        <v>746</v>
      </c>
      <c r="C470" s="344" t="s">
        <v>305</v>
      </c>
      <c r="D470" s="110">
        <v>39.54</v>
      </c>
      <c r="E470" s="110">
        <v>37.46</v>
      </c>
      <c r="F470" s="110">
        <v>0</v>
      </c>
      <c r="G470" s="110">
        <v>77</v>
      </c>
      <c r="H470" s="304"/>
      <c r="I470" s="101"/>
    </row>
    <row r="471" spans="1:9" ht="24.9" customHeight="1" x14ac:dyDescent="0.25">
      <c r="A471" s="109">
        <v>720000</v>
      </c>
      <c r="B471" s="343" t="s">
        <v>747</v>
      </c>
      <c r="C471" s="344" t="s">
        <v>379</v>
      </c>
      <c r="D471" s="110">
        <v>257.64</v>
      </c>
      <c r="E471" s="110">
        <v>497.38</v>
      </c>
      <c r="F471" s="110">
        <v>0</v>
      </c>
      <c r="G471" s="110">
        <v>755.02</v>
      </c>
      <c r="H471" s="343" t="s">
        <v>295</v>
      </c>
      <c r="I471" s="103"/>
    </row>
    <row r="472" spans="1:9" ht="14.25" customHeight="1" x14ac:dyDescent="0.25">
      <c r="A472" s="109">
        <v>720100</v>
      </c>
      <c r="B472" s="343" t="s">
        <v>748</v>
      </c>
      <c r="C472" s="344" t="s">
        <v>379</v>
      </c>
      <c r="D472" s="110">
        <v>286.26</v>
      </c>
      <c r="E472" s="110">
        <v>746.08</v>
      </c>
      <c r="F472" s="110">
        <v>0</v>
      </c>
      <c r="G472" s="112">
        <v>1032.3399999999999</v>
      </c>
      <c r="H472" s="343" t="s">
        <v>295</v>
      </c>
      <c r="I472" s="101"/>
    </row>
    <row r="473" spans="1:9" ht="36.9" customHeight="1" x14ac:dyDescent="0.25">
      <c r="A473" s="109">
        <v>757000</v>
      </c>
      <c r="B473" s="343" t="s">
        <v>749</v>
      </c>
      <c r="C473" s="344" t="s">
        <v>379</v>
      </c>
      <c r="D473" s="110">
        <v>59.97</v>
      </c>
      <c r="E473" s="110">
        <v>144.22</v>
      </c>
      <c r="F473" s="110">
        <v>48.78</v>
      </c>
      <c r="G473" s="110">
        <v>252.97</v>
      </c>
      <c r="H473" s="343" t="s">
        <v>295</v>
      </c>
      <c r="I473" s="103"/>
    </row>
    <row r="474" spans="1:9" ht="24.9" customHeight="1" x14ac:dyDescent="0.25">
      <c r="A474" s="109">
        <v>757200</v>
      </c>
      <c r="B474" s="343" t="s">
        <v>750</v>
      </c>
      <c r="C474" s="344" t="s">
        <v>307</v>
      </c>
      <c r="D474" s="110">
        <v>117.8</v>
      </c>
      <c r="E474" s="110">
        <v>19.96</v>
      </c>
      <c r="F474" s="110">
        <v>412.8</v>
      </c>
      <c r="G474" s="110">
        <v>550.55999999999995</v>
      </c>
      <c r="H474" s="343" t="s">
        <v>295</v>
      </c>
      <c r="I474" s="103"/>
    </row>
    <row r="475" spans="1:9" ht="14.25" customHeight="1" x14ac:dyDescent="0.25">
      <c r="A475" s="109">
        <v>743900</v>
      </c>
      <c r="B475" s="343" t="s">
        <v>602</v>
      </c>
      <c r="C475" s="344" t="s">
        <v>294</v>
      </c>
      <c r="D475" s="110">
        <v>57.12</v>
      </c>
      <c r="E475" s="110">
        <v>65.78</v>
      </c>
      <c r="F475" s="110">
        <v>0</v>
      </c>
      <c r="G475" s="110">
        <v>122.9</v>
      </c>
      <c r="H475" s="343" t="s">
        <v>295</v>
      </c>
      <c r="I475" s="101"/>
    </row>
    <row r="476" spans="1:9" ht="14.25" customHeight="1" x14ac:dyDescent="0.25">
      <c r="A476" s="109">
        <v>707100</v>
      </c>
      <c r="B476" s="343" t="s">
        <v>751</v>
      </c>
      <c r="C476" s="344" t="s">
        <v>305</v>
      </c>
      <c r="D476" s="110">
        <v>14.69</v>
      </c>
      <c r="E476" s="110">
        <v>0</v>
      </c>
      <c r="F476" s="110">
        <v>0</v>
      </c>
      <c r="G476" s="110">
        <v>14.69</v>
      </c>
      <c r="H476" s="304"/>
      <c r="I476" s="101"/>
    </row>
    <row r="477" spans="1:9" ht="14.25" customHeight="1" x14ac:dyDescent="0.25">
      <c r="A477" s="109">
        <v>706100</v>
      </c>
      <c r="B477" s="343" t="s">
        <v>752</v>
      </c>
      <c r="C477" s="344" t="s">
        <v>379</v>
      </c>
      <c r="D477" s="110">
        <v>130.05000000000001</v>
      </c>
      <c r="E477" s="110">
        <v>0.97</v>
      </c>
      <c r="F477" s="110">
        <v>0</v>
      </c>
      <c r="G477" s="110">
        <v>131.02000000000001</v>
      </c>
      <c r="H477" s="304"/>
      <c r="I477" s="101"/>
    </row>
    <row r="478" spans="1:9" ht="14.25" customHeight="1" x14ac:dyDescent="0.25">
      <c r="A478" s="109">
        <v>706120</v>
      </c>
      <c r="B478" s="343" t="s">
        <v>753</v>
      </c>
      <c r="C478" s="344" t="s">
        <v>379</v>
      </c>
      <c r="D478" s="110">
        <v>153.07</v>
      </c>
      <c r="E478" s="110">
        <v>2.62</v>
      </c>
      <c r="F478" s="110">
        <v>0</v>
      </c>
      <c r="G478" s="110">
        <v>155.69</v>
      </c>
      <c r="H478" s="304"/>
      <c r="I478" s="101"/>
    </row>
    <row r="479" spans="1:9" ht="14.25" customHeight="1" x14ac:dyDescent="0.25">
      <c r="A479" s="109">
        <v>706160</v>
      </c>
      <c r="B479" s="343" t="s">
        <v>754</v>
      </c>
      <c r="C479" s="344" t="s">
        <v>379</v>
      </c>
      <c r="D479" s="110">
        <v>214.3</v>
      </c>
      <c r="E479" s="110">
        <v>3.66</v>
      </c>
      <c r="F479" s="110">
        <v>0</v>
      </c>
      <c r="G479" s="110">
        <v>217.96</v>
      </c>
      <c r="H479" s="304"/>
      <c r="I479" s="101"/>
    </row>
    <row r="480" spans="1:9" ht="14.25" customHeight="1" x14ac:dyDescent="0.25">
      <c r="A480" s="109">
        <v>706200</v>
      </c>
      <c r="B480" s="343" t="s">
        <v>755</v>
      </c>
      <c r="C480" s="344" t="s">
        <v>379</v>
      </c>
      <c r="D480" s="110">
        <v>267.87</v>
      </c>
      <c r="E480" s="110">
        <v>12.9</v>
      </c>
      <c r="F480" s="110">
        <v>0</v>
      </c>
      <c r="G480" s="110">
        <v>280.77</v>
      </c>
      <c r="H480" s="304"/>
      <c r="I480" s="101"/>
    </row>
    <row r="481" spans="1:9" ht="14.25" customHeight="1" x14ac:dyDescent="0.25">
      <c r="A481" s="109">
        <v>706250</v>
      </c>
      <c r="B481" s="343" t="s">
        <v>756</v>
      </c>
      <c r="C481" s="344" t="s">
        <v>379</v>
      </c>
      <c r="D481" s="110">
        <v>357.16</v>
      </c>
      <c r="E481" s="110">
        <v>14.51</v>
      </c>
      <c r="F481" s="110">
        <v>0</v>
      </c>
      <c r="G481" s="110">
        <v>371.67</v>
      </c>
      <c r="H481" s="304"/>
      <c r="I481" s="101"/>
    </row>
    <row r="482" spans="1:9" ht="14.25" customHeight="1" x14ac:dyDescent="0.25">
      <c r="A482" s="109">
        <v>706350</v>
      </c>
      <c r="B482" s="343" t="s">
        <v>757</v>
      </c>
      <c r="C482" s="344" t="s">
        <v>379</v>
      </c>
      <c r="D482" s="110">
        <v>359.96</v>
      </c>
      <c r="E482" s="110">
        <v>22.72</v>
      </c>
      <c r="F482" s="110">
        <v>0</v>
      </c>
      <c r="G482" s="110">
        <v>382.68</v>
      </c>
      <c r="H482" s="304"/>
      <c r="I482" s="101"/>
    </row>
    <row r="483" spans="1:9" ht="14.25" customHeight="1" x14ac:dyDescent="0.25">
      <c r="A483" s="109">
        <v>706000</v>
      </c>
      <c r="B483" s="343" t="s">
        <v>758</v>
      </c>
      <c r="C483" s="344" t="s">
        <v>379</v>
      </c>
      <c r="D483" s="110">
        <v>257.27</v>
      </c>
      <c r="E483" s="110">
        <v>20.75</v>
      </c>
      <c r="F483" s="110">
        <v>0</v>
      </c>
      <c r="G483" s="110">
        <v>278.02</v>
      </c>
      <c r="H483" s="304"/>
      <c r="I483" s="101"/>
    </row>
    <row r="484" spans="1:9" ht="14.25" customHeight="1" x14ac:dyDescent="0.25">
      <c r="A484" s="109">
        <v>758000</v>
      </c>
      <c r="B484" s="343" t="s">
        <v>759</v>
      </c>
      <c r="C484" s="344" t="s">
        <v>305</v>
      </c>
      <c r="D484" s="110">
        <v>10.43</v>
      </c>
      <c r="E484" s="110">
        <v>0.56000000000000005</v>
      </c>
      <c r="F484" s="110">
        <v>0</v>
      </c>
      <c r="G484" s="110">
        <v>10.99</v>
      </c>
      <c r="H484" s="343" t="s">
        <v>295</v>
      </c>
      <c r="I484" s="101"/>
    </row>
    <row r="485" spans="1:9" ht="14.25" customHeight="1" x14ac:dyDescent="0.25">
      <c r="A485" s="109">
        <v>713100</v>
      </c>
      <c r="B485" s="343" t="s">
        <v>760</v>
      </c>
      <c r="C485" s="344" t="s">
        <v>305</v>
      </c>
      <c r="D485" s="110">
        <v>11.79</v>
      </c>
      <c r="E485" s="110">
        <v>21.52</v>
      </c>
      <c r="F485" s="110">
        <v>0</v>
      </c>
      <c r="G485" s="110">
        <v>33.31</v>
      </c>
      <c r="H485" s="304"/>
      <c r="I485" s="101"/>
    </row>
    <row r="486" spans="1:9" ht="14.25" customHeight="1" x14ac:dyDescent="0.25">
      <c r="A486" s="109">
        <v>705000</v>
      </c>
      <c r="B486" s="343" t="s">
        <v>626</v>
      </c>
      <c r="C486" s="344" t="s">
        <v>294</v>
      </c>
      <c r="D486" s="110">
        <v>29.61</v>
      </c>
      <c r="E486" s="110">
        <v>0</v>
      </c>
      <c r="F486" s="110">
        <v>0</v>
      </c>
      <c r="G486" s="110">
        <v>29.61</v>
      </c>
      <c r="H486" s="304"/>
      <c r="I486" s="101"/>
    </row>
    <row r="487" spans="1:9" ht="14.25" customHeight="1" x14ac:dyDescent="0.25">
      <c r="A487" s="109">
        <v>531020</v>
      </c>
      <c r="B487" s="343" t="s">
        <v>761</v>
      </c>
      <c r="C487" s="344" t="s">
        <v>294</v>
      </c>
      <c r="D487" s="110">
        <v>42.69</v>
      </c>
      <c r="E487" s="110">
        <v>0</v>
      </c>
      <c r="F487" s="110">
        <v>117.85</v>
      </c>
      <c r="G487" s="110">
        <v>160.54</v>
      </c>
      <c r="H487" s="343" t="s">
        <v>295</v>
      </c>
      <c r="I487" s="101"/>
    </row>
    <row r="488" spans="1:9" ht="14.25" customHeight="1" x14ac:dyDescent="0.25">
      <c r="A488" s="109">
        <v>531030</v>
      </c>
      <c r="B488" s="343" t="s">
        <v>762</v>
      </c>
      <c r="C488" s="344" t="s">
        <v>294</v>
      </c>
      <c r="D488" s="110">
        <v>23.83</v>
      </c>
      <c r="E488" s="110">
        <v>0</v>
      </c>
      <c r="F488" s="110">
        <v>117.85</v>
      </c>
      <c r="G488" s="110">
        <v>141.68</v>
      </c>
      <c r="H488" s="343" t="s">
        <v>295</v>
      </c>
      <c r="I488" s="101"/>
    </row>
    <row r="489" spans="1:9" ht="14.25" customHeight="1" x14ac:dyDescent="0.25">
      <c r="A489" s="109">
        <v>804300</v>
      </c>
      <c r="B489" s="343" t="s">
        <v>763</v>
      </c>
      <c r="C489" s="344" t="s">
        <v>305</v>
      </c>
      <c r="D489" s="110">
        <v>1.71</v>
      </c>
      <c r="E489" s="110">
        <v>0</v>
      </c>
      <c r="F489" s="110">
        <v>0</v>
      </c>
      <c r="G489" s="110">
        <v>1.71</v>
      </c>
      <c r="H489" s="304"/>
      <c r="I489" s="101"/>
    </row>
    <row r="490" spans="1:9" ht="24.9" customHeight="1" x14ac:dyDescent="0.25">
      <c r="A490" s="109">
        <v>570130</v>
      </c>
      <c r="B490" s="343" t="s">
        <v>764</v>
      </c>
      <c r="C490" s="344" t="s">
        <v>368</v>
      </c>
      <c r="D490" s="110">
        <v>53.17</v>
      </c>
      <c r="E490" s="110">
        <v>96.44</v>
      </c>
      <c r="F490" s="110">
        <v>0</v>
      </c>
      <c r="G490" s="110">
        <v>149.61000000000001</v>
      </c>
      <c r="H490" s="343" t="s">
        <v>295</v>
      </c>
      <c r="I490" s="103"/>
    </row>
    <row r="491" spans="1:9" ht="24.9" customHeight="1" x14ac:dyDescent="0.25">
      <c r="A491" s="109">
        <v>570370</v>
      </c>
      <c r="B491" s="343" t="s">
        <v>765</v>
      </c>
      <c r="C491" s="344" t="s">
        <v>368</v>
      </c>
      <c r="D491" s="110">
        <v>81.900000000000006</v>
      </c>
      <c r="E491" s="110">
        <v>105.07</v>
      </c>
      <c r="F491" s="110">
        <v>0</v>
      </c>
      <c r="G491" s="110">
        <v>186.97</v>
      </c>
      <c r="H491" s="343" t="s">
        <v>295</v>
      </c>
      <c r="I491" s="103"/>
    </row>
    <row r="492" spans="1:9" ht="24.9" customHeight="1" x14ac:dyDescent="0.25">
      <c r="A492" s="109">
        <v>570140</v>
      </c>
      <c r="B492" s="343" t="s">
        <v>766</v>
      </c>
      <c r="C492" s="344" t="s">
        <v>368</v>
      </c>
      <c r="D492" s="110">
        <v>117.45</v>
      </c>
      <c r="E492" s="110">
        <v>0</v>
      </c>
      <c r="F492" s="110">
        <v>149.61000000000001</v>
      </c>
      <c r="G492" s="110">
        <v>267.06</v>
      </c>
      <c r="H492" s="343" t="s">
        <v>295</v>
      </c>
      <c r="I492" s="103"/>
    </row>
    <row r="493" spans="1:9" ht="14.25" customHeight="1" x14ac:dyDescent="0.25">
      <c r="A493" s="109">
        <v>570170</v>
      </c>
      <c r="B493" s="343" t="s">
        <v>767</v>
      </c>
      <c r="C493" s="344" t="s">
        <v>368</v>
      </c>
      <c r="D493" s="110">
        <v>53.63</v>
      </c>
      <c r="E493" s="110">
        <v>0</v>
      </c>
      <c r="F493" s="110">
        <v>149.61000000000001</v>
      </c>
      <c r="G493" s="110">
        <v>203.24</v>
      </c>
      <c r="H493" s="343" t="s">
        <v>295</v>
      </c>
      <c r="I493" s="101"/>
    </row>
    <row r="494" spans="1:9" ht="24.9" customHeight="1" x14ac:dyDescent="0.25">
      <c r="A494" s="109">
        <v>512000</v>
      </c>
      <c r="B494" s="343" t="s">
        <v>768</v>
      </c>
      <c r="C494" s="344" t="s">
        <v>294</v>
      </c>
      <c r="D494" s="110">
        <v>54.24</v>
      </c>
      <c r="E494" s="110">
        <v>2.16</v>
      </c>
      <c r="F494" s="110">
        <v>0</v>
      </c>
      <c r="G494" s="110">
        <v>56.4</v>
      </c>
      <c r="H494" s="343" t="s">
        <v>295</v>
      </c>
      <c r="I494" s="103"/>
    </row>
    <row r="495" spans="1:9" ht="14.25" customHeight="1" x14ac:dyDescent="0.25">
      <c r="A495" s="109">
        <v>512050</v>
      </c>
      <c r="B495" s="343" t="s">
        <v>769</v>
      </c>
      <c r="C495" s="344" t="s">
        <v>294</v>
      </c>
      <c r="D495" s="110">
        <v>39</v>
      </c>
      <c r="E495" s="110">
        <v>0</v>
      </c>
      <c r="F495" s="110">
        <v>0</v>
      </c>
      <c r="G495" s="110">
        <v>39</v>
      </c>
      <c r="H495" s="343" t="s">
        <v>295</v>
      </c>
      <c r="I495" s="101"/>
    </row>
    <row r="496" spans="1:9" ht="14.25" customHeight="1" x14ac:dyDescent="0.25">
      <c r="A496" s="109">
        <v>601500</v>
      </c>
      <c r="B496" s="343" t="s">
        <v>770</v>
      </c>
      <c r="C496" s="344" t="s">
        <v>379</v>
      </c>
      <c r="D496" s="110">
        <v>4.99</v>
      </c>
      <c r="E496" s="110">
        <v>0</v>
      </c>
      <c r="F496" s="110">
        <v>0</v>
      </c>
      <c r="G496" s="110">
        <v>4.99</v>
      </c>
      <c r="H496" s="305"/>
      <c r="I496" s="101"/>
    </row>
    <row r="497" spans="1:9" ht="14.25" customHeight="1" x14ac:dyDescent="0.25">
      <c r="A497" s="109">
        <v>600420</v>
      </c>
      <c r="B497" s="343" t="s">
        <v>771</v>
      </c>
      <c r="C497" s="344" t="s">
        <v>379</v>
      </c>
      <c r="D497" s="110">
        <v>14.61</v>
      </c>
      <c r="E497" s="110">
        <v>0</v>
      </c>
      <c r="F497" s="110">
        <v>0</v>
      </c>
      <c r="G497" s="110">
        <v>14.61</v>
      </c>
      <c r="H497" s="304"/>
      <c r="I497" s="101"/>
    </row>
    <row r="498" spans="1:9" ht="14.25" customHeight="1" x14ac:dyDescent="0.25">
      <c r="A498" s="109">
        <v>641560</v>
      </c>
      <c r="B498" s="303" t="s">
        <v>772</v>
      </c>
      <c r="C498" s="344" t="s">
        <v>379</v>
      </c>
      <c r="D498" s="110">
        <v>53.68</v>
      </c>
      <c r="E498" s="110">
        <v>43.1</v>
      </c>
      <c r="F498" s="110">
        <v>5.38</v>
      </c>
      <c r="G498" s="110">
        <v>102.16</v>
      </c>
      <c r="H498" s="343" t="s">
        <v>295</v>
      </c>
      <c r="I498" s="101"/>
    </row>
    <row r="499" spans="1:9" ht="14.25" customHeight="1" x14ac:dyDescent="0.25">
      <c r="A499" s="109">
        <v>641330</v>
      </c>
      <c r="B499" s="343" t="s">
        <v>773</v>
      </c>
      <c r="C499" s="344" t="s">
        <v>379</v>
      </c>
      <c r="D499" s="110">
        <v>34.979999999999997</v>
      </c>
      <c r="E499" s="110">
        <v>4.82</v>
      </c>
      <c r="F499" s="110">
        <v>4.66</v>
      </c>
      <c r="G499" s="110">
        <v>44.46</v>
      </c>
      <c r="H499" s="343" t="s">
        <v>295</v>
      </c>
      <c r="I499" s="101"/>
    </row>
    <row r="500" spans="1:9" ht="14.25" customHeight="1" x14ac:dyDescent="0.25">
      <c r="A500" s="109">
        <v>601600</v>
      </c>
      <c r="B500" s="343" t="s">
        <v>774</v>
      </c>
      <c r="C500" s="344" t="s">
        <v>294</v>
      </c>
      <c r="D500" s="110">
        <v>73.67</v>
      </c>
      <c r="E500" s="110">
        <v>0</v>
      </c>
      <c r="F500" s="110">
        <v>0</v>
      </c>
      <c r="G500" s="110">
        <v>73.67</v>
      </c>
      <c r="H500" s="304"/>
      <c r="I500" s="101"/>
    </row>
    <row r="501" spans="1:9" ht="14.25" customHeight="1" x14ac:dyDescent="0.25">
      <c r="A501" s="109">
        <v>505000</v>
      </c>
      <c r="B501" s="343" t="s">
        <v>775</v>
      </c>
      <c r="C501" s="344" t="s">
        <v>294</v>
      </c>
      <c r="D501" s="110">
        <v>163.69</v>
      </c>
      <c r="E501" s="110">
        <v>66.25</v>
      </c>
      <c r="F501" s="110">
        <v>0</v>
      </c>
      <c r="G501" s="110">
        <v>229.94</v>
      </c>
      <c r="H501" s="343" t="s">
        <v>295</v>
      </c>
      <c r="I501" s="101"/>
    </row>
    <row r="502" spans="1:9" ht="14.25" customHeight="1" x14ac:dyDescent="0.25">
      <c r="A502" s="109">
        <v>505100</v>
      </c>
      <c r="B502" s="343" t="s">
        <v>776</v>
      </c>
      <c r="C502" s="344" t="s">
        <v>294</v>
      </c>
      <c r="D502" s="110">
        <v>231.31</v>
      </c>
      <c r="E502" s="110">
        <v>62.01</v>
      </c>
      <c r="F502" s="110">
        <v>0</v>
      </c>
      <c r="G502" s="110">
        <v>293.32</v>
      </c>
      <c r="H502" s="343" t="s">
        <v>295</v>
      </c>
      <c r="I502" s="101"/>
    </row>
    <row r="503" spans="1:9" ht="14.25" customHeight="1" x14ac:dyDescent="0.25">
      <c r="A503" s="109">
        <v>560150</v>
      </c>
      <c r="B503" s="343" t="s">
        <v>777</v>
      </c>
      <c r="C503" s="344" t="s">
        <v>305</v>
      </c>
      <c r="D503" s="110">
        <v>0.72</v>
      </c>
      <c r="E503" s="110">
        <v>0</v>
      </c>
      <c r="F503" s="110">
        <v>0</v>
      </c>
      <c r="G503" s="110">
        <v>0.72</v>
      </c>
      <c r="H503" s="343" t="s">
        <v>295</v>
      </c>
      <c r="I503" s="101"/>
    </row>
    <row r="504" spans="1:9" ht="14.25" customHeight="1" x14ac:dyDescent="0.25">
      <c r="A504" s="109">
        <v>562100</v>
      </c>
      <c r="B504" s="343" t="s">
        <v>778</v>
      </c>
      <c r="C504" s="344" t="s">
        <v>305</v>
      </c>
      <c r="D504" s="110">
        <v>2.58</v>
      </c>
      <c r="E504" s="110">
        <v>0.35</v>
      </c>
      <c r="F504" s="110">
        <v>0</v>
      </c>
      <c r="G504" s="110">
        <v>2.93</v>
      </c>
      <c r="H504" s="343" t="s">
        <v>295</v>
      </c>
      <c r="I504" s="101"/>
    </row>
    <row r="505" spans="1:9" ht="14.25" customHeight="1" x14ac:dyDescent="0.25">
      <c r="A505" s="109">
        <v>562200</v>
      </c>
      <c r="B505" s="343" t="s">
        <v>779</v>
      </c>
      <c r="C505" s="344" t="s">
        <v>305</v>
      </c>
      <c r="D505" s="110">
        <v>3.12</v>
      </c>
      <c r="E505" s="110">
        <v>0.8</v>
      </c>
      <c r="F505" s="110">
        <v>0</v>
      </c>
      <c r="G505" s="110">
        <v>3.92</v>
      </c>
      <c r="H505" s="343" t="s">
        <v>295</v>
      </c>
      <c r="I505" s="101"/>
    </row>
    <row r="506" spans="1:9" ht="14.25" customHeight="1" x14ac:dyDescent="0.25">
      <c r="A506" s="109">
        <v>600310</v>
      </c>
      <c r="B506" s="343" t="s">
        <v>780</v>
      </c>
      <c r="C506" s="344" t="s">
        <v>307</v>
      </c>
      <c r="D506" s="110">
        <v>128.61000000000001</v>
      </c>
      <c r="E506" s="110">
        <v>0</v>
      </c>
      <c r="F506" s="110">
        <v>0</v>
      </c>
      <c r="G506" s="110">
        <v>128.61000000000001</v>
      </c>
      <c r="H506" s="304"/>
      <c r="I506" s="101"/>
    </row>
    <row r="507" spans="1:9" ht="14.25" customHeight="1" x14ac:dyDescent="0.25">
      <c r="A507" s="109">
        <v>801200</v>
      </c>
      <c r="B507" s="343" t="s">
        <v>781</v>
      </c>
      <c r="C507" s="344" t="s">
        <v>782</v>
      </c>
      <c r="D507" s="110">
        <v>444.26</v>
      </c>
      <c r="E507" s="110">
        <v>0</v>
      </c>
      <c r="F507" s="110">
        <v>0</v>
      </c>
      <c r="G507" s="110">
        <v>444.26</v>
      </c>
      <c r="H507" s="304"/>
      <c r="I507" s="101"/>
    </row>
    <row r="508" spans="1:9" ht="14.25" customHeight="1" x14ac:dyDescent="0.25">
      <c r="A508" s="109">
        <v>600410</v>
      </c>
      <c r="B508" s="343" t="s">
        <v>783</v>
      </c>
      <c r="C508" s="344" t="s">
        <v>379</v>
      </c>
      <c r="D508" s="110">
        <v>1.8</v>
      </c>
      <c r="E508" s="110">
        <v>0</v>
      </c>
      <c r="F508" s="110">
        <v>0</v>
      </c>
      <c r="G508" s="110">
        <v>1.8</v>
      </c>
      <c r="H508" s="304"/>
      <c r="I508" s="101"/>
    </row>
    <row r="509" spans="1:9" ht="14.25" customHeight="1" x14ac:dyDescent="0.25">
      <c r="A509" s="109">
        <v>800900</v>
      </c>
      <c r="B509" s="343" t="s">
        <v>784</v>
      </c>
      <c r="C509" s="344" t="s">
        <v>305</v>
      </c>
      <c r="D509" s="110">
        <v>12.29</v>
      </c>
      <c r="E509" s="110">
        <v>7.0000000000000007E-2</v>
      </c>
      <c r="F509" s="110">
        <v>0</v>
      </c>
      <c r="G509" s="110">
        <v>12.36</v>
      </c>
      <c r="H509" s="304"/>
      <c r="I509" s="101"/>
    </row>
    <row r="510" spans="1:9" ht="14.25" customHeight="1" x14ac:dyDescent="0.25">
      <c r="A510" s="109">
        <v>801100</v>
      </c>
      <c r="B510" s="343" t="s">
        <v>785</v>
      </c>
      <c r="C510" s="344" t="s">
        <v>305</v>
      </c>
      <c r="D510" s="110">
        <v>13.3</v>
      </c>
      <c r="E510" s="110">
        <v>4.8099999999999996</v>
      </c>
      <c r="F510" s="110">
        <v>0</v>
      </c>
      <c r="G510" s="110">
        <v>18.11</v>
      </c>
      <c r="H510" s="304"/>
      <c r="I510" s="101"/>
    </row>
    <row r="511" spans="1:9" ht="14.25" customHeight="1" x14ac:dyDescent="0.25">
      <c r="A511" s="109">
        <v>801150</v>
      </c>
      <c r="B511" s="343" t="s">
        <v>786</v>
      </c>
      <c r="C511" s="344" t="s">
        <v>379</v>
      </c>
      <c r="D511" s="110">
        <v>8.1199999999999992</v>
      </c>
      <c r="E511" s="110">
        <v>12.27</v>
      </c>
      <c r="F511" s="110">
        <v>0</v>
      </c>
      <c r="G511" s="110">
        <v>20.39</v>
      </c>
      <c r="H511" s="304"/>
      <c r="I511" s="101"/>
    </row>
    <row r="512" spans="1:9" ht="14.25" customHeight="1" x14ac:dyDescent="0.25">
      <c r="A512" s="109">
        <v>600510</v>
      </c>
      <c r="B512" s="343" t="s">
        <v>787</v>
      </c>
      <c r="C512" s="344" t="s">
        <v>379</v>
      </c>
      <c r="D512" s="110">
        <v>2.0299999999999998</v>
      </c>
      <c r="E512" s="110">
        <v>0.28000000000000003</v>
      </c>
      <c r="F512" s="110">
        <v>0</v>
      </c>
      <c r="G512" s="110">
        <v>2.31</v>
      </c>
      <c r="H512" s="304"/>
      <c r="I512" s="101"/>
    </row>
    <row r="513" spans="1:9" ht="14.25" customHeight="1" x14ac:dyDescent="0.25">
      <c r="A513" s="109">
        <v>700900</v>
      </c>
      <c r="B513" s="343" t="s">
        <v>788</v>
      </c>
      <c r="C513" s="344" t="s">
        <v>379</v>
      </c>
      <c r="D513" s="110">
        <v>8.1199999999999992</v>
      </c>
      <c r="E513" s="110">
        <v>12.27</v>
      </c>
      <c r="F513" s="110">
        <v>0</v>
      </c>
      <c r="G513" s="110">
        <v>20.39</v>
      </c>
      <c r="H513" s="304"/>
      <c r="I513" s="101"/>
    </row>
    <row r="514" spans="1:9" ht="14.25" customHeight="1" x14ac:dyDescent="0.25">
      <c r="A514" s="109">
        <v>610200</v>
      </c>
      <c r="B514" s="343" t="s">
        <v>789</v>
      </c>
      <c r="C514" s="344" t="s">
        <v>379</v>
      </c>
      <c r="D514" s="110">
        <v>3.39</v>
      </c>
      <c r="E514" s="110">
        <v>0</v>
      </c>
      <c r="F514" s="110">
        <v>0</v>
      </c>
      <c r="G514" s="110">
        <v>3.39</v>
      </c>
      <c r="H514" s="304"/>
      <c r="I514" s="101"/>
    </row>
    <row r="515" spans="1:9" ht="14.25" customHeight="1" x14ac:dyDescent="0.25">
      <c r="A515" s="109">
        <v>531320</v>
      </c>
      <c r="B515" s="343" t="s">
        <v>790</v>
      </c>
      <c r="C515" s="344" t="s">
        <v>294</v>
      </c>
      <c r="D515" s="110">
        <v>64.03</v>
      </c>
      <c r="E515" s="110">
        <v>57.11</v>
      </c>
      <c r="F515" s="110">
        <v>29.46</v>
      </c>
      <c r="G515" s="110">
        <v>150.6</v>
      </c>
      <c r="H515" s="343" t="s">
        <v>295</v>
      </c>
      <c r="I515" s="101"/>
    </row>
    <row r="516" spans="1:9" ht="14.25" customHeight="1" x14ac:dyDescent="0.25">
      <c r="A516" s="109">
        <v>531330</v>
      </c>
      <c r="B516" s="343" t="s">
        <v>791</v>
      </c>
      <c r="C516" s="344" t="s">
        <v>294</v>
      </c>
      <c r="D516" s="110">
        <v>37.72</v>
      </c>
      <c r="E516" s="110">
        <v>57.11</v>
      </c>
      <c r="F516" s="110">
        <v>29.46</v>
      </c>
      <c r="G516" s="110">
        <v>124.29</v>
      </c>
      <c r="H516" s="343" t="s">
        <v>295</v>
      </c>
      <c r="I516" s="101"/>
    </row>
    <row r="517" spans="1:9" ht="14.25" customHeight="1" x14ac:dyDescent="0.25">
      <c r="A517" s="109">
        <v>562650</v>
      </c>
      <c r="B517" s="343" t="s">
        <v>792</v>
      </c>
      <c r="C517" s="344" t="s">
        <v>305</v>
      </c>
      <c r="D517" s="110">
        <v>3.85</v>
      </c>
      <c r="E517" s="110">
        <v>0.68</v>
      </c>
      <c r="F517" s="110">
        <v>0</v>
      </c>
      <c r="G517" s="110">
        <v>4.53</v>
      </c>
      <c r="H517" s="343" t="s">
        <v>295</v>
      </c>
      <c r="I517" s="101"/>
    </row>
    <row r="518" spans="1:9" ht="14.25" customHeight="1" x14ac:dyDescent="0.25">
      <c r="A518" s="109">
        <v>562560</v>
      </c>
      <c r="B518" s="343" t="s">
        <v>793</v>
      </c>
      <c r="C518" s="344" t="s">
        <v>305</v>
      </c>
      <c r="D518" s="110">
        <v>2.69</v>
      </c>
      <c r="E518" s="110">
        <v>0.68</v>
      </c>
      <c r="F518" s="110">
        <v>0</v>
      </c>
      <c r="G518" s="110">
        <v>3.37</v>
      </c>
      <c r="H518" s="343" t="s">
        <v>295</v>
      </c>
      <c r="I518" s="101"/>
    </row>
    <row r="519" spans="1:9" ht="14.25" customHeight="1" x14ac:dyDescent="0.25">
      <c r="A519" s="109">
        <v>562720</v>
      </c>
      <c r="B519" s="343" t="s">
        <v>794</v>
      </c>
      <c r="C519" s="344" t="s">
        <v>305</v>
      </c>
      <c r="D519" s="110">
        <v>4.49</v>
      </c>
      <c r="E519" s="110">
        <v>1</v>
      </c>
      <c r="F519" s="110">
        <v>0</v>
      </c>
      <c r="G519" s="110">
        <v>5.49</v>
      </c>
      <c r="H519" s="343" t="s">
        <v>295</v>
      </c>
      <c r="I519" s="101"/>
    </row>
    <row r="520" spans="1:9" ht="14.25" customHeight="1" x14ac:dyDescent="0.25">
      <c r="A520" s="109">
        <v>562690</v>
      </c>
      <c r="B520" s="343" t="s">
        <v>795</v>
      </c>
      <c r="C520" s="344" t="s">
        <v>305</v>
      </c>
      <c r="D520" s="110">
        <v>3.37</v>
      </c>
      <c r="E520" s="110">
        <v>1</v>
      </c>
      <c r="F520" s="110">
        <v>0</v>
      </c>
      <c r="G520" s="110">
        <v>4.37</v>
      </c>
      <c r="H520" s="343" t="s">
        <v>295</v>
      </c>
      <c r="I520" s="101"/>
    </row>
    <row r="521" spans="1:9" ht="14.25" customHeight="1" x14ac:dyDescent="0.25">
      <c r="A521" s="109">
        <v>562620</v>
      </c>
      <c r="B521" s="343" t="s">
        <v>796</v>
      </c>
      <c r="C521" s="344" t="s">
        <v>305</v>
      </c>
      <c r="D521" s="110">
        <v>4</v>
      </c>
      <c r="E521" s="110">
        <v>1.27</v>
      </c>
      <c r="F521" s="110">
        <v>0</v>
      </c>
      <c r="G521" s="110">
        <v>5.27</v>
      </c>
      <c r="H521" s="343" t="s">
        <v>295</v>
      </c>
      <c r="I521" s="101"/>
    </row>
    <row r="522" spans="1:9" ht="14.25" customHeight="1" x14ac:dyDescent="0.25">
      <c r="A522" s="109">
        <v>561120</v>
      </c>
      <c r="B522" s="343" t="s">
        <v>797</v>
      </c>
      <c r="C522" s="344" t="s">
        <v>305</v>
      </c>
      <c r="D522" s="110">
        <v>0.47</v>
      </c>
      <c r="E522" s="110">
        <v>0</v>
      </c>
      <c r="F522" s="110">
        <v>0</v>
      </c>
      <c r="G522" s="110">
        <v>0.47</v>
      </c>
      <c r="H522" s="343" t="s">
        <v>295</v>
      </c>
      <c r="I522" s="101"/>
    </row>
    <row r="523" spans="1:9" ht="14.25" customHeight="1" x14ac:dyDescent="0.25">
      <c r="A523" s="109">
        <v>805460</v>
      </c>
      <c r="B523" s="343" t="s">
        <v>798</v>
      </c>
      <c r="C523" s="344" t="s">
        <v>379</v>
      </c>
      <c r="D523" s="110">
        <v>8.83</v>
      </c>
      <c r="E523" s="110">
        <v>0</v>
      </c>
      <c r="F523" s="110">
        <v>0</v>
      </c>
      <c r="G523" s="110">
        <v>8.83</v>
      </c>
      <c r="H523" s="304"/>
      <c r="I523" s="101"/>
    </row>
    <row r="524" spans="1:9" ht="14.25" customHeight="1" x14ac:dyDescent="0.25">
      <c r="A524" s="109">
        <v>650110</v>
      </c>
      <c r="B524" s="343" t="s">
        <v>799</v>
      </c>
      <c r="C524" s="344" t="s">
        <v>379</v>
      </c>
      <c r="D524" s="110">
        <v>0</v>
      </c>
      <c r="E524" s="110">
        <v>0</v>
      </c>
      <c r="F524" s="110">
        <v>48.2</v>
      </c>
      <c r="G524" s="110">
        <v>48.2</v>
      </c>
      <c r="H524" s="304"/>
      <c r="I524" s="101"/>
    </row>
    <row r="525" spans="1:9" ht="14.25" customHeight="1" x14ac:dyDescent="0.25">
      <c r="A525" s="109">
        <v>801000</v>
      </c>
      <c r="B525" s="343" t="s">
        <v>800</v>
      </c>
      <c r="C525" s="344" t="s">
        <v>305</v>
      </c>
      <c r="D525" s="110">
        <v>63.85</v>
      </c>
      <c r="E525" s="110">
        <v>0</v>
      </c>
      <c r="F525" s="110">
        <v>0</v>
      </c>
      <c r="G525" s="110">
        <v>63.85</v>
      </c>
      <c r="H525" s="304"/>
      <c r="I525" s="101"/>
    </row>
    <row r="526" spans="1:9" ht="14.25" customHeight="1" x14ac:dyDescent="0.25">
      <c r="A526" s="109">
        <v>403430</v>
      </c>
      <c r="B526" s="343" t="s">
        <v>801</v>
      </c>
      <c r="C526" s="344" t="s">
        <v>294</v>
      </c>
      <c r="D526" s="110">
        <v>83.81</v>
      </c>
      <c r="E526" s="110">
        <v>0</v>
      </c>
      <c r="F526" s="110">
        <v>0</v>
      </c>
      <c r="G526" s="110">
        <v>83.81</v>
      </c>
      <c r="H526" s="304"/>
      <c r="I526" s="101"/>
    </row>
    <row r="527" spans="1:9" ht="14.25" customHeight="1" x14ac:dyDescent="0.25">
      <c r="A527" s="109">
        <v>403450</v>
      </c>
      <c r="B527" s="343" t="s">
        <v>802</v>
      </c>
      <c r="C527" s="344" t="s">
        <v>294</v>
      </c>
      <c r="D527" s="110">
        <v>24.4</v>
      </c>
      <c r="E527" s="110">
        <v>0</v>
      </c>
      <c r="F527" s="110">
        <v>0</v>
      </c>
      <c r="G527" s="110">
        <v>24.4</v>
      </c>
      <c r="H527" s="304"/>
      <c r="I527" s="101"/>
    </row>
    <row r="528" spans="1:9" ht="14.25" customHeight="1" x14ac:dyDescent="0.25">
      <c r="A528" s="109">
        <v>570540</v>
      </c>
      <c r="B528" s="343" t="s">
        <v>803</v>
      </c>
      <c r="C528" s="344" t="s">
        <v>368</v>
      </c>
      <c r="D528" s="110">
        <v>134.02000000000001</v>
      </c>
      <c r="E528" s="110">
        <v>102.25</v>
      </c>
      <c r="F528" s="110">
        <v>0</v>
      </c>
      <c r="G528" s="110">
        <v>236.27</v>
      </c>
      <c r="H528" s="343" t="s">
        <v>295</v>
      </c>
      <c r="I528" s="101"/>
    </row>
    <row r="529" spans="1:9" ht="14.25" customHeight="1" x14ac:dyDescent="0.25">
      <c r="A529" s="109">
        <v>570530</v>
      </c>
      <c r="B529" s="343" t="s">
        <v>804</v>
      </c>
      <c r="C529" s="344" t="s">
        <v>368</v>
      </c>
      <c r="D529" s="110">
        <v>133.21</v>
      </c>
      <c r="E529" s="110">
        <v>102.11</v>
      </c>
      <c r="F529" s="110">
        <v>0</v>
      </c>
      <c r="G529" s="110">
        <v>235.32</v>
      </c>
      <c r="H529" s="343" t="s">
        <v>295</v>
      </c>
      <c r="I529" s="101"/>
    </row>
    <row r="530" spans="1:9" ht="14.25" customHeight="1" x14ac:dyDescent="0.25">
      <c r="A530" s="109">
        <v>570510</v>
      </c>
      <c r="B530" s="343" t="s">
        <v>805</v>
      </c>
      <c r="C530" s="344" t="s">
        <v>368</v>
      </c>
      <c r="D530" s="110">
        <v>70.150000000000006</v>
      </c>
      <c r="E530" s="110">
        <v>96.3</v>
      </c>
      <c r="F530" s="110">
        <v>0</v>
      </c>
      <c r="G530" s="110">
        <v>166.45</v>
      </c>
      <c r="H530" s="343" t="s">
        <v>295</v>
      </c>
      <c r="I530" s="101"/>
    </row>
    <row r="531" spans="1:9" ht="14.25" customHeight="1" x14ac:dyDescent="0.25">
      <c r="A531" s="109">
        <v>570500</v>
      </c>
      <c r="B531" s="343" t="s">
        <v>806</v>
      </c>
      <c r="C531" s="344" t="s">
        <v>368</v>
      </c>
      <c r="D531" s="110">
        <v>85.12</v>
      </c>
      <c r="E531" s="110">
        <v>102.11</v>
      </c>
      <c r="F531" s="110">
        <v>0</v>
      </c>
      <c r="G531" s="110">
        <v>187.23</v>
      </c>
      <c r="H531" s="343" t="s">
        <v>295</v>
      </c>
      <c r="I531" s="101"/>
    </row>
    <row r="532" spans="1:9" ht="14.25" customHeight="1" x14ac:dyDescent="0.25">
      <c r="A532" s="109">
        <v>801400</v>
      </c>
      <c r="B532" s="343" t="s">
        <v>807</v>
      </c>
      <c r="C532" s="344" t="s">
        <v>782</v>
      </c>
      <c r="D532" s="112">
        <v>1742.09</v>
      </c>
      <c r="E532" s="110">
        <v>0</v>
      </c>
      <c r="F532" s="110">
        <v>0</v>
      </c>
      <c r="G532" s="112">
        <v>1742.09</v>
      </c>
      <c r="H532" s="304"/>
      <c r="I532" s="101"/>
    </row>
    <row r="533" spans="1:9" ht="14.25" customHeight="1" x14ac:dyDescent="0.25">
      <c r="A533" s="109">
        <v>550800</v>
      </c>
      <c r="B533" s="343" t="s">
        <v>808</v>
      </c>
      <c r="C533" s="344" t="s">
        <v>809</v>
      </c>
      <c r="D533" s="110">
        <v>12.47</v>
      </c>
      <c r="E533" s="110">
        <v>0.14000000000000001</v>
      </c>
      <c r="F533" s="110">
        <v>0</v>
      </c>
      <c r="G533" s="110">
        <v>12.61</v>
      </c>
      <c r="H533" s="343" t="s">
        <v>295</v>
      </c>
      <c r="I533" s="101"/>
    </row>
    <row r="534" spans="1:9" ht="24.9" customHeight="1" x14ac:dyDescent="0.25">
      <c r="A534" s="109">
        <v>550810</v>
      </c>
      <c r="B534" s="343" t="s">
        <v>810</v>
      </c>
      <c r="C534" s="344" t="s">
        <v>809</v>
      </c>
      <c r="D534" s="110">
        <v>12.47</v>
      </c>
      <c r="E534" s="110">
        <v>0.13</v>
      </c>
      <c r="F534" s="110">
        <v>0</v>
      </c>
      <c r="G534" s="110">
        <v>12.6</v>
      </c>
      <c r="H534" s="343" t="s">
        <v>295</v>
      </c>
      <c r="I534" s="103"/>
    </row>
    <row r="535" spans="1:9" ht="26.1" customHeight="1" x14ac:dyDescent="0.25">
      <c r="A535" s="109">
        <v>546120</v>
      </c>
      <c r="B535" s="343" t="s">
        <v>811</v>
      </c>
      <c r="C535" s="344" t="s">
        <v>294</v>
      </c>
      <c r="D535" s="110">
        <v>59.49</v>
      </c>
      <c r="E535" s="110">
        <v>59.43</v>
      </c>
      <c r="F535" s="110">
        <v>0</v>
      </c>
      <c r="G535" s="110">
        <v>118.92</v>
      </c>
      <c r="H535" s="343" t="s">
        <v>295</v>
      </c>
      <c r="I535" s="103"/>
    </row>
    <row r="536" spans="1:9" ht="28.5" customHeight="1" x14ac:dyDescent="0.25">
      <c r="A536" s="109">
        <v>834908</v>
      </c>
      <c r="B536" s="343" t="s">
        <v>812</v>
      </c>
      <c r="C536" s="344" t="s">
        <v>305</v>
      </c>
      <c r="D536" s="110">
        <v>15.7</v>
      </c>
      <c r="E536" s="110">
        <v>72.25</v>
      </c>
      <c r="F536" s="110">
        <v>0</v>
      </c>
      <c r="G536" s="110">
        <v>87.95</v>
      </c>
      <c r="H536" s="305"/>
      <c r="I536" s="103"/>
    </row>
    <row r="537" spans="1:9" ht="25.35" customHeight="1" x14ac:dyDescent="0.25">
      <c r="A537" s="109">
        <v>834909</v>
      </c>
      <c r="B537" s="343" t="s">
        <v>813</v>
      </c>
      <c r="C537" s="344" t="s">
        <v>305</v>
      </c>
      <c r="D537" s="110">
        <v>15.7</v>
      </c>
      <c r="E537" s="110">
        <v>78</v>
      </c>
      <c r="F537" s="110">
        <v>0</v>
      </c>
      <c r="G537" s="110">
        <v>93.7</v>
      </c>
      <c r="H537" s="305"/>
      <c r="I537" s="103"/>
    </row>
    <row r="538" spans="1:9" ht="24.9" customHeight="1" x14ac:dyDescent="0.25">
      <c r="A538" s="109">
        <v>834906</v>
      </c>
      <c r="B538" s="343" t="s">
        <v>814</v>
      </c>
      <c r="C538" s="344" t="s">
        <v>305</v>
      </c>
      <c r="D538" s="110">
        <v>20.329999999999998</v>
      </c>
      <c r="E538" s="110">
        <v>72.680000000000007</v>
      </c>
      <c r="F538" s="110">
        <v>0</v>
      </c>
      <c r="G538" s="110">
        <v>93.01</v>
      </c>
      <c r="H538" s="305"/>
      <c r="I538" s="103"/>
    </row>
    <row r="539" spans="1:9" ht="14.25" customHeight="1" x14ac:dyDescent="0.25">
      <c r="A539" s="109">
        <v>834907</v>
      </c>
      <c r="B539" s="343" t="s">
        <v>815</v>
      </c>
      <c r="C539" s="344" t="s">
        <v>305</v>
      </c>
      <c r="D539" s="110">
        <v>20.329999999999998</v>
      </c>
      <c r="E539" s="110">
        <v>76.31</v>
      </c>
      <c r="F539" s="110">
        <v>0</v>
      </c>
      <c r="G539" s="110">
        <v>96.64</v>
      </c>
      <c r="H539" s="305"/>
      <c r="I539" s="101"/>
    </row>
    <row r="540" spans="1:9" ht="28.5" customHeight="1" x14ac:dyDescent="0.25">
      <c r="A540" s="109">
        <v>850000</v>
      </c>
      <c r="B540" s="343" t="s">
        <v>816</v>
      </c>
      <c r="C540" s="344" t="s">
        <v>307</v>
      </c>
      <c r="D540" s="112">
        <v>4020.95</v>
      </c>
      <c r="E540" s="110">
        <v>825.58</v>
      </c>
      <c r="F540" s="112">
        <v>1860.2</v>
      </c>
      <c r="G540" s="112">
        <v>6706.73</v>
      </c>
      <c r="H540" s="343" t="s">
        <v>295</v>
      </c>
      <c r="I540" s="103"/>
    </row>
    <row r="541" spans="1:9" ht="24.9" customHeight="1" x14ac:dyDescent="0.25">
      <c r="A541" s="109">
        <v>863000</v>
      </c>
      <c r="B541" s="343" t="s">
        <v>817</v>
      </c>
      <c r="C541" s="344" t="s">
        <v>305</v>
      </c>
      <c r="D541" s="110">
        <v>29.91</v>
      </c>
      <c r="E541" s="110">
        <v>65.78</v>
      </c>
      <c r="F541" s="110">
        <v>4.95</v>
      </c>
      <c r="G541" s="110">
        <v>100.64</v>
      </c>
      <c r="H541" s="343" t="s">
        <v>295</v>
      </c>
      <c r="I541" s="103"/>
    </row>
    <row r="542" spans="1:9" ht="24.9" customHeight="1" x14ac:dyDescent="0.25">
      <c r="A542" s="109">
        <v>831000</v>
      </c>
      <c r="B542" s="343" t="s">
        <v>818</v>
      </c>
      <c r="C542" s="344" t="s">
        <v>379</v>
      </c>
      <c r="D542" s="110">
        <v>25.61</v>
      </c>
      <c r="E542" s="110">
        <v>12.22</v>
      </c>
      <c r="F542" s="110">
        <v>0</v>
      </c>
      <c r="G542" s="110">
        <v>37.83</v>
      </c>
      <c r="H542" s="304"/>
      <c r="I542" s="103"/>
    </row>
    <row r="543" spans="1:9" ht="24.9" customHeight="1" x14ac:dyDescent="0.25">
      <c r="A543" s="109">
        <v>830000</v>
      </c>
      <c r="B543" s="343" t="s">
        <v>819</v>
      </c>
      <c r="C543" s="344" t="s">
        <v>379</v>
      </c>
      <c r="D543" s="110">
        <v>12.11</v>
      </c>
      <c r="E543" s="110">
        <v>22.43</v>
      </c>
      <c r="F543" s="110">
        <v>0</v>
      </c>
      <c r="G543" s="110">
        <v>34.54</v>
      </c>
      <c r="H543" s="304"/>
      <c r="I543" s="103"/>
    </row>
    <row r="544" spans="1:9" ht="24.9" customHeight="1" x14ac:dyDescent="0.25">
      <c r="A544" s="109">
        <v>800400</v>
      </c>
      <c r="B544" s="343" t="s">
        <v>820</v>
      </c>
      <c r="C544" s="344" t="s">
        <v>379</v>
      </c>
      <c r="D544" s="110">
        <v>0</v>
      </c>
      <c r="E544" s="110">
        <v>0.6</v>
      </c>
      <c r="F544" s="110">
        <v>4.38</v>
      </c>
      <c r="G544" s="110">
        <v>4.9800000000000004</v>
      </c>
      <c r="H544" s="304"/>
      <c r="I544" s="103"/>
    </row>
    <row r="545" spans="1:9" ht="14.25" customHeight="1" x14ac:dyDescent="0.25">
      <c r="A545" s="109">
        <v>800000</v>
      </c>
      <c r="B545" s="343" t="s">
        <v>821</v>
      </c>
      <c r="C545" s="344" t="s">
        <v>305</v>
      </c>
      <c r="D545" s="110">
        <v>8.73</v>
      </c>
      <c r="E545" s="110">
        <v>2.81</v>
      </c>
      <c r="F545" s="110">
        <v>0</v>
      </c>
      <c r="G545" s="110">
        <v>11.54</v>
      </c>
      <c r="H545" s="304"/>
      <c r="I545" s="101"/>
    </row>
    <row r="546" spans="1:9" ht="14.25" customHeight="1" x14ac:dyDescent="0.25">
      <c r="A546" s="109">
        <v>800300</v>
      </c>
      <c r="B546" s="343" t="s">
        <v>822</v>
      </c>
      <c r="C546" s="344" t="s">
        <v>307</v>
      </c>
      <c r="D546" s="110">
        <v>0.74</v>
      </c>
      <c r="E546" s="110">
        <v>0.49</v>
      </c>
      <c r="F546" s="110">
        <v>0</v>
      </c>
      <c r="G546" s="110">
        <v>1.23</v>
      </c>
      <c r="H546" s="304"/>
      <c r="I546" s="101"/>
    </row>
    <row r="547" spans="1:9" ht="14.25" customHeight="1" x14ac:dyDescent="0.25">
      <c r="A547" s="109">
        <v>800350</v>
      </c>
      <c r="B547" s="343" t="s">
        <v>823</v>
      </c>
      <c r="C547" s="344" t="s">
        <v>305</v>
      </c>
      <c r="D547" s="110">
        <v>0.62</v>
      </c>
      <c r="E547" s="110">
        <v>0.48</v>
      </c>
      <c r="F547" s="110">
        <v>0</v>
      </c>
      <c r="G547" s="110">
        <v>1.1000000000000001</v>
      </c>
      <c r="H547" s="304"/>
      <c r="I547" s="101"/>
    </row>
    <row r="548" spans="1:9" ht="14.25" customHeight="1" x14ac:dyDescent="0.25">
      <c r="A548" s="109">
        <v>860200</v>
      </c>
      <c r="B548" s="343" t="s">
        <v>824</v>
      </c>
      <c r="C548" s="344" t="s">
        <v>294</v>
      </c>
      <c r="D548" s="110">
        <v>138.54</v>
      </c>
      <c r="E548" s="110">
        <v>704.81</v>
      </c>
      <c r="F548" s="110">
        <v>0</v>
      </c>
      <c r="G548" s="110">
        <v>843.35</v>
      </c>
      <c r="H548" s="343" t="s">
        <v>295</v>
      </c>
      <c r="I548" s="101"/>
    </row>
    <row r="549" spans="1:9" ht="14.25" customHeight="1" x14ac:dyDescent="0.25">
      <c r="A549" s="109">
        <v>860100</v>
      </c>
      <c r="B549" s="343" t="s">
        <v>825</v>
      </c>
      <c r="C549" s="344" t="s">
        <v>294</v>
      </c>
      <c r="D549" s="110">
        <v>138.54</v>
      </c>
      <c r="E549" s="110">
        <v>615.46</v>
      </c>
      <c r="F549" s="110">
        <v>0</v>
      </c>
      <c r="G549" s="110">
        <v>754</v>
      </c>
      <c r="H549" s="343" t="s">
        <v>295</v>
      </c>
      <c r="I549" s="101"/>
    </row>
    <row r="550" spans="1:9" ht="14.25" customHeight="1" x14ac:dyDescent="0.25">
      <c r="A550" s="109">
        <v>860150</v>
      </c>
      <c r="B550" s="343" t="s">
        <v>826</v>
      </c>
      <c r="C550" s="344" t="s">
        <v>294</v>
      </c>
      <c r="D550" s="110">
        <v>138.54</v>
      </c>
      <c r="E550" s="110">
        <v>534.62</v>
      </c>
      <c r="F550" s="110">
        <v>0</v>
      </c>
      <c r="G550" s="110">
        <v>673.16</v>
      </c>
      <c r="H550" s="343" t="s">
        <v>295</v>
      </c>
      <c r="I550" s="101"/>
    </row>
    <row r="551" spans="1:9" ht="14.25" customHeight="1" x14ac:dyDescent="0.25">
      <c r="A551" s="109">
        <v>860000</v>
      </c>
      <c r="B551" s="343" t="s">
        <v>827</v>
      </c>
      <c r="C551" s="344" t="s">
        <v>294</v>
      </c>
      <c r="D551" s="110">
        <v>138.54</v>
      </c>
      <c r="E551" s="110">
        <v>469.02</v>
      </c>
      <c r="F551" s="110">
        <v>0</v>
      </c>
      <c r="G551" s="110">
        <v>607.55999999999995</v>
      </c>
      <c r="H551" s="343" t="s">
        <v>295</v>
      </c>
      <c r="I551" s="101"/>
    </row>
    <row r="552" spans="1:9" ht="14.25" customHeight="1" x14ac:dyDescent="0.25">
      <c r="A552" s="109">
        <v>860017</v>
      </c>
      <c r="B552" s="343" t="s">
        <v>828</v>
      </c>
      <c r="C552" s="344" t="s">
        <v>305</v>
      </c>
      <c r="D552" s="110">
        <v>34.75</v>
      </c>
      <c r="E552" s="110">
        <v>174.32</v>
      </c>
      <c r="F552" s="110">
        <v>0</v>
      </c>
      <c r="G552" s="110">
        <v>209.07</v>
      </c>
      <c r="H552" s="343" t="s">
        <v>295</v>
      </c>
      <c r="I552" s="101"/>
    </row>
    <row r="553" spans="1:9" ht="14.25" customHeight="1" x14ac:dyDescent="0.25">
      <c r="A553" s="109">
        <v>860023</v>
      </c>
      <c r="B553" s="343" t="s">
        <v>829</v>
      </c>
      <c r="C553" s="344" t="s">
        <v>305</v>
      </c>
      <c r="D553" s="110">
        <v>41.7</v>
      </c>
      <c r="E553" s="110">
        <v>210.39</v>
      </c>
      <c r="F553" s="110">
        <v>0</v>
      </c>
      <c r="G553" s="110">
        <v>252.09</v>
      </c>
      <c r="H553" s="343" t="s">
        <v>295</v>
      </c>
      <c r="I553" s="101"/>
    </row>
    <row r="554" spans="1:9" ht="14.25" customHeight="1" x14ac:dyDescent="0.25">
      <c r="A554" s="109">
        <v>861030</v>
      </c>
      <c r="B554" s="343" t="s">
        <v>830</v>
      </c>
      <c r="C554" s="344" t="s">
        <v>305</v>
      </c>
      <c r="D554" s="110">
        <v>47.39</v>
      </c>
      <c r="E554" s="110">
        <v>233.31</v>
      </c>
      <c r="F554" s="110">
        <v>0</v>
      </c>
      <c r="G554" s="110">
        <v>280.7</v>
      </c>
      <c r="H554" s="343" t="s">
        <v>295</v>
      </c>
      <c r="I554" s="101"/>
    </row>
    <row r="555" spans="1:9" ht="14.25" customHeight="1" x14ac:dyDescent="0.25">
      <c r="A555" s="109">
        <v>800200</v>
      </c>
      <c r="B555" s="343" t="s">
        <v>831</v>
      </c>
      <c r="C555" s="344" t="s">
        <v>305</v>
      </c>
      <c r="D555" s="110">
        <v>10.44</v>
      </c>
      <c r="E555" s="110">
        <v>0.28000000000000003</v>
      </c>
      <c r="F555" s="110">
        <v>0</v>
      </c>
      <c r="G555" s="110">
        <v>10.72</v>
      </c>
      <c r="H555" s="304"/>
      <c r="I555" s="101"/>
    </row>
    <row r="556" spans="1:9" ht="14.25" customHeight="1" x14ac:dyDescent="0.25">
      <c r="A556" s="109">
        <v>800100</v>
      </c>
      <c r="B556" s="343" t="s">
        <v>832</v>
      </c>
      <c r="C556" s="344" t="s">
        <v>305</v>
      </c>
      <c r="D556" s="110">
        <v>3.14</v>
      </c>
      <c r="E556" s="110">
        <v>8.02</v>
      </c>
      <c r="F556" s="110">
        <v>0</v>
      </c>
      <c r="G556" s="110">
        <v>11.16</v>
      </c>
      <c r="H556" s="304"/>
      <c r="I556" s="101"/>
    </row>
    <row r="557" spans="1:9" ht="14.25" customHeight="1" x14ac:dyDescent="0.25">
      <c r="A557" s="109">
        <v>844000</v>
      </c>
      <c r="B557" s="343" t="s">
        <v>833</v>
      </c>
      <c r="C557" s="344" t="s">
        <v>307</v>
      </c>
      <c r="D557" s="112">
        <v>4792.28</v>
      </c>
      <c r="E557" s="110">
        <v>0</v>
      </c>
      <c r="F557" s="110">
        <v>0</v>
      </c>
      <c r="G557" s="112">
        <v>4792.28</v>
      </c>
      <c r="H557" s="304"/>
      <c r="I557" s="101"/>
    </row>
    <row r="558" spans="1:9" ht="14.25" customHeight="1" x14ac:dyDescent="0.25">
      <c r="A558" s="109">
        <v>843000</v>
      </c>
      <c r="B558" s="343" t="s">
        <v>834</v>
      </c>
      <c r="C558" s="344" t="s">
        <v>305</v>
      </c>
      <c r="D558" s="110">
        <v>301.14</v>
      </c>
      <c r="E558" s="110">
        <v>0</v>
      </c>
      <c r="F558" s="110">
        <v>0</v>
      </c>
      <c r="G558" s="110">
        <v>301.14</v>
      </c>
      <c r="H558" s="304"/>
      <c r="I558" s="101"/>
    </row>
    <row r="559" spans="1:9" ht="14.25" customHeight="1" x14ac:dyDescent="0.25">
      <c r="A559" s="109">
        <v>842000</v>
      </c>
      <c r="B559" s="343" t="s">
        <v>835</v>
      </c>
      <c r="C559" s="344" t="s">
        <v>305</v>
      </c>
      <c r="D559" s="110">
        <v>162.83000000000001</v>
      </c>
      <c r="E559" s="110">
        <v>5.2</v>
      </c>
      <c r="F559" s="110">
        <v>0</v>
      </c>
      <c r="G559" s="110">
        <v>168.03</v>
      </c>
      <c r="H559" s="304"/>
      <c r="I559" s="101"/>
    </row>
    <row r="560" spans="1:9" ht="14.25" customHeight="1" x14ac:dyDescent="0.25">
      <c r="A560" s="109">
        <v>841000</v>
      </c>
      <c r="B560" s="343" t="s">
        <v>836</v>
      </c>
      <c r="C560" s="344" t="s">
        <v>379</v>
      </c>
      <c r="D560" s="110">
        <v>10.81</v>
      </c>
      <c r="E560" s="110">
        <v>0</v>
      </c>
      <c r="F560" s="110">
        <v>0</v>
      </c>
      <c r="G560" s="110">
        <v>10.81</v>
      </c>
      <c r="H560" s="304"/>
      <c r="I560" s="101"/>
    </row>
    <row r="561" spans="1:9" ht="14.25" customHeight="1" x14ac:dyDescent="0.25">
      <c r="A561" s="109">
        <v>840000</v>
      </c>
      <c r="B561" s="343" t="s">
        <v>837</v>
      </c>
      <c r="C561" s="344" t="s">
        <v>379</v>
      </c>
      <c r="D561" s="110">
        <v>29.85</v>
      </c>
      <c r="E561" s="110">
        <v>0</v>
      </c>
      <c r="F561" s="110">
        <v>0</v>
      </c>
      <c r="G561" s="110">
        <v>29.85</v>
      </c>
      <c r="H561" s="304"/>
      <c r="I561" s="101"/>
    </row>
    <row r="562" spans="1:9" ht="14.25" customHeight="1" x14ac:dyDescent="0.25">
      <c r="A562" s="109">
        <v>824100</v>
      </c>
      <c r="B562" s="343" t="s">
        <v>838</v>
      </c>
      <c r="C562" s="344" t="s">
        <v>307</v>
      </c>
      <c r="D562" s="110">
        <v>53.37</v>
      </c>
      <c r="E562" s="110">
        <v>182.86</v>
      </c>
      <c r="F562" s="110">
        <v>0</v>
      </c>
      <c r="G562" s="110">
        <v>236.23</v>
      </c>
      <c r="H562" s="343" t="s">
        <v>295</v>
      </c>
      <c r="I562" s="101"/>
    </row>
    <row r="563" spans="1:9" ht="14.25" customHeight="1" x14ac:dyDescent="0.25">
      <c r="A563" s="109">
        <v>801926</v>
      </c>
      <c r="B563" s="343" t="s">
        <v>839</v>
      </c>
      <c r="C563" s="344" t="s">
        <v>307</v>
      </c>
      <c r="D563" s="110">
        <v>6.09</v>
      </c>
      <c r="E563" s="110">
        <v>15.42</v>
      </c>
      <c r="F563" s="110">
        <v>0</v>
      </c>
      <c r="G563" s="110">
        <v>21.51</v>
      </c>
      <c r="H563" s="304"/>
      <c r="I563" s="101"/>
    </row>
    <row r="564" spans="1:9" ht="14.25" customHeight="1" x14ac:dyDescent="0.25">
      <c r="A564" s="109">
        <v>801925</v>
      </c>
      <c r="B564" s="343" t="s">
        <v>840</v>
      </c>
      <c r="C564" s="344" t="s">
        <v>307</v>
      </c>
      <c r="D564" s="110">
        <v>6.09</v>
      </c>
      <c r="E564" s="110">
        <v>12.93</v>
      </c>
      <c r="F564" s="110">
        <v>0</v>
      </c>
      <c r="G564" s="110">
        <v>19.02</v>
      </c>
      <c r="H564" s="304"/>
      <c r="I564" s="101"/>
    </row>
    <row r="565" spans="1:9" ht="14.25" customHeight="1" x14ac:dyDescent="0.25">
      <c r="A565" s="109">
        <v>807100</v>
      </c>
      <c r="B565" s="303" t="s">
        <v>841</v>
      </c>
      <c r="C565" s="344" t="s">
        <v>307</v>
      </c>
      <c r="D565" s="112">
        <v>1337.71</v>
      </c>
      <c r="E565" s="112">
        <v>11615.92</v>
      </c>
      <c r="F565" s="110">
        <v>0</v>
      </c>
      <c r="G565" s="112">
        <v>12953.63</v>
      </c>
      <c r="H565" s="305"/>
      <c r="I565" s="101"/>
    </row>
    <row r="566" spans="1:9" ht="14.25" customHeight="1" x14ac:dyDescent="0.25">
      <c r="A566" s="109">
        <v>807080</v>
      </c>
      <c r="B566" s="343" t="s">
        <v>842</v>
      </c>
      <c r="C566" s="344" t="s">
        <v>307</v>
      </c>
      <c r="D566" s="112">
        <v>1337.71</v>
      </c>
      <c r="E566" s="112">
        <v>8459.66</v>
      </c>
      <c r="F566" s="110">
        <v>0</v>
      </c>
      <c r="G566" s="112">
        <v>9797.3700000000008</v>
      </c>
      <c r="H566" s="305"/>
      <c r="I566" s="101"/>
    </row>
    <row r="567" spans="1:9" ht="14.25" customHeight="1" x14ac:dyDescent="0.25">
      <c r="A567" s="109">
        <v>806100</v>
      </c>
      <c r="B567" s="343" t="s">
        <v>843</v>
      </c>
      <c r="C567" s="344" t="s">
        <v>307</v>
      </c>
      <c r="D567" s="112">
        <v>2413.44</v>
      </c>
      <c r="E567" s="112">
        <v>51219.81</v>
      </c>
      <c r="F567" s="110">
        <v>0</v>
      </c>
      <c r="G567" s="112">
        <v>53633.25</v>
      </c>
      <c r="H567" s="305"/>
      <c r="I567" s="101"/>
    </row>
    <row r="568" spans="1:9" ht="14.25" customHeight="1" x14ac:dyDescent="0.25">
      <c r="A568" s="109">
        <v>806080</v>
      </c>
      <c r="B568" s="343" t="s">
        <v>844</v>
      </c>
      <c r="C568" s="344" t="s">
        <v>307</v>
      </c>
      <c r="D568" s="112">
        <v>2413.44</v>
      </c>
      <c r="E568" s="112">
        <v>43745.79</v>
      </c>
      <c r="F568" s="110">
        <v>0</v>
      </c>
      <c r="G568" s="112">
        <v>46159.23</v>
      </c>
      <c r="H568" s="305"/>
      <c r="I568" s="101"/>
    </row>
    <row r="569" spans="1:9" ht="14.25" customHeight="1" x14ac:dyDescent="0.25">
      <c r="A569" s="109">
        <v>813250</v>
      </c>
      <c r="B569" s="343" t="s">
        <v>845</v>
      </c>
      <c r="C569" s="344" t="s">
        <v>379</v>
      </c>
      <c r="D569" s="110">
        <v>25.65</v>
      </c>
      <c r="E569" s="110">
        <v>6.71</v>
      </c>
      <c r="F569" s="110">
        <v>182.83</v>
      </c>
      <c r="G569" s="110">
        <v>215.19</v>
      </c>
      <c r="H569" s="305"/>
      <c r="I569" s="101"/>
    </row>
    <row r="570" spans="1:9" ht="14.25" customHeight="1" x14ac:dyDescent="0.25">
      <c r="A570" s="109">
        <v>813200</v>
      </c>
      <c r="B570" s="343" t="s">
        <v>846</v>
      </c>
      <c r="C570" s="344" t="s">
        <v>379</v>
      </c>
      <c r="D570" s="110">
        <v>25.65</v>
      </c>
      <c r="E570" s="110">
        <v>6.89</v>
      </c>
      <c r="F570" s="110">
        <v>68.92</v>
      </c>
      <c r="G570" s="110">
        <v>101.46</v>
      </c>
      <c r="H570" s="305"/>
      <c r="I570" s="101"/>
    </row>
    <row r="571" spans="1:9" ht="14.25" customHeight="1" x14ac:dyDescent="0.25">
      <c r="A571" s="109">
        <v>813450</v>
      </c>
      <c r="B571" s="343" t="s">
        <v>847</v>
      </c>
      <c r="C571" s="344" t="s">
        <v>379</v>
      </c>
      <c r="D571" s="110">
        <v>28.11</v>
      </c>
      <c r="E571" s="110">
        <v>8.7100000000000009</v>
      </c>
      <c r="F571" s="110">
        <v>194.39</v>
      </c>
      <c r="G571" s="110">
        <v>231.21</v>
      </c>
      <c r="H571" s="305"/>
      <c r="I571" s="101"/>
    </row>
    <row r="572" spans="1:9" ht="14.25" customHeight="1" x14ac:dyDescent="0.25">
      <c r="A572" s="109">
        <v>813400</v>
      </c>
      <c r="B572" s="343" t="s">
        <v>848</v>
      </c>
      <c r="C572" s="344" t="s">
        <v>379</v>
      </c>
      <c r="D572" s="110">
        <v>28.11</v>
      </c>
      <c r="E572" s="110">
        <v>8.9700000000000006</v>
      </c>
      <c r="F572" s="110">
        <v>68.92</v>
      </c>
      <c r="G572" s="110">
        <v>106</v>
      </c>
      <c r="H572" s="305"/>
      <c r="I572" s="101"/>
    </row>
    <row r="573" spans="1:9" ht="14.25" customHeight="1" x14ac:dyDescent="0.25">
      <c r="A573" s="109">
        <v>814000</v>
      </c>
      <c r="B573" s="343" t="s">
        <v>849</v>
      </c>
      <c r="C573" s="344" t="s">
        <v>379</v>
      </c>
      <c r="D573" s="110">
        <v>17.12</v>
      </c>
      <c r="E573" s="110">
        <v>0</v>
      </c>
      <c r="F573" s="110">
        <v>76.33</v>
      </c>
      <c r="G573" s="110">
        <v>93.45</v>
      </c>
      <c r="H573" s="305"/>
      <c r="I573" s="101"/>
    </row>
    <row r="574" spans="1:9" ht="14.25" customHeight="1" x14ac:dyDescent="0.25">
      <c r="A574" s="109">
        <v>813500</v>
      </c>
      <c r="B574" s="343" t="s">
        <v>850</v>
      </c>
      <c r="C574" s="344" t="s">
        <v>379</v>
      </c>
      <c r="D574" s="110">
        <v>379.79</v>
      </c>
      <c r="E574" s="110">
        <v>598.07000000000005</v>
      </c>
      <c r="F574" s="110">
        <v>0</v>
      </c>
      <c r="G574" s="110">
        <v>977.86</v>
      </c>
      <c r="H574" s="343" t="s">
        <v>295</v>
      </c>
      <c r="I574" s="101"/>
    </row>
    <row r="575" spans="1:9" ht="14.25" customHeight="1" x14ac:dyDescent="0.25">
      <c r="A575" s="109">
        <v>813000</v>
      </c>
      <c r="B575" s="343" t="s">
        <v>851</v>
      </c>
      <c r="C575" s="344" t="s">
        <v>379</v>
      </c>
      <c r="D575" s="110">
        <v>18.3</v>
      </c>
      <c r="E575" s="110">
        <v>0</v>
      </c>
      <c r="F575" s="110">
        <v>76.33</v>
      </c>
      <c r="G575" s="110">
        <v>94.63</v>
      </c>
      <c r="H575" s="305"/>
      <c r="I575" s="101"/>
    </row>
    <row r="576" spans="1:9" ht="14.25" customHeight="1" x14ac:dyDescent="0.25">
      <c r="A576" s="109">
        <v>813150</v>
      </c>
      <c r="B576" s="343" t="s">
        <v>852</v>
      </c>
      <c r="C576" s="344" t="s">
        <v>379</v>
      </c>
      <c r="D576" s="110">
        <v>24.36</v>
      </c>
      <c r="E576" s="110">
        <v>6.48</v>
      </c>
      <c r="F576" s="110">
        <v>182.36</v>
      </c>
      <c r="G576" s="110">
        <v>213.2</v>
      </c>
      <c r="H576" s="305"/>
      <c r="I576" s="101"/>
    </row>
    <row r="577" spans="1:9" ht="14.25" customHeight="1" x14ac:dyDescent="0.25">
      <c r="A577" s="109">
        <v>813100</v>
      </c>
      <c r="B577" s="343" t="s">
        <v>853</v>
      </c>
      <c r="C577" s="344" t="s">
        <v>379</v>
      </c>
      <c r="D577" s="110">
        <v>24.36</v>
      </c>
      <c r="E577" s="110">
        <v>6.66</v>
      </c>
      <c r="F577" s="110">
        <v>68.92</v>
      </c>
      <c r="G577" s="110">
        <v>99.94</v>
      </c>
      <c r="H577" s="305"/>
      <c r="I577" s="101"/>
    </row>
    <row r="578" spans="1:9" ht="14.25" customHeight="1" x14ac:dyDescent="0.25">
      <c r="A578" s="109">
        <v>813350</v>
      </c>
      <c r="B578" s="343" t="s">
        <v>854</v>
      </c>
      <c r="C578" s="344" t="s">
        <v>379</v>
      </c>
      <c r="D578" s="110">
        <v>26.58</v>
      </c>
      <c r="E578" s="110">
        <v>8.48</v>
      </c>
      <c r="F578" s="110">
        <v>193.96</v>
      </c>
      <c r="G578" s="110">
        <v>229.02</v>
      </c>
      <c r="H578" s="305"/>
      <c r="I578" s="101"/>
    </row>
    <row r="579" spans="1:9" ht="14.25" customHeight="1" x14ac:dyDescent="0.25">
      <c r="A579" s="109">
        <v>813300</v>
      </c>
      <c r="B579" s="343" t="s">
        <v>855</v>
      </c>
      <c r="C579" s="344" t="s">
        <v>379</v>
      </c>
      <c r="D579" s="110">
        <v>26.58</v>
      </c>
      <c r="E579" s="110">
        <v>8.67</v>
      </c>
      <c r="F579" s="110">
        <v>68.92</v>
      </c>
      <c r="G579" s="110">
        <v>104.17</v>
      </c>
      <c r="H579" s="305"/>
      <c r="I579" s="101"/>
    </row>
    <row r="580" spans="1:9" ht="14.25" customHeight="1" x14ac:dyDescent="0.25">
      <c r="A580" s="109">
        <v>824000</v>
      </c>
      <c r="B580" s="343" t="s">
        <v>856</v>
      </c>
      <c r="C580" s="344" t="s">
        <v>307</v>
      </c>
      <c r="D580" s="110">
        <v>10.47</v>
      </c>
      <c r="E580" s="110">
        <v>250.62</v>
      </c>
      <c r="F580" s="110">
        <v>0</v>
      </c>
      <c r="G580" s="110">
        <v>261.08999999999997</v>
      </c>
      <c r="H580" s="304"/>
      <c r="I580" s="101"/>
    </row>
    <row r="581" spans="1:9" ht="14.25" customHeight="1" x14ac:dyDescent="0.25">
      <c r="A581" s="109">
        <v>823000</v>
      </c>
      <c r="B581" s="343" t="s">
        <v>857</v>
      </c>
      <c r="C581" s="344" t="s">
        <v>379</v>
      </c>
      <c r="D581" s="110">
        <v>61.89</v>
      </c>
      <c r="E581" s="110">
        <v>420</v>
      </c>
      <c r="F581" s="110">
        <v>0</v>
      </c>
      <c r="G581" s="110">
        <v>481.89</v>
      </c>
      <c r="H581" s="304"/>
      <c r="I581" s="101"/>
    </row>
    <row r="582" spans="1:9" ht="14.25" customHeight="1" x14ac:dyDescent="0.25">
      <c r="A582" s="109">
        <v>822350</v>
      </c>
      <c r="B582" s="343" t="s">
        <v>858</v>
      </c>
      <c r="C582" s="344" t="s">
        <v>305</v>
      </c>
      <c r="D582" s="110">
        <v>19.600000000000001</v>
      </c>
      <c r="E582" s="110">
        <v>34.57</v>
      </c>
      <c r="F582" s="110">
        <v>0</v>
      </c>
      <c r="G582" s="110">
        <v>54.17</v>
      </c>
      <c r="H582" s="304"/>
      <c r="I582" s="101"/>
    </row>
    <row r="583" spans="1:9" ht="14.25" customHeight="1" x14ac:dyDescent="0.25">
      <c r="A583" s="109">
        <v>822100</v>
      </c>
      <c r="B583" s="343" t="s">
        <v>859</v>
      </c>
      <c r="C583" s="344" t="s">
        <v>305</v>
      </c>
      <c r="D583" s="110">
        <v>9.39</v>
      </c>
      <c r="E583" s="110">
        <v>13.2</v>
      </c>
      <c r="F583" s="110">
        <v>0</v>
      </c>
      <c r="G583" s="110">
        <v>22.59</v>
      </c>
      <c r="H583" s="304"/>
      <c r="I583" s="101"/>
    </row>
    <row r="584" spans="1:9" ht="14.25" customHeight="1" x14ac:dyDescent="0.25">
      <c r="A584" s="109">
        <v>822000</v>
      </c>
      <c r="B584" s="343" t="s">
        <v>860</v>
      </c>
      <c r="C584" s="344" t="s">
        <v>305</v>
      </c>
      <c r="D584" s="110">
        <v>9.39</v>
      </c>
      <c r="E584" s="110">
        <v>20.7</v>
      </c>
      <c r="F584" s="110">
        <v>0</v>
      </c>
      <c r="G584" s="110">
        <v>30.09</v>
      </c>
      <c r="H584" s="304"/>
      <c r="I584" s="101"/>
    </row>
    <row r="585" spans="1:9" ht="14.25" customHeight="1" x14ac:dyDescent="0.25">
      <c r="A585" s="109">
        <v>822330</v>
      </c>
      <c r="B585" s="343" t="s">
        <v>861</v>
      </c>
      <c r="C585" s="344" t="s">
        <v>305</v>
      </c>
      <c r="D585" s="110">
        <v>19.600000000000001</v>
      </c>
      <c r="E585" s="110">
        <v>65.8</v>
      </c>
      <c r="F585" s="110">
        <v>0</v>
      </c>
      <c r="G585" s="110">
        <v>85.4</v>
      </c>
      <c r="H585" s="304"/>
      <c r="I585" s="101"/>
    </row>
    <row r="586" spans="1:9" ht="14.25" customHeight="1" x14ac:dyDescent="0.25">
      <c r="A586" s="109">
        <v>820000</v>
      </c>
      <c r="B586" s="343" t="s">
        <v>862</v>
      </c>
      <c r="C586" s="344" t="s">
        <v>305</v>
      </c>
      <c r="D586" s="110">
        <v>188.44</v>
      </c>
      <c r="E586" s="110">
        <v>342.21</v>
      </c>
      <c r="F586" s="110">
        <v>0</v>
      </c>
      <c r="G586" s="110">
        <v>530.65</v>
      </c>
      <c r="H586" s="304"/>
      <c r="I586" s="101"/>
    </row>
    <row r="587" spans="1:9" ht="14.25" customHeight="1" x14ac:dyDescent="0.25">
      <c r="A587" s="109">
        <v>871500</v>
      </c>
      <c r="B587" s="343" t="s">
        <v>863</v>
      </c>
      <c r="C587" s="344" t="s">
        <v>307</v>
      </c>
      <c r="D587" s="112">
        <v>3064.95</v>
      </c>
      <c r="E587" s="112">
        <v>66548.479999999996</v>
      </c>
      <c r="F587" s="112">
        <v>12078.48</v>
      </c>
      <c r="G587" s="112">
        <v>81691.91</v>
      </c>
      <c r="H587" s="343" t="s">
        <v>295</v>
      </c>
      <c r="I587" s="101"/>
    </row>
    <row r="588" spans="1:9" ht="14.25" customHeight="1" x14ac:dyDescent="0.25">
      <c r="A588" s="109">
        <v>871600</v>
      </c>
      <c r="B588" s="343" t="s">
        <v>864</v>
      </c>
      <c r="C588" s="344" t="s">
        <v>307</v>
      </c>
      <c r="D588" s="112">
        <v>3064.95</v>
      </c>
      <c r="E588" s="112">
        <v>67648.479999999996</v>
      </c>
      <c r="F588" s="112">
        <v>12078.48</v>
      </c>
      <c r="G588" s="112">
        <v>82791.91</v>
      </c>
      <c r="H588" s="343" t="s">
        <v>295</v>
      </c>
      <c r="I588" s="101"/>
    </row>
    <row r="589" spans="1:9" ht="14.25" customHeight="1" x14ac:dyDescent="0.25">
      <c r="A589" s="109">
        <v>871700</v>
      </c>
      <c r="B589" s="343" t="s">
        <v>865</v>
      </c>
      <c r="C589" s="344" t="s">
        <v>307</v>
      </c>
      <c r="D589" s="112">
        <v>3064.95</v>
      </c>
      <c r="E589" s="112">
        <v>71448.479999999996</v>
      </c>
      <c r="F589" s="112">
        <v>12078.48</v>
      </c>
      <c r="G589" s="112">
        <v>86591.91</v>
      </c>
      <c r="H589" s="343" t="s">
        <v>295</v>
      </c>
      <c r="I589" s="101"/>
    </row>
    <row r="590" spans="1:9" ht="14.25" customHeight="1" x14ac:dyDescent="0.25">
      <c r="A590" s="109">
        <v>871800</v>
      </c>
      <c r="B590" s="343" t="s">
        <v>866</v>
      </c>
      <c r="C590" s="344" t="s">
        <v>307</v>
      </c>
      <c r="D590" s="112">
        <v>3064.95</v>
      </c>
      <c r="E590" s="112">
        <v>72848.479999999996</v>
      </c>
      <c r="F590" s="112">
        <v>12078.48</v>
      </c>
      <c r="G590" s="112">
        <v>87991.91</v>
      </c>
      <c r="H590" s="343" t="s">
        <v>295</v>
      </c>
      <c r="I590" s="101"/>
    </row>
    <row r="591" spans="1:9" ht="14.25" customHeight="1" x14ac:dyDescent="0.25">
      <c r="A591" s="109">
        <v>874950</v>
      </c>
      <c r="B591" s="343" t="s">
        <v>867</v>
      </c>
      <c r="C591" s="344" t="s">
        <v>307</v>
      </c>
      <c r="D591" s="112">
        <v>2836.47</v>
      </c>
      <c r="E591" s="112">
        <v>43374.239999999998</v>
      </c>
      <c r="F591" s="112">
        <v>6039.24</v>
      </c>
      <c r="G591" s="112">
        <v>52249.95</v>
      </c>
      <c r="H591" s="343" t="s">
        <v>295</v>
      </c>
      <c r="I591" s="101"/>
    </row>
    <row r="592" spans="1:9" ht="14.25" customHeight="1" x14ac:dyDescent="0.25">
      <c r="A592" s="109">
        <v>876050</v>
      </c>
      <c r="B592" s="343" t="s">
        <v>868</v>
      </c>
      <c r="C592" s="344" t="s">
        <v>307</v>
      </c>
      <c r="D592" s="112">
        <v>2836.47</v>
      </c>
      <c r="E592" s="112">
        <v>45974.239999999998</v>
      </c>
      <c r="F592" s="112">
        <v>6039.24</v>
      </c>
      <c r="G592" s="112">
        <v>54849.95</v>
      </c>
      <c r="H592" s="343" t="s">
        <v>295</v>
      </c>
      <c r="I592" s="101"/>
    </row>
    <row r="593" spans="1:9" ht="14.25" customHeight="1" x14ac:dyDescent="0.25">
      <c r="A593" s="109">
        <v>877250</v>
      </c>
      <c r="B593" s="343" t="s">
        <v>869</v>
      </c>
      <c r="C593" s="344" t="s">
        <v>307</v>
      </c>
      <c r="D593" s="112">
        <v>2836.47</v>
      </c>
      <c r="E593" s="112">
        <v>52874.239999999998</v>
      </c>
      <c r="F593" s="112">
        <v>6039.24</v>
      </c>
      <c r="G593" s="112">
        <v>61749.95</v>
      </c>
      <c r="H593" s="343" t="s">
        <v>295</v>
      </c>
      <c r="I593" s="101"/>
    </row>
    <row r="594" spans="1:9" ht="14.25" customHeight="1" x14ac:dyDescent="0.25">
      <c r="A594" s="109">
        <v>878350</v>
      </c>
      <c r="B594" s="343" t="s">
        <v>870</v>
      </c>
      <c r="C594" s="344" t="s">
        <v>307</v>
      </c>
      <c r="D594" s="112">
        <v>2836.47</v>
      </c>
      <c r="E594" s="112">
        <v>62874.239999999998</v>
      </c>
      <c r="F594" s="112">
        <v>6039.24</v>
      </c>
      <c r="G594" s="112">
        <v>71749.95</v>
      </c>
      <c r="H594" s="343" t="s">
        <v>295</v>
      </c>
      <c r="I594" s="101"/>
    </row>
    <row r="595" spans="1:9" ht="14.25" customHeight="1" x14ac:dyDescent="0.25">
      <c r="A595" s="109">
        <v>874900</v>
      </c>
      <c r="B595" s="343" t="s">
        <v>871</v>
      </c>
      <c r="C595" s="344" t="s">
        <v>307</v>
      </c>
      <c r="D595" s="112">
        <v>2479.29</v>
      </c>
      <c r="E595" s="112">
        <v>28474.240000000002</v>
      </c>
      <c r="F595" s="112">
        <v>6039.24</v>
      </c>
      <c r="G595" s="112">
        <v>36992.769999999997</v>
      </c>
      <c r="H595" s="343" t="s">
        <v>295</v>
      </c>
      <c r="I595" s="101"/>
    </row>
    <row r="596" spans="1:9" ht="14.25" customHeight="1" x14ac:dyDescent="0.25">
      <c r="A596" s="109">
        <v>876000</v>
      </c>
      <c r="B596" s="343" t="s">
        <v>872</v>
      </c>
      <c r="C596" s="344" t="s">
        <v>307</v>
      </c>
      <c r="D596" s="112">
        <v>2479.29</v>
      </c>
      <c r="E596" s="112">
        <v>29874.240000000002</v>
      </c>
      <c r="F596" s="112">
        <v>6039.24</v>
      </c>
      <c r="G596" s="112">
        <v>38392.769999999997</v>
      </c>
      <c r="H596" s="343" t="s">
        <v>295</v>
      </c>
      <c r="I596" s="101"/>
    </row>
    <row r="597" spans="1:9" ht="14.25" customHeight="1" x14ac:dyDescent="0.25">
      <c r="A597" s="109">
        <v>877200</v>
      </c>
      <c r="B597" s="343" t="s">
        <v>873</v>
      </c>
      <c r="C597" s="344" t="s">
        <v>307</v>
      </c>
      <c r="D597" s="112">
        <v>2479.29</v>
      </c>
      <c r="E597" s="112">
        <v>34274.239999999998</v>
      </c>
      <c r="F597" s="112">
        <v>6039.24</v>
      </c>
      <c r="G597" s="112">
        <v>42792.77</v>
      </c>
      <c r="H597" s="343" t="s">
        <v>295</v>
      </c>
      <c r="I597" s="101"/>
    </row>
    <row r="598" spans="1:9" ht="14.25" customHeight="1" x14ac:dyDescent="0.25">
      <c r="A598" s="109">
        <v>878300</v>
      </c>
      <c r="B598" s="343" t="s">
        <v>874</v>
      </c>
      <c r="C598" s="344" t="s">
        <v>307</v>
      </c>
      <c r="D598" s="112">
        <v>2479.29</v>
      </c>
      <c r="E598" s="112">
        <v>36774.239999999998</v>
      </c>
      <c r="F598" s="112">
        <v>6039.24</v>
      </c>
      <c r="G598" s="112">
        <v>45292.77</v>
      </c>
      <c r="H598" s="343" t="s">
        <v>295</v>
      </c>
      <c r="I598" s="101"/>
    </row>
    <row r="599" spans="1:9" ht="14.25" customHeight="1" x14ac:dyDescent="0.25">
      <c r="A599" s="109">
        <v>821000</v>
      </c>
      <c r="B599" s="343" t="s">
        <v>875</v>
      </c>
      <c r="C599" s="344" t="s">
        <v>307</v>
      </c>
      <c r="D599" s="110">
        <v>36.299999999999997</v>
      </c>
      <c r="E599" s="110">
        <v>126.05</v>
      </c>
      <c r="F599" s="110">
        <v>0</v>
      </c>
      <c r="G599" s="110">
        <v>162.35</v>
      </c>
      <c r="H599" s="304"/>
      <c r="I599" s="101"/>
    </row>
    <row r="600" spans="1:9" ht="14.25" customHeight="1" x14ac:dyDescent="0.25">
      <c r="A600" s="109">
        <v>821300</v>
      </c>
      <c r="B600" s="343" t="s">
        <v>876</v>
      </c>
      <c r="C600" s="344" t="s">
        <v>307</v>
      </c>
      <c r="D600" s="110">
        <v>69.900000000000006</v>
      </c>
      <c r="E600" s="110">
        <v>336.04</v>
      </c>
      <c r="F600" s="110">
        <v>2.1</v>
      </c>
      <c r="G600" s="110">
        <v>408.04</v>
      </c>
      <c r="H600" s="304"/>
      <c r="I600" s="101"/>
    </row>
    <row r="601" spans="1:9" ht="14.25" customHeight="1" x14ac:dyDescent="0.25">
      <c r="A601" s="109">
        <v>821350</v>
      </c>
      <c r="B601" s="343" t="s">
        <v>877</v>
      </c>
      <c r="C601" s="344" t="s">
        <v>307</v>
      </c>
      <c r="D601" s="110">
        <v>69.900000000000006</v>
      </c>
      <c r="E601" s="110">
        <v>392.04</v>
      </c>
      <c r="F601" s="110">
        <v>2.1</v>
      </c>
      <c r="G601" s="110">
        <v>464.04</v>
      </c>
      <c r="H601" s="304"/>
      <c r="I601" s="101"/>
    </row>
    <row r="602" spans="1:9" ht="14.25" customHeight="1" x14ac:dyDescent="0.25">
      <c r="A602" s="109">
        <v>821400</v>
      </c>
      <c r="B602" s="343" t="s">
        <v>878</v>
      </c>
      <c r="C602" s="344" t="s">
        <v>307</v>
      </c>
      <c r="D602" s="110">
        <v>69.900000000000006</v>
      </c>
      <c r="E602" s="110">
        <v>447.18</v>
      </c>
      <c r="F602" s="110">
        <v>2.1</v>
      </c>
      <c r="G602" s="110">
        <v>519.17999999999995</v>
      </c>
      <c r="H602" s="304"/>
      <c r="I602" s="101"/>
    </row>
    <row r="603" spans="1:9" ht="14.25" customHeight="1" x14ac:dyDescent="0.25">
      <c r="A603" s="109">
        <v>822010</v>
      </c>
      <c r="B603" s="343" t="s">
        <v>879</v>
      </c>
      <c r="C603" s="344" t="s">
        <v>307</v>
      </c>
      <c r="D603" s="110">
        <v>69.900000000000006</v>
      </c>
      <c r="E603" s="110">
        <v>438.54</v>
      </c>
      <c r="F603" s="110">
        <v>2.1</v>
      </c>
      <c r="G603" s="110">
        <v>510.54</v>
      </c>
      <c r="H603" s="304"/>
      <c r="I603" s="101"/>
    </row>
    <row r="604" spans="1:9" ht="14.25" customHeight="1" x14ac:dyDescent="0.25">
      <c r="A604" s="109">
        <v>821110</v>
      </c>
      <c r="B604" s="343" t="s">
        <v>880</v>
      </c>
      <c r="C604" s="344" t="s">
        <v>307</v>
      </c>
      <c r="D604" s="110">
        <v>69.900000000000006</v>
      </c>
      <c r="E604" s="110">
        <v>496.04</v>
      </c>
      <c r="F604" s="110">
        <v>2.1</v>
      </c>
      <c r="G604" s="110">
        <v>568.04</v>
      </c>
      <c r="H604" s="304"/>
      <c r="I604" s="101"/>
    </row>
    <row r="605" spans="1:9" ht="14.25" customHeight="1" x14ac:dyDescent="0.25">
      <c r="A605" s="109">
        <v>821130</v>
      </c>
      <c r="B605" s="343" t="s">
        <v>881</v>
      </c>
      <c r="C605" s="344" t="s">
        <v>307</v>
      </c>
      <c r="D605" s="110">
        <v>69.900000000000006</v>
      </c>
      <c r="E605" s="110">
        <v>556.04</v>
      </c>
      <c r="F605" s="110">
        <v>2.1</v>
      </c>
      <c r="G605" s="110">
        <v>628.04</v>
      </c>
      <c r="H605" s="304"/>
      <c r="I605" s="101"/>
    </row>
    <row r="606" spans="1:9" ht="14.25" customHeight="1" x14ac:dyDescent="0.25">
      <c r="A606" s="109">
        <v>821020</v>
      </c>
      <c r="B606" s="343" t="s">
        <v>882</v>
      </c>
      <c r="C606" s="344" t="s">
        <v>307</v>
      </c>
      <c r="D606" s="110">
        <v>82.02</v>
      </c>
      <c r="E606" s="110">
        <v>846.66</v>
      </c>
      <c r="F606" s="110">
        <v>4.12</v>
      </c>
      <c r="G606" s="110">
        <v>932.8</v>
      </c>
      <c r="H606" s="304"/>
      <c r="I606" s="101"/>
    </row>
    <row r="607" spans="1:9" ht="14.25" customHeight="1" x14ac:dyDescent="0.25">
      <c r="A607" s="109">
        <v>822020</v>
      </c>
      <c r="B607" s="343" t="s">
        <v>883</v>
      </c>
      <c r="C607" s="344" t="s">
        <v>307</v>
      </c>
      <c r="D607" s="110">
        <v>82.02</v>
      </c>
      <c r="E607" s="112">
        <v>1164.1600000000001</v>
      </c>
      <c r="F607" s="110">
        <v>4.12</v>
      </c>
      <c r="G607" s="112">
        <v>1250.3</v>
      </c>
      <c r="H607" s="304"/>
      <c r="I607" s="101"/>
    </row>
    <row r="608" spans="1:9" ht="14.25" customHeight="1" x14ac:dyDescent="0.25">
      <c r="A608" s="109">
        <v>822030</v>
      </c>
      <c r="B608" s="343" t="s">
        <v>884</v>
      </c>
      <c r="C608" s="344" t="s">
        <v>307</v>
      </c>
      <c r="D608" s="110">
        <v>103.81</v>
      </c>
      <c r="E608" s="112">
        <v>1318.57</v>
      </c>
      <c r="F608" s="110">
        <v>8.41</v>
      </c>
      <c r="G608" s="112">
        <v>1430.79</v>
      </c>
      <c r="H608" s="304"/>
      <c r="I608" s="101"/>
    </row>
    <row r="609" spans="1:9" ht="14.25" customHeight="1" x14ac:dyDescent="0.25">
      <c r="A609" s="109">
        <v>822040</v>
      </c>
      <c r="B609" s="343" t="s">
        <v>885</v>
      </c>
      <c r="C609" s="344" t="s">
        <v>307</v>
      </c>
      <c r="D609" s="110">
        <v>103.81</v>
      </c>
      <c r="E609" s="112">
        <v>1566.07</v>
      </c>
      <c r="F609" s="110">
        <v>8.41</v>
      </c>
      <c r="G609" s="112">
        <v>1678.29</v>
      </c>
      <c r="H609" s="304"/>
      <c r="I609" s="101"/>
    </row>
    <row r="610" spans="1:9" ht="14.25" customHeight="1" x14ac:dyDescent="0.25">
      <c r="A610" s="109">
        <v>822050</v>
      </c>
      <c r="B610" s="343" t="s">
        <v>886</v>
      </c>
      <c r="C610" s="344" t="s">
        <v>307</v>
      </c>
      <c r="D610" s="110">
        <v>103.81</v>
      </c>
      <c r="E610" s="112">
        <v>2206.0700000000002</v>
      </c>
      <c r="F610" s="110">
        <v>8.41</v>
      </c>
      <c r="G610" s="112">
        <v>2318.29</v>
      </c>
      <c r="H610" s="304"/>
      <c r="I610" s="101"/>
    </row>
    <row r="611" spans="1:9" ht="14.25" customHeight="1" x14ac:dyDescent="0.25">
      <c r="A611" s="109">
        <v>871000</v>
      </c>
      <c r="B611" s="343" t="s">
        <v>887</v>
      </c>
      <c r="C611" s="344" t="s">
        <v>307</v>
      </c>
      <c r="D611" s="110">
        <v>8.7200000000000006</v>
      </c>
      <c r="E611" s="110">
        <v>8.31</v>
      </c>
      <c r="F611" s="110">
        <v>0</v>
      </c>
      <c r="G611" s="110">
        <v>17.03</v>
      </c>
      <c r="H611" s="304"/>
      <c r="I611" s="101"/>
    </row>
    <row r="612" spans="1:9" ht="14.25" customHeight="1" x14ac:dyDescent="0.25">
      <c r="A612" s="109">
        <v>870000</v>
      </c>
      <c r="B612" s="343" t="s">
        <v>888</v>
      </c>
      <c r="C612" s="344" t="s">
        <v>307</v>
      </c>
      <c r="D612" s="110">
        <v>8.7200000000000006</v>
      </c>
      <c r="E612" s="110">
        <v>7.66</v>
      </c>
      <c r="F612" s="110">
        <v>0</v>
      </c>
      <c r="G612" s="110">
        <v>16.38</v>
      </c>
      <c r="H612" s="304"/>
      <c r="I612" s="101"/>
    </row>
    <row r="613" spans="1:9" ht="14.25" customHeight="1" x14ac:dyDescent="0.25">
      <c r="A613" s="109">
        <v>873000</v>
      </c>
      <c r="B613" s="343" t="s">
        <v>889</v>
      </c>
      <c r="C613" s="344" t="s">
        <v>307</v>
      </c>
      <c r="D613" s="110">
        <v>8.7200000000000006</v>
      </c>
      <c r="E613" s="110">
        <v>21.85</v>
      </c>
      <c r="F613" s="110">
        <v>0</v>
      </c>
      <c r="G613" s="110">
        <v>30.57</v>
      </c>
      <c r="H613" s="304"/>
      <c r="I613" s="101"/>
    </row>
    <row r="614" spans="1:9" ht="14.25" customHeight="1" x14ac:dyDescent="0.25">
      <c r="A614" s="109">
        <v>872000</v>
      </c>
      <c r="B614" s="343" t="s">
        <v>890</v>
      </c>
      <c r="C614" s="344" t="s">
        <v>307</v>
      </c>
      <c r="D614" s="110">
        <v>8.7200000000000006</v>
      </c>
      <c r="E614" s="110">
        <v>21.08</v>
      </c>
      <c r="F614" s="110">
        <v>0</v>
      </c>
      <c r="G614" s="110">
        <v>29.8</v>
      </c>
      <c r="H614" s="304"/>
      <c r="I614" s="101"/>
    </row>
    <row r="615" spans="1:9" ht="14.25" customHeight="1" x14ac:dyDescent="0.25">
      <c r="A615" s="109">
        <v>801967</v>
      </c>
      <c r="B615" s="343" t="s">
        <v>891</v>
      </c>
      <c r="C615" s="344" t="s">
        <v>307</v>
      </c>
      <c r="D615" s="110">
        <v>9.4499999999999993</v>
      </c>
      <c r="E615" s="110">
        <v>20.91</v>
      </c>
      <c r="F615" s="110">
        <v>32.47</v>
      </c>
      <c r="G615" s="110">
        <v>62.83</v>
      </c>
      <c r="H615" s="305"/>
      <c r="I615" s="101"/>
    </row>
    <row r="616" spans="1:9" ht="14.25" customHeight="1" x14ac:dyDescent="0.25">
      <c r="A616" s="109">
        <v>801943</v>
      </c>
      <c r="B616" s="343" t="s">
        <v>892</v>
      </c>
      <c r="C616" s="344" t="s">
        <v>893</v>
      </c>
      <c r="D616" s="110">
        <v>27.2</v>
      </c>
      <c r="E616" s="110">
        <v>0</v>
      </c>
      <c r="F616" s="110">
        <v>0</v>
      </c>
      <c r="G616" s="110">
        <v>27.2</v>
      </c>
      <c r="H616" s="304"/>
      <c r="I616" s="101"/>
    </row>
    <row r="617" spans="1:9" ht="14.25" customHeight="1" x14ac:dyDescent="0.25">
      <c r="A617" s="109">
        <v>801947</v>
      </c>
      <c r="B617" s="343" t="s">
        <v>894</v>
      </c>
      <c r="C617" s="344" t="s">
        <v>379</v>
      </c>
      <c r="D617" s="110">
        <v>0</v>
      </c>
      <c r="E617" s="110">
        <v>0</v>
      </c>
      <c r="F617" s="110">
        <v>77.91</v>
      </c>
      <c r="G617" s="110">
        <v>77.91</v>
      </c>
      <c r="H617" s="304"/>
      <c r="I617" s="101"/>
    </row>
    <row r="618" spans="1:9" ht="14.25" customHeight="1" x14ac:dyDescent="0.25">
      <c r="A618" s="109">
        <v>801963</v>
      </c>
      <c r="B618" s="343" t="s">
        <v>895</v>
      </c>
      <c r="C618" s="344" t="s">
        <v>307</v>
      </c>
      <c r="D618" s="110">
        <v>0</v>
      </c>
      <c r="E618" s="110">
        <v>21.66</v>
      </c>
      <c r="F618" s="110">
        <v>0</v>
      </c>
      <c r="G618" s="110">
        <v>21.66</v>
      </c>
      <c r="H618" s="304"/>
      <c r="I618" s="101"/>
    </row>
    <row r="619" spans="1:9" ht="14.25" customHeight="1" x14ac:dyDescent="0.25">
      <c r="A619" s="109">
        <v>801964</v>
      </c>
      <c r="B619" s="343" t="s">
        <v>896</v>
      </c>
      <c r="C619" s="344" t="s">
        <v>307</v>
      </c>
      <c r="D619" s="110">
        <v>0</v>
      </c>
      <c r="E619" s="110">
        <v>108.42</v>
      </c>
      <c r="F619" s="110">
        <v>0</v>
      </c>
      <c r="G619" s="110">
        <v>108.42</v>
      </c>
      <c r="H619" s="304"/>
      <c r="I619" s="101"/>
    </row>
    <row r="620" spans="1:9" ht="14.25" customHeight="1" x14ac:dyDescent="0.25">
      <c r="A620" s="109">
        <v>801966</v>
      </c>
      <c r="B620" s="343" t="s">
        <v>897</v>
      </c>
      <c r="C620" s="344" t="s">
        <v>379</v>
      </c>
      <c r="D620" s="110">
        <v>0.73</v>
      </c>
      <c r="E620" s="110">
        <v>1.46</v>
      </c>
      <c r="F620" s="110">
        <v>0</v>
      </c>
      <c r="G620" s="110">
        <v>2.19</v>
      </c>
      <c r="H620" s="304"/>
      <c r="I620" s="101"/>
    </row>
    <row r="621" spans="1:9" ht="26.4" x14ac:dyDescent="0.25">
      <c r="A621" s="109">
        <v>801940</v>
      </c>
      <c r="B621" s="343" t="s">
        <v>898</v>
      </c>
      <c r="C621" s="344" t="s">
        <v>307</v>
      </c>
      <c r="D621" s="110">
        <v>4.08</v>
      </c>
      <c r="E621" s="110">
        <v>38.549999999999997</v>
      </c>
      <c r="F621" s="110">
        <v>0</v>
      </c>
      <c r="G621" s="110">
        <v>42.63</v>
      </c>
      <c r="H621" s="305"/>
    </row>
    <row r="622" spans="1:9" x14ac:dyDescent="0.25">
      <c r="A622" s="109">
        <v>822200</v>
      </c>
      <c r="B622" s="343" t="s">
        <v>899</v>
      </c>
      <c r="C622" s="344" t="s">
        <v>305</v>
      </c>
      <c r="D622" s="110">
        <v>9.39</v>
      </c>
      <c r="E622" s="110">
        <v>8.33</v>
      </c>
      <c r="F622" s="110">
        <v>0</v>
      </c>
      <c r="G622" s="110">
        <v>17.72</v>
      </c>
      <c r="H622" s="304"/>
    </row>
    <row r="623" spans="1:9" x14ac:dyDescent="0.25">
      <c r="A623" s="109">
        <v>801946</v>
      </c>
      <c r="B623" s="343" t="s">
        <v>900</v>
      </c>
      <c r="C623" s="344" t="s">
        <v>379</v>
      </c>
      <c r="D623" s="110">
        <v>81.12</v>
      </c>
      <c r="E623" s="110">
        <v>154.99</v>
      </c>
      <c r="F623" s="110">
        <v>0</v>
      </c>
      <c r="G623" s="110">
        <v>236.11</v>
      </c>
      <c r="H623" s="304"/>
    </row>
    <row r="624" spans="1:9" x14ac:dyDescent="0.25">
      <c r="A624" s="109">
        <v>801945</v>
      </c>
      <c r="B624" s="343" t="s">
        <v>901</v>
      </c>
      <c r="C624" s="344" t="s">
        <v>307</v>
      </c>
      <c r="D624" s="110">
        <v>79.94</v>
      </c>
      <c r="E624" s="110">
        <v>147</v>
      </c>
      <c r="F624" s="110">
        <v>0</v>
      </c>
      <c r="G624" s="110">
        <v>226.94</v>
      </c>
      <c r="H624" s="304"/>
    </row>
    <row r="625" spans="1:8" ht="26.4" x14ac:dyDescent="0.25">
      <c r="A625" s="109">
        <v>801941</v>
      </c>
      <c r="B625" s="303" t="s">
        <v>902</v>
      </c>
      <c r="C625" s="344" t="s">
        <v>307</v>
      </c>
      <c r="D625" s="110">
        <v>4.08</v>
      </c>
      <c r="E625" s="110">
        <v>18.75</v>
      </c>
      <c r="F625" s="110">
        <v>0</v>
      </c>
      <c r="G625" s="110">
        <v>22.83</v>
      </c>
      <c r="H625" s="305"/>
    </row>
    <row r="626" spans="1:8" x14ac:dyDescent="0.25">
      <c r="A626" s="109">
        <v>801965</v>
      </c>
      <c r="B626" s="343" t="s">
        <v>903</v>
      </c>
      <c r="C626" s="344" t="s">
        <v>307</v>
      </c>
      <c r="D626" s="110">
        <v>0.56000000000000005</v>
      </c>
      <c r="E626" s="110">
        <v>5.67</v>
      </c>
      <c r="F626" s="110">
        <v>0</v>
      </c>
      <c r="G626" s="110">
        <v>6.23</v>
      </c>
      <c r="H626" s="304"/>
    </row>
    <row r="627" spans="1:8" x14ac:dyDescent="0.25">
      <c r="A627" s="109">
        <v>801961</v>
      </c>
      <c r="B627" s="343" t="s">
        <v>904</v>
      </c>
      <c r="C627" s="344" t="s">
        <v>307</v>
      </c>
      <c r="D627" s="110">
        <v>4.08</v>
      </c>
      <c r="E627" s="110">
        <v>38.86</v>
      </c>
      <c r="F627" s="110">
        <v>0</v>
      </c>
      <c r="G627" s="110">
        <v>42.94</v>
      </c>
      <c r="H627" s="304"/>
    </row>
    <row r="628" spans="1:8" x14ac:dyDescent="0.25">
      <c r="A628" s="109">
        <v>802160</v>
      </c>
      <c r="B628" s="343" t="s">
        <v>905</v>
      </c>
      <c r="C628" s="344" t="s">
        <v>305</v>
      </c>
      <c r="D628" s="110">
        <v>0</v>
      </c>
      <c r="E628" s="110">
        <v>0</v>
      </c>
      <c r="F628" s="110">
        <v>79.59</v>
      </c>
      <c r="G628" s="110">
        <v>79.59</v>
      </c>
      <c r="H628" s="304"/>
    </row>
    <row r="629" spans="1:8" x14ac:dyDescent="0.25">
      <c r="A629" s="109">
        <v>801960</v>
      </c>
      <c r="B629" s="343" t="s">
        <v>906</v>
      </c>
      <c r="C629" s="344" t="s">
        <v>307</v>
      </c>
      <c r="D629" s="110">
        <v>4.08</v>
      </c>
      <c r="E629" s="110">
        <v>2.46</v>
      </c>
      <c r="F629" s="110">
        <v>0</v>
      </c>
      <c r="G629" s="110">
        <v>6.54</v>
      </c>
      <c r="H629" s="304"/>
    </row>
    <row r="630" spans="1:8" x14ac:dyDescent="0.25">
      <c r="A630" s="109">
        <v>802161</v>
      </c>
      <c r="B630" s="343" t="s">
        <v>907</v>
      </c>
      <c r="C630" s="344" t="s">
        <v>307</v>
      </c>
      <c r="D630" s="110">
        <v>8.82</v>
      </c>
      <c r="E630" s="110">
        <v>6.66</v>
      </c>
      <c r="F630" s="110">
        <v>0</v>
      </c>
      <c r="G630" s="110">
        <v>15.48</v>
      </c>
      <c r="H630" s="304"/>
    </row>
    <row r="631" spans="1:8" x14ac:dyDescent="0.25">
      <c r="A631" s="109">
        <v>970050</v>
      </c>
      <c r="B631" s="343" t="s">
        <v>908</v>
      </c>
      <c r="C631" s="344" t="s">
        <v>909</v>
      </c>
      <c r="D631" s="112">
        <v>5670.37</v>
      </c>
      <c r="E631" s="110">
        <v>0</v>
      </c>
      <c r="F631" s="110">
        <v>0</v>
      </c>
      <c r="G631" s="112">
        <v>5670.37</v>
      </c>
      <c r="H631" s="304"/>
    </row>
    <row r="632" spans="1:8" x14ac:dyDescent="0.25">
      <c r="A632" s="109">
        <v>970250</v>
      </c>
      <c r="B632" s="343" t="s">
        <v>910</v>
      </c>
      <c r="C632" s="344" t="s">
        <v>909</v>
      </c>
      <c r="D632" s="112">
        <v>6820.37</v>
      </c>
      <c r="E632" s="110">
        <v>0</v>
      </c>
      <c r="F632" s="110">
        <v>0</v>
      </c>
      <c r="G632" s="112">
        <v>6820.37</v>
      </c>
      <c r="H632" s="304"/>
    </row>
    <row r="633" spans="1:8" x14ac:dyDescent="0.25">
      <c r="A633" s="109">
        <v>603010</v>
      </c>
      <c r="B633" s="343" t="s">
        <v>911</v>
      </c>
      <c r="C633" s="344" t="s">
        <v>379</v>
      </c>
      <c r="D633" s="110">
        <v>28.26</v>
      </c>
      <c r="E633" s="110">
        <v>95.33</v>
      </c>
      <c r="F633" s="110">
        <v>2.63</v>
      </c>
      <c r="G633" s="110">
        <v>126.22</v>
      </c>
      <c r="H633" s="343" t="s">
        <v>295</v>
      </c>
    </row>
    <row r="634" spans="1:8" x14ac:dyDescent="0.25">
      <c r="A634" s="109">
        <v>603020</v>
      </c>
      <c r="B634" s="343" t="s">
        <v>912</v>
      </c>
      <c r="C634" s="344" t="s">
        <v>379</v>
      </c>
      <c r="D634" s="110">
        <v>44.92</v>
      </c>
      <c r="E634" s="110">
        <v>212.58</v>
      </c>
      <c r="F634" s="110">
        <v>3.51</v>
      </c>
      <c r="G634" s="110">
        <v>261.01</v>
      </c>
      <c r="H634" s="343" t="s">
        <v>295</v>
      </c>
    </row>
    <row r="635" spans="1:8" x14ac:dyDescent="0.25">
      <c r="A635" s="109">
        <v>603040</v>
      </c>
      <c r="B635" s="343" t="s">
        <v>913</v>
      </c>
      <c r="C635" s="344" t="s">
        <v>379</v>
      </c>
      <c r="D635" s="110">
        <v>67.38</v>
      </c>
      <c r="E635" s="110">
        <v>369</v>
      </c>
      <c r="F635" s="110">
        <v>4.3899999999999997</v>
      </c>
      <c r="G635" s="110">
        <v>440.77</v>
      </c>
      <c r="H635" s="343" t="s">
        <v>295</v>
      </c>
    </row>
    <row r="636" spans="1:8" x14ac:dyDescent="0.25">
      <c r="A636" s="109">
        <v>421100</v>
      </c>
      <c r="B636" s="343" t="s">
        <v>914</v>
      </c>
      <c r="C636" s="344" t="s">
        <v>294</v>
      </c>
      <c r="D636" s="110">
        <v>7.14</v>
      </c>
      <c r="E636" s="110">
        <v>0</v>
      </c>
      <c r="F636" s="110">
        <v>0</v>
      </c>
      <c r="G636" s="110">
        <v>7.14</v>
      </c>
      <c r="H636" s="304"/>
    </row>
    <row r="637" spans="1:8" x14ac:dyDescent="0.25">
      <c r="A637" s="109">
        <v>401110</v>
      </c>
      <c r="B637" s="343" t="s">
        <v>915</v>
      </c>
      <c r="C637" s="344" t="s">
        <v>294</v>
      </c>
      <c r="D637" s="110">
        <v>5.88</v>
      </c>
      <c r="E637" s="110">
        <v>0</v>
      </c>
      <c r="F637" s="110">
        <v>0</v>
      </c>
      <c r="G637" s="110">
        <v>5.88</v>
      </c>
      <c r="H637" s="304"/>
    </row>
    <row r="638" spans="1:8" x14ac:dyDescent="0.25">
      <c r="A638" s="349">
        <v>401120</v>
      </c>
      <c r="B638" s="353" t="s">
        <v>1328</v>
      </c>
      <c r="C638" s="350" t="s">
        <v>294</v>
      </c>
      <c r="D638" s="351">
        <v>6.48</v>
      </c>
      <c r="E638" s="351">
        <v>0</v>
      </c>
      <c r="F638" s="351">
        <v>0</v>
      </c>
      <c r="G638" s="351">
        <v>6.48</v>
      </c>
      <c r="H638" s="352"/>
    </row>
    <row r="639" spans="1:8" x14ac:dyDescent="0.25">
      <c r="A639" s="109">
        <v>452010</v>
      </c>
      <c r="B639" s="343" t="s">
        <v>916</v>
      </c>
      <c r="C639" s="344" t="s">
        <v>294</v>
      </c>
      <c r="D639" s="110">
        <v>7.31</v>
      </c>
      <c r="E639" s="110">
        <v>0</v>
      </c>
      <c r="F639" s="110">
        <v>7.6</v>
      </c>
      <c r="G639" s="110">
        <v>14.91</v>
      </c>
      <c r="H639" s="343" t="s">
        <v>295</v>
      </c>
    </row>
    <row r="640" spans="1:8" x14ac:dyDescent="0.25">
      <c r="A640" s="109">
        <v>401020</v>
      </c>
      <c r="B640" s="343" t="s">
        <v>304</v>
      </c>
      <c r="C640" s="344" t="s">
        <v>305</v>
      </c>
      <c r="D640" s="110">
        <v>1.0900000000000001</v>
      </c>
      <c r="E640" s="110">
        <v>0</v>
      </c>
      <c r="F640" s="110">
        <v>0</v>
      </c>
      <c r="G640" s="110">
        <v>1.0900000000000001</v>
      </c>
      <c r="H640" s="304"/>
    </row>
    <row r="641" spans="1:8" x14ac:dyDescent="0.25">
      <c r="A641" s="109">
        <v>401010</v>
      </c>
      <c r="B641" s="343" t="s">
        <v>306</v>
      </c>
      <c r="C641" s="344" t="s">
        <v>307</v>
      </c>
      <c r="D641" s="110">
        <v>47.01</v>
      </c>
      <c r="E641" s="110">
        <v>0</v>
      </c>
      <c r="F641" s="110">
        <v>0</v>
      </c>
      <c r="G641" s="110">
        <v>47.01</v>
      </c>
      <c r="H641" s="304"/>
    </row>
    <row r="642" spans="1:8" x14ac:dyDescent="0.25">
      <c r="A642" s="109">
        <v>401150</v>
      </c>
      <c r="B642" s="343" t="s">
        <v>917</v>
      </c>
      <c r="C642" s="344" t="s">
        <v>294</v>
      </c>
      <c r="D642" s="110">
        <v>4.4400000000000004</v>
      </c>
      <c r="E642" s="110">
        <v>0</v>
      </c>
      <c r="F642" s="110">
        <v>0</v>
      </c>
      <c r="G642" s="110">
        <v>4.4400000000000004</v>
      </c>
      <c r="H642" s="304"/>
    </row>
    <row r="643" spans="1:8" x14ac:dyDescent="0.25">
      <c r="A643" s="109">
        <v>401030</v>
      </c>
      <c r="B643" s="343" t="s">
        <v>918</v>
      </c>
      <c r="C643" s="344" t="s">
        <v>294</v>
      </c>
      <c r="D643" s="110">
        <v>8</v>
      </c>
      <c r="E643" s="110">
        <v>0</v>
      </c>
      <c r="F643" s="110">
        <v>0</v>
      </c>
      <c r="G643" s="110">
        <v>8</v>
      </c>
      <c r="H643" s="304"/>
    </row>
    <row r="644" spans="1:8" x14ac:dyDescent="0.25">
      <c r="A644" s="109">
        <v>401040</v>
      </c>
      <c r="B644" s="343" t="s">
        <v>309</v>
      </c>
      <c r="C644" s="344" t="s">
        <v>294</v>
      </c>
      <c r="D644" s="110">
        <v>8.19</v>
      </c>
      <c r="E644" s="110">
        <v>0</v>
      </c>
      <c r="F644" s="110">
        <v>0</v>
      </c>
      <c r="G644" s="110">
        <v>8.19</v>
      </c>
      <c r="H644" s="304"/>
    </row>
    <row r="645" spans="1:8" x14ac:dyDescent="0.25">
      <c r="A645" s="109">
        <v>401050</v>
      </c>
      <c r="B645" s="343" t="s">
        <v>919</v>
      </c>
      <c r="C645" s="344" t="s">
        <v>294</v>
      </c>
      <c r="D645" s="110">
        <v>6.99</v>
      </c>
      <c r="E645" s="110">
        <v>0</v>
      </c>
      <c r="F645" s="110">
        <v>0</v>
      </c>
      <c r="G645" s="110">
        <v>6.99</v>
      </c>
      <c r="H645" s="304"/>
    </row>
    <row r="646" spans="1:8" x14ac:dyDescent="0.25">
      <c r="A646" s="109">
        <v>401140</v>
      </c>
      <c r="B646" s="343" t="s">
        <v>920</v>
      </c>
      <c r="C646" s="344" t="s">
        <v>379</v>
      </c>
      <c r="D646" s="110">
        <v>0.44</v>
      </c>
      <c r="E646" s="110">
        <v>0</v>
      </c>
      <c r="F646" s="110">
        <v>0</v>
      </c>
      <c r="G646" s="110">
        <v>0.44</v>
      </c>
      <c r="H646" s="304"/>
    </row>
    <row r="647" spans="1:8" x14ac:dyDescent="0.25">
      <c r="A647" s="109">
        <v>511130</v>
      </c>
      <c r="B647" s="343" t="s">
        <v>921</v>
      </c>
      <c r="C647" s="344" t="s">
        <v>305</v>
      </c>
      <c r="D647" s="110">
        <v>1.19</v>
      </c>
      <c r="E647" s="110">
        <v>0</v>
      </c>
      <c r="F647" s="110">
        <v>0</v>
      </c>
      <c r="G647" s="110">
        <v>1.19</v>
      </c>
      <c r="H647" s="304"/>
    </row>
    <row r="648" spans="1:8" x14ac:dyDescent="0.25">
      <c r="A648" s="109">
        <v>603030</v>
      </c>
      <c r="B648" s="343" t="s">
        <v>922</v>
      </c>
      <c r="C648" s="344" t="s">
        <v>294</v>
      </c>
      <c r="D648" s="110">
        <v>11.43</v>
      </c>
      <c r="E648" s="110">
        <v>0</v>
      </c>
      <c r="F648" s="110">
        <v>0</v>
      </c>
      <c r="G648" s="110">
        <v>11.43</v>
      </c>
      <c r="H648" s="304"/>
    </row>
    <row r="649" spans="1:8" x14ac:dyDescent="0.25">
      <c r="A649" s="109">
        <v>520250</v>
      </c>
      <c r="B649" s="343" t="s">
        <v>400</v>
      </c>
      <c r="C649" s="344" t="s">
        <v>294</v>
      </c>
      <c r="D649" s="110">
        <v>6.34</v>
      </c>
      <c r="E649" s="110">
        <v>0</v>
      </c>
      <c r="F649" s="110">
        <v>0</v>
      </c>
      <c r="G649" s="110">
        <v>6.34</v>
      </c>
      <c r="H649" s="304"/>
    </row>
    <row r="650" spans="1:8" x14ac:dyDescent="0.25">
      <c r="A650" s="109">
        <v>401130</v>
      </c>
      <c r="B650" s="343" t="s">
        <v>923</v>
      </c>
      <c r="C650" s="344" t="s">
        <v>294</v>
      </c>
      <c r="D650" s="110">
        <v>4.08</v>
      </c>
      <c r="E650" s="110">
        <v>0</v>
      </c>
      <c r="F650" s="110">
        <v>0</v>
      </c>
      <c r="G650" s="110">
        <v>4.08</v>
      </c>
      <c r="H650" s="304"/>
    </row>
    <row r="651" spans="1:8" x14ac:dyDescent="0.25">
      <c r="A651" s="109">
        <v>401080</v>
      </c>
      <c r="B651" s="343" t="s">
        <v>924</v>
      </c>
      <c r="C651" s="344" t="s">
        <v>294</v>
      </c>
      <c r="D651" s="110">
        <v>2.87</v>
      </c>
      <c r="E651" s="110">
        <v>0</v>
      </c>
      <c r="F651" s="110">
        <v>0</v>
      </c>
      <c r="G651" s="110">
        <v>2.87</v>
      </c>
      <c r="H651" s="304"/>
    </row>
    <row r="652" spans="1:8" x14ac:dyDescent="0.25">
      <c r="A652" s="109">
        <v>511030</v>
      </c>
      <c r="B652" s="343" t="s">
        <v>925</v>
      </c>
      <c r="C652" s="344" t="s">
        <v>305</v>
      </c>
      <c r="D652" s="110">
        <v>0.73</v>
      </c>
      <c r="E652" s="110">
        <v>0</v>
      </c>
      <c r="F652" s="110">
        <v>0</v>
      </c>
      <c r="G652" s="110">
        <v>0.73</v>
      </c>
      <c r="H652" s="304"/>
    </row>
    <row r="653" spans="1:8" s="111" customFormat="1" ht="14.25" customHeight="1" x14ac:dyDescent="0.25">
      <c r="A653" s="109">
        <v>401060</v>
      </c>
      <c r="B653" s="343" t="s">
        <v>926</v>
      </c>
      <c r="C653" s="344" t="s">
        <v>305</v>
      </c>
      <c r="D653" s="110">
        <v>0.18</v>
      </c>
      <c r="E653" s="110">
        <v>0</v>
      </c>
      <c r="F653" s="110">
        <v>0</v>
      </c>
      <c r="G653" s="110">
        <v>0.18</v>
      </c>
      <c r="H653" s="304"/>
    </row>
    <row r="654" spans="1:8" s="111" customFormat="1" ht="14.25" customHeight="1" x14ac:dyDescent="0.25">
      <c r="A654" s="109">
        <v>603050</v>
      </c>
      <c r="B654" s="343" t="s">
        <v>927</v>
      </c>
      <c r="C654" s="344" t="s">
        <v>379</v>
      </c>
      <c r="D654" s="110">
        <v>18.579999999999998</v>
      </c>
      <c r="E654" s="110">
        <v>0</v>
      </c>
      <c r="F654" s="110">
        <v>0</v>
      </c>
      <c r="G654" s="110">
        <v>18.579999999999998</v>
      </c>
      <c r="H654" s="304"/>
    </row>
    <row r="655" spans="1:8" s="111" customFormat="1" ht="14.25" customHeight="1" x14ac:dyDescent="0.25">
      <c r="A655" s="109">
        <v>603060</v>
      </c>
      <c r="B655" s="343" t="s">
        <v>928</v>
      </c>
      <c r="C655" s="344" t="s">
        <v>379</v>
      </c>
      <c r="D655" s="110">
        <v>22.29</v>
      </c>
      <c r="E655" s="110">
        <v>0</v>
      </c>
      <c r="F655" s="110">
        <v>0</v>
      </c>
      <c r="G655" s="110">
        <v>22.29</v>
      </c>
      <c r="H655" s="304"/>
    </row>
    <row r="656" spans="1:8" s="111" customFormat="1" ht="14.25" customHeight="1" x14ac:dyDescent="0.25">
      <c r="A656" s="109">
        <v>401070</v>
      </c>
      <c r="B656" s="343" t="s">
        <v>929</v>
      </c>
      <c r="C656" s="344" t="s">
        <v>305</v>
      </c>
      <c r="D656" s="110">
        <v>0.5</v>
      </c>
      <c r="E656" s="110">
        <v>0</v>
      </c>
      <c r="F656" s="110">
        <v>0</v>
      </c>
      <c r="G656" s="110">
        <v>0.5</v>
      </c>
      <c r="H656" s="304"/>
    </row>
    <row r="657" spans="1:8" s="111" customFormat="1" ht="14.25" customHeight="1" x14ac:dyDescent="0.25">
      <c r="A657" s="109">
        <v>589100</v>
      </c>
      <c r="B657" s="343" t="s">
        <v>930</v>
      </c>
      <c r="C657" s="344" t="s">
        <v>368</v>
      </c>
      <c r="D657" s="110">
        <v>0</v>
      </c>
      <c r="E657" s="112">
        <v>5937.37</v>
      </c>
      <c r="F657" s="110">
        <v>0</v>
      </c>
      <c r="G657" s="112">
        <v>5937.37</v>
      </c>
      <c r="H657" s="304"/>
    </row>
    <row r="658" spans="1:8" s="111" customFormat="1" ht="14.25" customHeight="1" x14ac:dyDescent="0.25">
      <c r="A658" s="109">
        <v>589050</v>
      </c>
      <c r="B658" s="343" t="s">
        <v>931</v>
      </c>
      <c r="C658" s="344" t="s">
        <v>368</v>
      </c>
      <c r="D658" s="110">
        <v>0</v>
      </c>
      <c r="E658" s="112">
        <v>5201.1000000000004</v>
      </c>
      <c r="F658" s="110">
        <v>0</v>
      </c>
      <c r="G658" s="112">
        <v>5201.1000000000004</v>
      </c>
      <c r="H658" s="304"/>
    </row>
    <row r="659" spans="1:8" s="111" customFormat="1" ht="14.25" customHeight="1" x14ac:dyDescent="0.25">
      <c r="A659" s="109">
        <v>589070</v>
      </c>
      <c r="B659" s="343" t="s">
        <v>932</v>
      </c>
      <c r="C659" s="344" t="s">
        <v>368</v>
      </c>
      <c r="D659" s="110">
        <v>0</v>
      </c>
      <c r="E659" s="112">
        <v>5001</v>
      </c>
      <c r="F659" s="110">
        <v>0</v>
      </c>
      <c r="G659" s="112">
        <v>5001</v>
      </c>
      <c r="H659" s="304"/>
    </row>
    <row r="660" spans="1:8" s="111" customFormat="1" ht="14.25" customHeight="1" x14ac:dyDescent="0.25">
      <c r="A660" s="109">
        <v>589000</v>
      </c>
      <c r="B660" s="343" t="s">
        <v>933</v>
      </c>
      <c r="C660" s="344" t="s">
        <v>368</v>
      </c>
      <c r="D660" s="110">
        <v>0</v>
      </c>
      <c r="E660" s="112">
        <v>4828.8599999999997</v>
      </c>
      <c r="F660" s="110">
        <v>0</v>
      </c>
      <c r="G660" s="112">
        <v>4828.8599999999997</v>
      </c>
      <c r="H660" s="304"/>
    </row>
    <row r="661" spans="1:8" s="111" customFormat="1" ht="14.25" customHeight="1" x14ac:dyDescent="0.25">
      <c r="A661" s="109">
        <v>589030</v>
      </c>
      <c r="B661" s="343" t="s">
        <v>934</v>
      </c>
      <c r="C661" s="344" t="s">
        <v>368</v>
      </c>
      <c r="D661" s="110">
        <v>0</v>
      </c>
      <c r="E661" s="112">
        <v>5925.42</v>
      </c>
      <c r="F661" s="110">
        <v>0</v>
      </c>
      <c r="G661" s="112">
        <v>5925.42</v>
      </c>
      <c r="H661" s="304"/>
    </row>
    <row r="662" spans="1:8" s="111" customFormat="1" ht="14.25" customHeight="1" x14ac:dyDescent="0.25">
      <c r="A662" s="109">
        <v>589040</v>
      </c>
      <c r="B662" s="343" t="s">
        <v>935</v>
      </c>
      <c r="C662" s="344" t="s">
        <v>368</v>
      </c>
      <c r="D662" s="110">
        <v>0</v>
      </c>
      <c r="E662" s="112">
        <v>6122.06</v>
      </c>
      <c r="F662" s="110">
        <v>0</v>
      </c>
      <c r="G662" s="112">
        <v>6122.06</v>
      </c>
      <c r="H662" s="304"/>
    </row>
    <row r="663" spans="1:8" s="111" customFormat="1" ht="14.25" customHeight="1" x14ac:dyDescent="0.25">
      <c r="A663" s="109">
        <v>589060</v>
      </c>
      <c r="B663" s="343" t="s">
        <v>936</v>
      </c>
      <c r="C663" s="344" t="s">
        <v>368</v>
      </c>
      <c r="D663" s="110">
        <v>0</v>
      </c>
      <c r="E663" s="112">
        <v>6307.22</v>
      </c>
      <c r="F663" s="110">
        <v>0</v>
      </c>
      <c r="G663" s="112">
        <v>6307.22</v>
      </c>
      <c r="H663" s="304"/>
    </row>
    <row r="664" spans="1:8" s="111" customFormat="1" ht="14.25" customHeight="1" x14ac:dyDescent="0.25">
      <c r="A664" s="109">
        <v>589190</v>
      </c>
      <c r="B664" s="343" t="s">
        <v>937</v>
      </c>
      <c r="C664" s="344" t="s">
        <v>368</v>
      </c>
      <c r="D664" s="110">
        <v>0</v>
      </c>
      <c r="E664" s="112">
        <v>4730.97</v>
      </c>
      <c r="F664" s="110">
        <v>0</v>
      </c>
      <c r="G664" s="112">
        <v>4730.97</v>
      </c>
      <c r="H664" s="304"/>
    </row>
    <row r="665" spans="1:8" s="111" customFormat="1" ht="14.25" customHeight="1" x14ac:dyDescent="0.25">
      <c r="A665" s="109">
        <v>589180</v>
      </c>
      <c r="B665" s="343" t="s">
        <v>938</v>
      </c>
      <c r="C665" s="344" t="s">
        <v>368</v>
      </c>
      <c r="D665" s="110">
        <v>0</v>
      </c>
      <c r="E665" s="112">
        <v>5223.84</v>
      </c>
      <c r="F665" s="110">
        <v>0</v>
      </c>
      <c r="G665" s="112">
        <v>5223.84</v>
      </c>
      <c r="H665" s="304"/>
    </row>
    <row r="666" spans="1:8" s="111" customFormat="1" ht="14.25" customHeight="1" x14ac:dyDescent="0.25">
      <c r="A666" s="109">
        <v>589170</v>
      </c>
      <c r="B666" s="343" t="s">
        <v>939</v>
      </c>
      <c r="C666" s="344" t="s">
        <v>368</v>
      </c>
      <c r="D666" s="110">
        <v>0</v>
      </c>
      <c r="E666" s="112">
        <v>4031.59</v>
      </c>
      <c r="F666" s="110">
        <v>0</v>
      </c>
      <c r="G666" s="112">
        <v>4031.59</v>
      </c>
      <c r="H666" s="304"/>
    </row>
    <row r="667" spans="1:8" s="111" customFormat="1" ht="14.25" customHeight="1" x14ac:dyDescent="0.25">
      <c r="A667" s="109">
        <v>589220</v>
      </c>
      <c r="B667" s="343" t="s">
        <v>940</v>
      </c>
      <c r="C667" s="344" t="s">
        <v>368</v>
      </c>
      <c r="D667" s="110">
        <v>0</v>
      </c>
      <c r="E667" s="112">
        <v>4110.6899999999996</v>
      </c>
      <c r="F667" s="110">
        <v>0</v>
      </c>
      <c r="G667" s="112">
        <v>4110.6899999999996</v>
      </c>
      <c r="H667" s="304"/>
    </row>
    <row r="668" spans="1:8" s="111" customFormat="1" ht="14.25" customHeight="1" x14ac:dyDescent="0.25">
      <c r="A668" s="109">
        <v>589320</v>
      </c>
      <c r="B668" s="343" t="s">
        <v>941</v>
      </c>
      <c r="C668" s="344" t="s">
        <v>368</v>
      </c>
      <c r="D668" s="110">
        <v>0</v>
      </c>
      <c r="E668" s="112">
        <v>4012.83</v>
      </c>
      <c r="F668" s="110">
        <v>0</v>
      </c>
      <c r="G668" s="112">
        <v>4012.83</v>
      </c>
      <c r="H668" s="304"/>
    </row>
    <row r="669" spans="1:8" s="111" customFormat="1" ht="14.25" customHeight="1" x14ac:dyDescent="0.25">
      <c r="A669" s="109">
        <v>589420</v>
      </c>
      <c r="B669" s="343" t="s">
        <v>942</v>
      </c>
      <c r="C669" s="344" t="s">
        <v>368</v>
      </c>
      <c r="D669" s="110">
        <v>0</v>
      </c>
      <c r="E669" s="112">
        <v>3861.37</v>
      </c>
      <c r="F669" s="110">
        <v>0</v>
      </c>
      <c r="G669" s="112">
        <v>3861.37</v>
      </c>
      <c r="H669" s="304"/>
    </row>
    <row r="670" spans="1:8" s="111" customFormat="1" ht="14.25" customHeight="1" x14ac:dyDescent="0.25">
      <c r="A670" s="109">
        <v>589430</v>
      </c>
      <c r="B670" s="343" t="s">
        <v>943</v>
      </c>
      <c r="C670" s="344" t="s">
        <v>368</v>
      </c>
      <c r="D670" s="110">
        <v>0</v>
      </c>
      <c r="E670" s="112">
        <v>4730.1499999999996</v>
      </c>
      <c r="F670" s="110">
        <v>0</v>
      </c>
      <c r="G670" s="112">
        <v>4730.1499999999996</v>
      </c>
      <c r="H670" s="304"/>
    </row>
    <row r="671" spans="1:8" s="111" customFormat="1" ht="14.25" customHeight="1" x14ac:dyDescent="0.25">
      <c r="A671" s="109">
        <v>589520</v>
      </c>
      <c r="B671" s="343" t="s">
        <v>944</v>
      </c>
      <c r="C671" s="344" t="s">
        <v>368</v>
      </c>
      <c r="D671" s="110">
        <v>0</v>
      </c>
      <c r="E671" s="112">
        <v>4164.04</v>
      </c>
      <c r="F671" s="110">
        <v>0</v>
      </c>
      <c r="G671" s="112">
        <v>4164.04</v>
      </c>
      <c r="H671" s="304"/>
    </row>
    <row r="672" spans="1:8" s="111" customFormat="1" ht="14.25" customHeight="1" x14ac:dyDescent="0.25">
      <c r="A672" s="109">
        <v>589530</v>
      </c>
      <c r="B672" s="343" t="s">
        <v>945</v>
      </c>
      <c r="C672" s="344" t="s">
        <v>368</v>
      </c>
      <c r="D672" s="110">
        <v>0</v>
      </c>
      <c r="E672" s="112">
        <v>5104.75</v>
      </c>
      <c r="F672" s="110">
        <v>0</v>
      </c>
      <c r="G672" s="112">
        <v>5104.75</v>
      </c>
      <c r="H672" s="304"/>
    </row>
    <row r="673" spans="1:5" s="111" customFormat="1" ht="14.25" customHeight="1" x14ac:dyDescent="0.25">
      <c r="A673" s="109">
        <v>178110</v>
      </c>
      <c r="B673" s="343" t="s">
        <v>946</v>
      </c>
      <c r="C673" s="344" t="s">
        <v>470</v>
      </c>
      <c r="D673" s="110"/>
      <c r="E673" s="110">
        <v>66.02</v>
      </c>
    </row>
    <row r="674" spans="1:5" s="111" customFormat="1" ht="14.25" customHeight="1" x14ac:dyDescent="0.25">
      <c r="A674" s="109">
        <v>178150</v>
      </c>
      <c r="B674" s="343" t="s">
        <v>947</v>
      </c>
      <c r="C674" s="344" t="s">
        <v>470</v>
      </c>
      <c r="D674" s="110"/>
      <c r="E674" s="110">
        <v>30</v>
      </c>
    </row>
    <row r="675" spans="1:5" s="111" customFormat="1" ht="14.25" customHeight="1" x14ac:dyDescent="0.25">
      <c r="A675" s="109">
        <v>178170</v>
      </c>
      <c r="B675" s="343" t="s">
        <v>948</v>
      </c>
      <c r="C675" s="344" t="s">
        <v>809</v>
      </c>
      <c r="D675" s="110"/>
      <c r="E675" s="110">
        <v>9.6999999999999993</v>
      </c>
    </row>
    <row r="676" spans="1:5" s="111" customFormat="1" ht="14.25" customHeight="1" x14ac:dyDescent="0.25">
      <c r="A676" s="109">
        <v>178120</v>
      </c>
      <c r="B676" s="343" t="s">
        <v>949</v>
      </c>
      <c r="C676" s="344" t="s">
        <v>470</v>
      </c>
      <c r="D676" s="110"/>
      <c r="E676" s="110">
        <v>13.51</v>
      </c>
    </row>
    <row r="677" spans="1:5" s="111" customFormat="1" ht="14.25" customHeight="1" x14ac:dyDescent="0.25">
      <c r="A677" s="109">
        <v>178130</v>
      </c>
      <c r="B677" s="343" t="s">
        <v>950</v>
      </c>
      <c r="C677" s="344" t="s">
        <v>470</v>
      </c>
      <c r="D677" s="110"/>
      <c r="E677" s="110">
        <v>28.72</v>
      </c>
    </row>
    <row r="678" spans="1:5" s="111" customFormat="1" ht="14.25" customHeight="1" x14ac:dyDescent="0.25">
      <c r="A678" s="109">
        <v>141480</v>
      </c>
      <c r="B678" s="343" t="s">
        <v>951</v>
      </c>
      <c r="C678" s="344" t="s">
        <v>470</v>
      </c>
      <c r="D678" s="110"/>
      <c r="E678" s="110">
        <v>10.14</v>
      </c>
    </row>
    <row r="679" spans="1:5" s="111" customFormat="1" ht="14.25" customHeight="1" x14ac:dyDescent="0.25">
      <c r="A679" s="109">
        <v>143100</v>
      </c>
      <c r="B679" s="343" t="s">
        <v>952</v>
      </c>
      <c r="C679" s="344" t="s">
        <v>470</v>
      </c>
      <c r="D679" s="110"/>
      <c r="E679" s="110">
        <v>7.28</v>
      </c>
    </row>
    <row r="680" spans="1:5" s="111" customFormat="1" ht="14.25" customHeight="1" x14ac:dyDescent="0.25">
      <c r="A680" s="109">
        <v>178180</v>
      </c>
      <c r="B680" s="343" t="s">
        <v>953</v>
      </c>
      <c r="C680" s="344" t="s">
        <v>809</v>
      </c>
      <c r="D680" s="110"/>
      <c r="E680" s="110">
        <v>15.43</v>
      </c>
    </row>
    <row r="681" spans="1:5" s="111" customFormat="1" ht="14.25" customHeight="1" x14ac:dyDescent="0.25">
      <c r="A681" s="109">
        <v>150040</v>
      </c>
      <c r="B681" s="343" t="s">
        <v>954</v>
      </c>
      <c r="C681" s="344" t="s">
        <v>470</v>
      </c>
      <c r="D681" s="110"/>
      <c r="E681" s="110">
        <v>32</v>
      </c>
    </row>
    <row r="682" spans="1:5" s="111" customFormat="1" ht="14.25" customHeight="1" x14ac:dyDescent="0.25">
      <c r="A682" s="109">
        <v>105000</v>
      </c>
      <c r="B682" s="343" t="s">
        <v>955</v>
      </c>
      <c r="C682" s="344" t="s">
        <v>379</v>
      </c>
      <c r="D682" s="110"/>
      <c r="E682" s="110">
        <v>1.1100000000000001</v>
      </c>
    </row>
    <row r="683" spans="1:5" s="111" customFormat="1" ht="14.25" customHeight="1" x14ac:dyDescent="0.25">
      <c r="A683" s="109">
        <v>150180</v>
      </c>
      <c r="B683" s="343" t="s">
        <v>956</v>
      </c>
      <c r="C683" s="344" t="s">
        <v>470</v>
      </c>
      <c r="D683" s="110"/>
      <c r="E683" s="110">
        <v>21.49</v>
      </c>
    </row>
    <row r="684" spans="1:5" s="111" customFormat="1" ht="14.25" customHeight="1" x14ac:dyDescent="0.25">
      <c r="A684" s="109">
        <v>139000</v>
      </c>
      <c r="B684" s="343" t="s">
        <v>957</v>
      </c>
      <c r="C684" s="344" t="s">
        <v>294</v>
      </c>
      <c r="D684" s="110"/>
      <c r="E684" s="110">
        <v>71.87</v>
      </c>
    </row>
    <row r="685" spans="1:5" s="111" customFormat="1" ht="14.25" customHeight="1" x14ac:dyDescent="0.25">
      <c r="A685" s="109">
        <v>170300</v>
      </c>
      <c r="B685" s="343" t="s">
        <v>958</v>
      </c>
      <c r="C685" s="344" t="s">
        <v>368</v>
      </c>
      <c r="D685" s="112"/>
      <c r="E685" s="112">
        <v>5937.37</v>
      </c>
    </row>
    <row r="686" spans="1:5" s="111" customFormat="1" ht="14.25" customHeight="1" x14ac:dyDescent="0.25">
      <c r="A686" s="109">
        <v>170600</v>
      </c>
      <c r="B686" s="343" t="s">
        <v>959</v>
      </c>
      <c r="C686" s="344" t="s">
        <v>368</v>
      </c>
      <c r="D686" s="112"/>
      <c r="E686" s="112">
        <v>5201.1000000000004</v>
      </c>
    </row>
    <row r="687" spans="1:5" s="111" customFormat="1" ht="14.25" customHeight="1" x14ac:dyDescent="0.25">
      <c r="A687" s="109">
        <v>180450</v>
      </c>
      <c r="B687" s="343" t="s">
        <v>960</v>
      </c>
      <c r="C687" s="344" t="s">
        <v>307</v>
      </c>
      <c r="D687" s="110"/>
      <c r="E687" s="110">
        <v>47.23</v>
      </c>
    </row>
    <row r="688" spans="1:5" s="111" customFormat="1" ht="14.25" customHeight="1" x14ac:dyDescent="0.25">
      <c r="A688" s="109">
        <v>180000</v>
      </c>
      <c r="B688" s="343" t="s">
        <v>961</v>
      </c>
      <c r="C688" s="344" t="s">
        <v>307</v>
      </c>
      <c r="D688" s="110"/>
      <c r="E688" s="110">
        <v>181.23</v>
      </c>
    </row>
    <row r="689" spans="1:5" s="111" customFormat="1" ht="14.25" customHeight="1" x14ac:dyDescent="0.25">
      <c r="A689" s="109">
        <v>106450</v>
      </c>
      <c r="B689" s="343" t="s">
        <v>962</v>
      </c>
      <c r="C689" s="344" t="s">
        <v>470</v>
      </c>
      <c r="D689" s="110"/>
      <c r="E689" s="110">
        <v>10.36</v>
      </c>
    </row>
    <row r="690" spans="1:5" s="111" customFormat="1" ht="14.25" customHeight="1" x14ac:dyDescent="0.25">
      <c r="A690" s="109">
        <v>106480</v>
      </c>
      <c r="B690" s="343" t="s">
        <v>963</v>
      </c>
      <c r="C690" s="344" t="s">
        <v>307</v>
      </c>
      <c r="D690" s="110"/>
      <c r="E690" s="110">
        <v>45.39</v>
      </c>
    </row>
    <row r="691" spans="1:5" s="111" customFormat="1" ht="14.25" customHeight="1" x14ac:dyDescent="0.25">
      <c r="A691" s="109">
        <v>106490</v>
      </c>
      <c r="B691" s="343" t="s">
        <v>964</v>
      </c>
      <c r="C691" s="344" t="s">
        <v>307</v>
      </c>
      <c r="D691" s="110"/>
      <c r="E691" s="110">
        <v>50.26</v>
      </c>
    </row>
    <row r="692" spans="1:5" s="111" customFormat="1" ht="14.25" customHeight="1" x14ac:dyDescent="0.25">
      <c r="A692" s="109">
        <v>106460</v>
      </c>
      <c r="B692" s="343" t="s">
        <v>965</v>
      </c>
      <c r="C692" s="344" t="s">
        <v>307</v>
      </c>
      <c r="D692" s="110"/>
      <c r="E692" s="110">
        <v>70.400000000000006</v>
      </c>
    </row>
    <row r="693" spans="1:5" s="111" customFormat="1" ht="14.25" customHeight="1" x14ac:dyDescent="0.25">
      <c r="A693" s="109">
        <v>106470</v>
      </c>
      <c r="B693" s="343" t="s">
        <v>966</v>
      </c>
      <c r="C693" s="344" t="s">
        <v>307</v>
      </c>
      <c r="D693" s="110"/>
      <c r="E693" s="110">
        <v>89.86</v>
      </c>
    </row>
    <row r="694" spans="1:5" s="111" customFormat="1" ht="14.25" customHeight="1" x14ac:dyDescent="0.25">
      <c r="A694" s="109">
        <v>155500</v>
      </c>
      <c r="B694" s="343" t="s">
        <v>967</v>
      </c>
      <c r="C694" s="344" t="s">
        <v>379</v>
      </c>
      <c r="D694" s="110"/>
      <c r="E694" s="110">
        <v>243.06</v>
      </c>
    </row>
    <row r="695" spans="1:5" s="111" customFormat="1" ht="14.25" customHeight="1" x14ac:dyDescent="0.25">
      <c r="A695" s="109">
        <v>106400</v>
      </c>
      <c r="B695" s="343" t="s">
        <v>968</v>
      </c>
      <c r="C695" s="344" t="s">
        <v>379</v>
      </c>
      <c r="D695" s="110"/>
      <c r="E695" s="110">
        <v>44.07</v>
      </c>
    </row>
    <row r="696" spans="1:5" s="111" customFormat="1" ht="14.25" customHeight="1" x14ac:dyDescent="0.25">
      <c r="A696" s="109">
        <v>180423</v>
      </c>
      <c r="B696" s="343" t="s">
        <v>969</v>
      </c>
      <c r="C696" s="344" t="s">
        <v>307</v>
      </c>
      <c r="D696" s="110"/>
      <c r="E696" s="110">
        <v>54.17</v>
      </c>
    </row>
    <row r="697" spans="1:5" s="111" customFormat="1" ht="14.25" customHeight="1" x14ac:dyDescent="0.25">
      <c r="A697" s="109">
        <v>186010</v>
      </c>
      <c r="B697" s="343" t="s">
        <v>970</v>
      </c>
      <c r="C697" s="344" t="s">
        <v>307</v>
      </c>
      <c r="D697" s="110"/>
      <c r="E697" s="110">
        <v>720</v>
      </c>
    </row>
    <row r="698" spans="1:5" s="111" customFormat="1" ht="14.25" customHeight="1" x14ac:dyDescent="0.25">
      <c r="A698" s="109">
        <v>145650</v>
      </c>
      <c r="B698" s="343" t="s">
        <v>971</v>
      </c>
      <c r="C698" s="344" t="s">
        <v>305</v>
      </c>
      <c r="D698" s="110"/>
      <c r="E698" s="110">
        <v>66.83</v>
      </c>
    </row>
    <row r="699" spans="1:5" s="111" customFormat="1" ht="14.25" customHeight="1" x14ac:dyDescent="0.25">
      <c r="A699" s="109">
        <v>145850</v>
      </c>
      <c r="B699" s="343" t="s">
        <v>972</v>
      </c>
      <c r="C699" s="344" t="s">
        <v>305</v>
      </c>
      <c r="D699" s="110"/>
      <c r="E699" s="110">
        <v>72.5</v>
      </c>
    </row>
    <row r="700" spans="1:5" s="111" customFormat="1" ht="14.25" customHeight="1" x14ac:dyDescent="0.25">
      <c r="A700" s="109">
        <v>191919</v>
      </c>
      <c r="B700" s="343" t="s">
        <v>973</v>
      </c>
      <c r="C700" s="344" t="s">
        <v>307</v>
      </c>
      <c r="D700" s="110"/>
      <c r="E700" s="110">
        <v>4.1399999999999997</v>
      </c>
    </row>
    <row r="701" spans="1:5" s="111" customFormat="1" ht="14.25" customHeight="1" x14ac:dyDescent="0.25">
      <c r="A701" s="109">
        <v>191939</v>
      </c>
      <c r="B701" s="343" t="s">
        <v>974</v>
      </c>
      <c r="C701" s="344" t="s">
        <v>307</v>
      </c>
      <c r="D701" s="110"/>
      <c r="E701" s="110">
        <v>5.5</v>
      </c>
    </row>
    <row r="702" spans="1:5" s="111" customFormat="1" ht="14.25" customHeight="1" x14ac:dyDescent="0.25">
      <c r="A702" s="109">
        <v>145600</v>
      </c>
      <c r="B702" s="343" t="s">
        <v>975</v>
      </c>
      <c r="C702" s="344" t="s">
        <v>305</v>
      </c>
      <c r="D702" s="110"/>
      <c r="E702" s="110">
        <v>45.7</v>
      </c>
    </row>
    <row r="703" spans="1:5" s="111" customFormat="1" ht="14.25" customHeight="1" x14ac:dyDescent="0.25">
      <c r="A703" s="109">
        <v>145680</v>
      </c>
      <c r="B703" s="343" t="s">
        <v>976</v>
      </c>
      <c r="C703" s="344" t="s">
        <v>305</v>
      </c>
      <c r="D703" s="110"/>
      <c r="E703" s="110">
        <v>58.9</v>
      </c>
    </row>
    <row r="704" spans="1:5" s="111" customFormat="1" ht="14.25" customHeight="1" x14ac:dyDescent="0.25">
      <c r="A704" s="109">
        <v>180424</v>
      </c>
      <c r="B704" s="343" t="s">
        <v>977</v>
      </c>
      <c r="C704" s="344" t="s">
        <v>307</v>
      </c>
      <c r="D704" s="110"/>
      <c r="E704" s="110">
        <v>677.66</v>
      </c>
    </row>
    <row r="705" spans="1:5" s="111" customFormat="1" ht="14.25" customHeight="1" x14ac:dyDescent="0.25">
      <c r="A705" s="109">
        <v>130170</v>
      </c>
      <c r="B705" s="343" t="s">
        <v>978</v>
      </c>
      <c r="C705" s="344" t="s">
        <v>294</v>
      </c>
      <c r="D705" s="110"/>
      <c r="E705" s="110">
        <v>73.72</v>
      </c>
    </row>
    <row r="706" spans="1:5" s="111" customFormat="1" ht="14.25" customHeight="1" x14ac:dyDescent="0.25">
      <c r="A706" s="109">
        <v>186050</v>
      </c>
      <c r="B706" s="343" t="s">
        <v>979</v>
      </c>
      <c r="C706" s="344" t="s">
        <v>307</v>
      </c>
      <c r="D706" s="110"/>
      <c r="E706" s="110">
        <v>48.7</v>
      </c>
    </row>
    <row r="707" spans="1:5" s="111" customFormat="1" ht="14.25" customHeight="1" x14ac:dyDescent="0.25">
      <c r="A707" s="109">
        <v>186060</v>
      </c>
      <c r="B707" s="343" t="s">
        <v>980</v>
      </c>
      <c r="C707" s="344" t="s">
        <v>307</v>
      </c>
      <c r="D707" s="110"/>
      <c r="E707" s="110">
        <v>131.13</v>
      </c>
    </row>
    <row r="708" spans="1:5" s="111" customFormat="1" ht="14.25" customHeight="1" x14ac:dyDescent="0.25">
      <c r="A708" s="109">
        <v>186070</v>
      </c>
      <c r="B708" s="343" t="s">
        <v>981</v>
      </c>
      <c r="C708" s="344" t="s">
        <v>307</v>
      </c>
      <c r="D708" s="110"/>
      <c r="E708" s="110">
        <v>183.44</v>
      </c>
    </row>
    <row r="709" spans="1:5" s="111" customFormat="1" ht="14.25" customHeight="1" x14ac:dyDescent="0.25">
      <c r="A709" s="109">
        <v>186080</v>
      </c>
      <c r="B709" s="343" t="s">
        <v>982</v>
      </c>
      <c r="C709" s="344" t="s">
        <v>307</v>
      </c>
      <c r="D709" s="110"/>
      <c r="E709" s="110">
        <v>645.19000000000005</v>
      </c>
    </row>
    <row r="710" spans="1:5" s="111" customFormat="1" ht="14.25" customHeight="1" x14ac:dyDescent="0.25">
      <c r="A710" s="109">
        <v>186090</v>
      </c>
      <c r="B710" s="343" t="s">
        <v>983</v>
      </c>
      <c r="C710" s="344" t="s">
        <v>307</v>
      </c>
      <c r="D710" s="110"/>
      <c r="E710" s="110">
        <v>725.69</v>
      </c>
    </row>
    <row r="711" spans="1:5" s="111" customFormat="1" ht="14.25" customHeight="1" x14ac:dyDescent="0.25">
      <c r="A711" s="109">
        <v>186100</v>
      </c>
      <c r="B711" s="343" t="s">
        <v>984</v>
      </c>
      <c r="C711" s="344" t="s">
        <v>307</v>
      </c>
      <c r="D711" s="112"/>
      <c r="E711" s="112">
        <v>1136.21</v>
      </c>
    </row>
    <row r="712" spans="1:5" s="111" customFormat="1" ht="14.25" customHeight="1" x14ac:dyDescent="0.25">
      <c r="A712" s="109">
        <v>156250</v>
      </c>
      <c r="B712" s="343" t="s">
        <v>985</v>
      </c>
      <c r="C712" s="344" t="s">
        <v>379</v>
      </c>
      <c r="D712" s="110"/>
      <c r="E712" s="110">
        <v>26.9</v>
      </c>
    </row>
    <row r="713" spans="1:5" s="111" customFormat="1" ht="14.25" customHeight="1" x14ac:dyDescent="0.25">
      <c r="A713" s="109">
        <v>180130</v>
      </c>
      <c r="B713" s="343" t="s">
        <v>986</v>
      </c>
      <c r="C713" s="344" t="s">
        <v>379</v>
      </c>
      <c r="D713" s="110"/>
      <c r="E713" s="110">
        <v>5.55</v>
      </c>
    </row>
    <row r="714" spans="1:5" s="111" customFormat="1" ht="14.25" customHeight="1" x14ac:dyDescent="0.25">
      <c r="A714" s="109">
        <v>180150</v>
      </c>
      <c r="B714" s="343" t="s">
        <v>987</v>
      </c>
      <c r="C714" s="344" t="s">
        <v>379</v>
      </c>
      <c r="D714" s="110"/>
      <c r="E714" s="110">
        <v>1.4</v>
      </c>
    </row>
    <row r="715" spans="1:5" s="111" customFormat="1" ht="14.25" customHeight="1" x14ac:dyDescent="0.25">
      <c r="A715" s="109">
        <v>180070</v>
      </c>
      <c r="B715" s="343" t="s">
        <v>988</v>
      </c>
      <c r="C715" s="344" t="s">
        <v>379</v>
      </c>
      <c r="D715" s="110"/>
      <c r="E715" s="110">
        <v>4.41</v>
      </c>
    </row>
    <row r="716" spans="1:5" s="111" customFormat="1" ht="14.25" customHeight="1" x14ac:dyDescent="0.25">
      <c r="A716" s="109">
        <v>180080</v>
      </c>
      <c r="B716" s="343" t="s">
        <v>989</v>
      </c>
      <c r="C716" s="344" t="s">
        <v>379</v>
      </c>
      <c r="D716" s="110"/>
      <c r="E716" s="110">
        <v>6.32</v>
      </c>
    </row>
    <row r="717" spans="1:5" s="111" customFormat="1" ht="14.25" customHeight="1" x14ac:dyDescent="0.25">
      <c r="A717" s="109">
        <v>170010</v>
      </c>
      <c r="B717" s="343" t="s">
        <v>990</v>
      </c>
      <c r="C717" s="344" t="s">
        <v>368</v>
      </c>
      <c r="D717" s="110"/>
      <c r="E717" s="110">
        <v>585.66</v>
      </c>
    </row>
    <row r="718" spans="1:5" s="111" customFormat="1" ht="14.25" customHeight="1" x14ac:dyDescent="0.25">
      <c r="A718" s="109">
        <v>170100</v>
      </c>
      <c r="B718" s="343" t="s">
        <v>991</v>
      </c>
      <c r="C718" s="344" t="s">
        <v>470</v>
      </c>
      <c r="D718" s="110"/>
      <c r="E718" s="110">
        <v>0.87</v>
      </c>
    </row>
    <row r="719" spans="1:5" s="111" customFormat="1" ht="14.25" customHeight="1" x14ac:dyDescent="0.25">
      <c r="A719" s="109">
        <v>106350</v>
      </c>
      <c r="B719" s="343" t="s">
        <v>992</v>
      </c>
      <c r="C719" s="344" t="s">
        <v>470</v>
      </c>
      <c r="D719" s="110"/>
      <c r="E719" s="110">
        <v>8.57</v>
      </c>
    </row>
    <row r="720" spans="1:5" s="111" customFormat="1" ht="14.25" customHeight="1" x14ac:dyDescent="0.25">
      <c r="A720" s="109">
        <v>150250</v>
      </c>
      <c r="B720" s="343" t="s">
        <v>993</v>
      </c>
      <c r="C720" s="344" t="s">
        <v>307</v>
      </c>
      <c r="D720" s="110"/>
      <c r="E720" s="110">
        <v>28.74</v>
      </c>
    </row>
    <row r="721" spans="1:5" s="111" customFormat="1" ht="14.25" customHeight="1" x14ac:dyDescent="0.25">
      <c r="A721" s="109">
        <v>150190</v>
      </c>
      <c r="B721" s="343" t="s">
        <v>994</v>
      </c>
      <c r="C721" s="344" t="s">
        <v>305</v>
      </c>
      <c r="D721" s="110"/>
      <c r="E721" s="110">
        <v>143.75</v>
      </c>
    </row>
    <row r="722" spans="1:5" s="111" customFormat="1" ht="14.25" customHeight="1" x14ac:dyDescent="0.25">
      <c r="A722" s="109">
        <v>150000</v>
      </c>
      <c r="B722" s="343" t="s">
        <v>995</v>
      </c>
      <c r="C722" s="344" t="s">
        <v>470</v>
      </c>
      <c r="D722" s="110"/>
      <c r="E722" s="110">
        <v>10.08</v>
      </c>
    </row>
    <row r="723" spans="1:5" s="111" customFormat="1" ht="14.25" customHeight="1" x14ac:dyDescent="0.25">
      <c r="A723" s="109">
        <v>150215</v>
      </c>
      <c r="B723" s="343" t="s">
        <v>996</v>
      </c>
      <c r="C723" s="344" t="s">
        <v>305</v>
      </c>
      <c r="D723" s="110"/>
      <c r="E723" s="110">
        <v>38.4</v>
      </c>
    </row>
    <row r="724" spans="1:5" s="111" customFormat="1" ht="14.25" customHeight="1" x14ac:dyDescent="0.25">
      <c r="A724" s="109">
        <v>152100</v>
      </c>
      <c r="B724" s="343" t="s">
        <v>997</v>
      </c>
      <c r="C724" s="344" t="s">
        <v>307</v>
      </c>
      <c r="D724" s="110"/>
      <c r="E724" s="110">
        <v>59.28</v>
      </c>
    </row>
    <row r="725" spans="1:5" s="111" customFormat="1" ht="14.25" customHeight="1" x14ac:dyDescent="0.25">
      <c r="A725" s="109">
        <v>180001</v>
      </c>
      <c r="B725" s="343" t="s">
        <v>998</v>
      </c>
      <c r="C725" s="344" t="s">
        <v>307</v>
      </c>
      <c r="D725" s="110"/>
      <c r="E725" s="110">
        <v>250.62</v>
      </c>
    </row>
    <row r="726" spans="1:5" s="111" customFormat="1" ht="14.25" customHeight="1" x14ac:dyDescent="0.25">
      <c r="A726" s="109">
        <v>170330</v>
      </c>
      <c r="B726" s="343" t="s">
        <v>999</v>
      </c>
      <c r="C726" s="344" t="s">
        <v>368</v>
      </c>
      <c r="D726" s="112"/>
      <c r="E726" s="112">
        <v>5001</v>
      </c>
    </row>
    <row r="727" spans="1:5" s="111" customFormat="1" ht="14.25" customHeight="1" x14ac:dyDescent="0.25">
      <c r="A727" s="109">
        <v>170500</v>
      </c>
      <c r="B727" s="343" t="s">
        <v>1000</v>
      </c>
      <c r="C727" s="344" t="s">
        <v>368</v>
      </c>
      <c r="D727" s="112"/>
      <c r="E727" s="112">
        <v>4828.8599999999997</v>
      </c>
    </row>
    <row r="728" spans="1:5" s="111" customFormat="1" ht="14.25" customHeight="1" x14ac:dyDescent="0.25">
      <c r="A728" s="109">
        <v>170540</v>
      </c>
      <c r="B728" s="343" t="s">
        <v>1001</v>
      </c>
      <c r="C728" s="344" t="s">
        <v>368</v>
      </c>
      <c r="D728" s="112"/>
      <c r="E728" s="112">
        <v>5925.42</v>
      </c>
    </row>
    <row r="729" spans="1:5" s="111" customFormat="1" ht="14.25" customHeight="1" x14ac:dyDescent="0.25">
      <c r="A729" s="109">
        <v>170550</v>
      </c>
      <c r="B729" s="343" t="s">
        <v>1002</v>
      </c>
      <c r="C729" s="344" t="s">
        <v>368</v>
      </c>
      <c r="D729" s="112"/>
      <c r="E729" s="112">
        <v>6122.06</v>
      </c>
    </row>
    <row r="730" spans="1:5" s="111" customFormat="1" ht="14.25" customHeight="1" x14ac:dyDescent="0.25">
      <c r="A730" s="109">
        <v>170560</v>
      </c>
      <c r="B730" s="343" t="s">
        <v>1003</v>
      </c>
      <c r="C730" s="344" t="s">
        <v>368</v>
      </c>
      <c r="D730" s="112"/>
      <c r="E730" s="112">
        <v>6307.22</v>
      </c>
    </row>
    <row r="731" spans="1:5" s="111" customFormat="1" ht="14.25" customHeight="1" x14ac:dyDescent="0.25">
      <c r="A731" s="109">
        <v>173210</v>
      </c>
      <c r="B731" s="343" t="s">
        <v>1004</v>
      </c>
      <c r="C731" s="344" t="s">
        <v>368</v>
      </c>
      <c r="D731" s="110"/>
      <c r="E731" s="110">
        <v>581.55999999999995</v>
      </c>
    </row>
    <row r="732" spans="1:5" s="111" customFormat="1" ht="14.25" customHeight="1" x14ac:dyDescent="0.25">
      <c r="A732" s="109">
        <v>173200</v>
      </c>
      <c r="B732" s="343" t="s">
        <v>1005</v>
      </c>
      <c r="C732" s="344" t="s">
        <v>368</v>
      </c>
      <c r="D732" s="110"/>
      <c r="E732" s="110">
        <v>566</v>
      </c>
    </row>
    <row r="733" spans="1:5" s="111" customFormat="1" ht="14.25" customHeight="1" x14ac:dyDescent="0.25">
      <c r="A733" s="109">
        <v>100090</v>
      </c>
      <c r="B733" s="343" t="s">
        <v>1006</v>
      </c>
      <c r="C733" s="344" t="s">
        <v>470</v>
      </c>
      <c r="D733" s="110"/>
      <c r="E733" s="110">
        <v>11.67</v>
      </c>
    </row>
    <row r="734" spans="1:5" s="111" customFormat="1" ht="14.25" customHeight="1" x14ac:dyDescent="0.25">
      <c r="A734" s="109">
        <v>100140</v>
      </c>
      <c r="B734" s="343" t="s">
        <v>1007</v>
      </c>
      <c r="C734" s="344" t="s">
        <v>1008</v>
      </c>
      <c r="D734" s="110"/>
      <c r="E734" s="110">
        <v>0.12</v>
      </c>
    </row>
    <row r="735" spans="1:5" s="111" customFormat="1" ht="14.25" customHeight="1" x14ac:dyDescent="0.25">
      <c r="A735" s="109">
        <v>125140</v>
      </c>
      <c r="B735" s="343" t="s">
        <v>1009</v>
      </c>
      <c r="C735" s="344" t="s">
        <v>305</v>
      </c>
      <c r="D735" s="110"/>
      <c r="E735" s="110">
        <v>42.1</v>
      </c>
    </row>
    <row r="736" spans="1:5" s="111" customFormat="1" ht="14.25" customHeight="1" x14ac:dyDescent="0.25">
      <c r="A736" s="109">
        <v>126140</v>
      </c>
      <c r="B736" s="343" t="s">
        <v>1010</v>
      </c>
      <c r="C736" s="344" t="s">
        <v>305</v>
      </c>
      <c r="D736" s="110"/>
      <c r="E736" s="110">
        <v>32.39</v>
      </c>
    </row>
    <row r="737" spans="1:5" s="111" customFormat="1" ht="14.25" customHeight="1" x14ac:dyDescent="0.25">
      <c r="A737" s="109">
        <v>125170</v>
      </c>
      <c r="B737" s="343" t="s">
        <v>1011</v>
      </c>
      <c r="C737" s="344" t="s">
        <v>305</v>
      </c>
      <c r="D737" s="110"/>
      <c r="E737" s="110">
        <v>51.96</v>
      </c>
    </row>
    <row r="738" spans="1:5" s="111" customFormat="1" ht="14.25" customHeight="1" x14ac:dyDescent="0.25">
      <c r="A738" s="109">
        <v>126170</v>
      </c>
      <c r="B738" s="343" t="s">
        <v>1012</v>
      </c>
      <c r="C738" s="344" t="s">
        <v>305</v>
      </c>
      <c r="D738" s="110"/>
      <c r="E738" s="110">
        <v>39.44</v>
      </c>
    </row>
    <row r="739" spans="1:5" s="111" customFormat="1" ht="14.25" customHeight="1" x14ac:dyDescent="0.25">
      <c r="A739" s="109">
        <v>160000</v>
      </c>
      <c r="B739" s="343" t="s">
        <v>1013</v>
      </c>
      <c r="C739" s="344" t="s">
        <v>294</v>
      </c>
      <c r="D739" s="110"/>
      <c r="E739" s="110">
        <v>0</v>
      </c>
    </row>
    <row r="740" spans="1:5" s="111" customFormat="1" ht="14.25" customHeight="1" x14ac:dyDescent="0.25">
      <c r="A740" s="109">
        <v>160022</v>
      </c>
      <c r="B740" s="343" t="s">
        <v>1014</v>
      </c>
      <c r="C740" s="344" t="s">
        <v>294</v>
      </c>
      <c r="D740" s="110"/>
      <c r="E740" s="110">
        <v>0</v>
      </c>
    </row>
    <row r="741" spans="1:5" s="111" customFormat="1" ht="14.25" customHeight="1" x14ac:dyDescent="0.25">
      <c r="A741" s="109">
        <v>160030</v>
      </c>
      <c r="B741" s="343" t="s">
        <v>1015</v>
      </c>
      <c r="C741" s="344" t="s">
        <v>294</v>
      </c>
      <c r="D741" s="110"/>
      <c r="E741" s="110">
        <v>0</v>
      </c>
    </row>
    <row r="742" spans="1:5" s="111" customFormat="1" ht="14.25" customHeight="1" x14ac:dyDescent="0.25">
      <c r="A742" s="109">
        <v>100750</v>
      </c>
      <c r="B742" s="343" t="s">
        <v>1016</v>
      </c>
      <c r="C742" s="344" t="s">
        <v>307</v>
      </c>
      <c r="D742" s="110"/>
      <c r="E742" s="110">
        <v>151</v>
      </c>
    </row>
    <row r="743" spans="1:5" s="111" customFormat="1" ht="14.25" customHeight="1" x14ac:dyDescent="0.25">
      <c r="A743" s="109">
        <v>100745</v>
      </c>
      <c r="B743" s="343" t="s">
        <v>1017</v>
      </c>
      <c r="C743" s="344" t="s">
        <v>307</v>
      </c>
      <c r="D743" s="110"/>
      <c r="E743" s="110">
        <v>91.5</v>
      </c>
    </row>
    <row r="744" spans="1:5" s="111" customFormat="1" ht="14.25" customHeight="1" x14ac:dyDescent="0.25">
      <c r="A744" s="109">
        <v>100755</v>
      </c>
      <c r="B744" s="343" t="s">
        <v>1018</v>
      </c>
      <c r="C744" s="344" t="s">
        <v>307</v>
      </c>
      <c r="D744" s="110"/>
      <c r="E744" s="110">
        <v>125</v>
      </c>
    </row>
    <row r="745" spans="1:5" s="111" customFormat="1" ht="14.25" customHeight="1" x14ac:dyDescent="0.25">
      <c r="A745" s="109">
        <v>166760</v>
      </c>
      <c r="B745" s="343" t="s">
        <v>1019</v>
      </c>
      <c r="C745" s="344" t="s">
        <v>307</v>
      </c>
      <c r="D745" s="110"/>
      <c r="E745" s="110">
        <v>257</v>
      </c>
    </row>
    <row r="746" spans="1:5" s="111" customFormat="1" ht="14.25" customHeight="1" x14ac:dyDescent="0.25">
      <c r="A746" s="109">
        <v>180230</v>
      </c>
      <c r="B746" s="343" t="s">
        <v>1020</v>
      </c>
      <c r="C746" s="344" t="s">
        <v>307</v>
      </c>
      <c r="D746" s="110"/>
      <c r="E746" s="110">
        <v>7.32</v>
      </c>
    </row>
    <row r="747" spans="1:5" s="111" customFormat="1" ht="14.25" customHeight="1" x14ac:dyDescent="0.25">
      <c r="A747" s="109">
        <v>180190</v>
      </c>
      <c r="B747" s="343" t="s">
        <v>1021</v>
      </c>
      <c r="C747" s="344" t="s">
        <v>307</v>
      </c>
      <c r="D747" s="110"/>
      <c r="E747" s="110">
        <v>22.27</v>
      </c>
    </row>
    <row r="748" spans="1:5" s="111" customFormat="1" ht="14.25" customHeight="1" x14ac:dyDescent="0.25">
      <c r="A748" s="109">
        <v>135200</v>
      </c>
      <c r="B748" s="343" t="s">
        <v>1022</v>
      </c>
      <c r="C748" s="344" t="s">
        <v>307</v>
      </c>
      <c r="D748" s="110"/>
      <c r="E748" s="110">
        <v>65.260000000000005</v>
      </c>
    </row>
    <row r="749" spans="1:5" s="111" customFormat="1" ht="14.25" customHeight="1" x14ac:dyDescent="0.25">
      <c r="A749" s="109">
        <v>120750</v>
      </c>
      <c r="B749" s="343" t="s">
        <v>1023</v>
      </c>
      <c r="C749" s="344" t="s">
        <v>379</v>
      </c>
      <c r="D749" s="110"/>
      <c r="E749" s="110">
        <v>1.34</v>
      </c>
    </row>
    <row r="750" spans="1:5" s="111" customFormat="1" ht="14.25" customHeight="1" x14ac:dyDescent="0.25">
      <c r="A750" s="109">
        <v>120900</v>
      </c>
      <c r="B750" s="343" t="s">
        <v>1024</v>
      </c>
      <c r="C750" s="344" t="s">
        <v>379</v>
      </c>
      <c r="D750" s="110"/>
      <c r="E750" s="110">
        <v>1.73</v>
      </c>
    </row>
    <row r="751" spans="1:5" s="111" customFormat="1" ht="14.25" customHeight="1" x14ac:dyDescent="0.25">
      <c r="A751" s="109">
        <v>120600</v>
      </c>
      <c r="B751" s="343" t="s">
        <v>1025</v>
      </c>
      <c r="C751" s="344" t="s">
        <v>379</v>
      </c>
      <c r="D751" s="110"/>
      <c r="E751" s="110">
        <v>1.29</v>
      </c>
    </row>
    <row r="752" spans="1:5" s="111" customFormat="1" ht="14.25" customHeight="1" x14ac:dyDescent="0.25">
      <c r="A752" s="109">
        <v>120800</v>
      </c>
      <c r="B752" s="343" t="s">
        <v>1026</v>
      </c>
      <c r="C752" s="344" t="s">
        <v>379</v>
      </c>
      <c r="D752" s="110"/>
      <c r="E752" s="110">
        <v>1.97</v>
      </c>
    </row>
    <row r="753" spans="1:5" s="111" customFormat="1" ht="14.25" customHeight="1" x14ac:dyDescent="0.25">
      <c r="A753" s="109">
        <v>110000</v>
      </c>
      <c r="B753" s="343" t="s">
        <v>1027</v>
      </c>
      <c r="C753" s="344" t="s">
        <v>379</v>
      </c>
      <c r="D753" s="110"/>
      <c r="E753" s="110">
        <v>2.4300000000000002</v>
      </c>
    </row>
    <row r="754" spans="1:5" s="111" customFormat="1" ht="14.25" customHeight="1" x14ac:dyDescent="0.25">
      <c r="A754" s="109">
        <v>155127</v>
      </c>
      <c r="B754" s="343" t="s">
        <v>1028</v>
      </c>
      <c r="C754" s="344" t="s">
        <v>470</v>
      </c>
      <c r="D754" s="110"/>
      <c r="E754" s="110">
        <v>13.28</v>
      </c>
    </row>
    <row r="755" spans="1:5" s="111" customFormat="1" ht="14.25" customHeight="1" x14ac:dyDescent="0.25">
      <c r="A755" s="109">
        <v>155152</v>
      </c>
      <c r="B755" s="343" t="s">
        <v>1029</v>
      </c>
      <c r="C755" s="344" t="s">
        <v>470</v>
      </c>
      <c r="D755" s="110"/>
      <c r="E755" s="110">
        <v>13.28</v>
      </c>
    </row>
    <row r="756" spans="1:5" s="111" customFormat="1" ht="14.25" customHeight="1" x14ac:dyDescent="0.25">
      <c r="A756" s="109">
        <v>110070</v>
      </c>
      <c r="B756" s="343" t="s">
        <v>1030</v>
      </c>
      <c r="C756" s="344" t="s">
        <v>379</v>
      </c>
      <c r="D756" s="110"/>
      <c r="E756" s="110">
        <v>420</v>
      </c>
    </row>
    <row r="757" spans="1:5" s="111" customFormat="1" ht="14.25" customHeight="1" x14ac:dyDescent="0.25">
      <c r="A757" s="109">
        <v>115410</v>
      </c>
      <c r="B757" s="343" t="s">
        <v>1031</v>
      </c>
      <c r="C757" s="344" t="s">
        <v>379</v>
      </c>
      <c r="D757" s="110"/>
      <c r="E757" s="110">
        <v>300</v>
      </c>
    </row>
    <row r="758" spans="1:5" s="111" customFormat="1" ht="14.25" customHeight="1" x14ac:dyDescent="0.25">
      <c r="A758" s="109">
        <v>180426</v>
      </c>
      <c r="B758" s="343" t="s">
        <v>1032</v>
      </c>
      <c r="C758" s="344" t="s">
        <v>307</v>
      </c>
      <c r="D758" s="110"/>
      <c r="E758" s="110">
        <v>12.87</v>
      </c>
    </row>
    <row r="759" spans="1:5" s="111" customFormat="1" ht="14.25" customHeight="1" x14ac:dyDescent="0.25">
      <c r="A759" s="109">
        <v>180425</v>
      </c>
      <c r="B759" s="343" t="s">
        <v>1033</v>
      </c>
      <c r="C759" s="344" t="s">
        <v>307</v>
      </c>
      <c r="D759" s="110"/>
      <c r="E759" s="110">
        <v>12.93</v>
      </c>
    </row>
    <row r="760" spans="1:5" s="111" customFormat="1" ht="14.25" customHeight="1" x14ac:dyDescent="0.25">
      <c r="A760" s="109">
        <v>141050</v>
      </c>
      <c r="B760" s="343" t="s">
        <v>1034</v>
      </c>
      <c r="C760" s="344" t="s">
        <v>307</v>
      </c>
      <c r="D760" s="110"/>
      <c r="E760" s="110">
        <v>139</v>
      </c>
    </row>
    <row r="761" spans="1:5" s="111" customFormat="1" ht="14.25" customHeight="1" x14ac:dyDescent="0.25">
      <c r="A761" s="109">
        <v>141500</v>
      </c>
      <c r="B761" s="343" t="s">
        <v>1035</v>
      </c>
      <c r="C761" s="344" t="s">
        <v>307</v>
      </c>
      <c r="D761" s="110"/>
      <c r="E761" s="110">
        <v>182</v>
      </c>
    </row>
    <row r="762" spans="1:5" s="111" customFormat="1" ht="14.25" customHeight="1" x14ac:dyDescent="0.25">
      <c r="A762" s="109">
        <v>141000</v>
      </c>
      <c r="B762" s="343" t="s">
        <v>1036</v>
      </c>
      <c r="C762" s="344" t="s">
        <v>307</v>
      </c>
      <c r="D762" s="110"/>
      <c r="E762" s="110">
        <v>42.12</v>
      </c>
    </row>
    <row r="763" spans="1:5" s="111" customFormat="1" ht="14.25" customHeight="1" x14ac:dyDescent="0.25">
      <c r="A763" s="109">
        <v>142000</v>
      </c>
      <c r="B763" s="343" t="s">
        <v>1037</v>
      </c>
      <c r="C763" s="344" t="s">
        <v>307</v>
      </c>
      <c r="D763" s="110"/>
      <c r="E763" s="110">
        <v>42.12</v>
      </c>
    </row>
    <row r="764" spans="1:5" s="111" customFormat="1" ht="14.25" customHeight="1" x14ac:dyDescent="0.25">
      <c r="A764" s="109">
        <v>142300</v>
      </c>
      <c r="B764" s="343" t="s">
        <v>1038</v>
      </c>
      <c r="C764" s="344" t="s">
        <v>307</v>
      </c>
      <c r="D764" s="110"/>
      <c r="E764" s="110">
        <v>132</v>
      </c>
    </row>
    <row r="765" spans="1:5" s="111" customFormat="1" ht="14.25" customHeight="1" x14ac:dyDescent="0.25">
      <c r="A765" s="109">
        <v>160240</v>
      </c>
      <c r="B765" s="343" t="s">
        <v>1039</v>
      </c>
      <c r="C765" s="344" t="s">
        <v>307</v>
      </c>
      <c r="D765" s="110"/>
      <c r="E765" s="110">
        <v>53.74</v>
      </c>
    </row>
    <row r="766" spans="1:5" s="111" customFormat="1" ht="14.25" customHeight="1" x14ac:dyDescent="0.25">
      <c r="A766" s="109">
        <v>148000</v>
      </c>
      <c r="B766" s="343" t="s">
        <v>1040</v>
      </c>
      <c r="C766" s="344" t="s">
        <v>809</v>
      </c>
      <c r="D766" s="110"/>
      <c r="E766" s="110">
        <v>5.22</v>
      </c>
    </row>
    <row r="767" spans="1:5" s="111" customFormat="1" ht="14.25" customHeight="1" x14ac:dyDescent="0.25">
      <c r="A767" s="109">
        <v>172050</v>
      </c>
      <c r="B767" s="343" t="s">
        <v>1041</v>
      </c>
      <c r="C767" s="344" t="s">
        <v>809</v>
      </c>
      <c r="D767" s="110"/>
      <c r="E767" s="110">
        <v>6.01</v>
      </c>
    </row>
    <row r="768" spans="1:5" s="111" customFormat="1" ht="14.25" customHeight="1" x14ac:dyDescent="0.25">
      <c r="A768" s="109">
        <v>150600</v>
      </c>
      <c r="B768" s="343" t="s">
        <v>1042</v>
      </c>
      <c r="C768" s="344" t="s">
        <v>470</v>
      </c>
      <c r="D768" s="110"/>
      <c r="E768" s="110">
        <v>15.49</v>
      </c>
    </row>
    <row r="769" spans="1:5" s="111" customFormat="1" ht="14.25" customHeight="1" x14ac:dyDescent="0.25">
      <c r="A769" s="109">
        <v>141010</v>
      </c>
      <c r="B769" s="343" t="s">
        <v>1043</v>
      </c>
      <c r="C769" s="344" t="s">
        <v>307</v>
      </c>
      <c r="D769" s="110"/>
      <c r="E769" s="110">
        <v>19.23</v>
      </c>
    </row>
    <row r="770" spans="1:5" s="111" customFormat="1" ht="14.25" customHeight="1" x14ac:dyDescent="0.25">
      <c r="A770" s="109">
        <v>143550</v>
      </c>
      <c r="B770" s="343" t="s">
        <v>1044</v>
      </c>
      <c r="C770" s="344" t="s">
        <v>307</v>
      </c>
      <c r="D770" s="110"/>
      <c r="E770" s="110">
        <v>540.23</v>
      </c>
    </row>
    <row r="771" spans="1:5" s="111" customFormat="1" ht="14.25" customHeight="1" x14ac:dyDescent="0.25">
      <c r="A771" s="109">
        <v>143500</v>
      </c>
      <c r="B771" s="343" t="s">
        <v>1045</v>
      </c>
      <c r="C771" s="344" t="s">
        <v>307</v>
      </c>
      <c r="D771" s="110"/>
      <c r="E771" s="110">
        <v>696.88</v>
      </c>
    </row>
    <row r="772" spans="1:5" s="111" customFormat="1" ht="14.25" customHeight="1" x14ac:dyDescent="0.25">
      <c r="A772" s="109">
        <v>172000</v>
      </c>
      <c r="B772" s="343" t="s">
        <v>1046</v>
      </c>
      <c r="C772" s="344" t="s">
        <v>470</v>
      </c>
      <c r="D772" s="110"/>
      <c r="E772" s="110">
        <v>49.36</v>
      </c>
    </row>
    <row r="773" spans="1:5" s="111" customFormat="1" ht="14.25" customHeight="1" x14ac:dyDescent="0.25">
      <c r="A773" s="109">
        <v>153250</v>
      </c>
      <c r="B773" s="343" t="s">
        <v>1047</v>
      </c>
      <c r="C773" s="344" t="s">
        <v>470</v>
      </c>
      <c r="D773" s="110"/>
      <c r="E773" s="110">
        <v>50.09</v>
      </c>
    </row>
    <row r="774" spans="1:5" s="111" customFormat="1" ht="14.25" customHeight="1" x14ac:dyDescent="0.25">
      <c r="A774" s="109">
        <v>173120</v>
      </c>
      <c r="B774" s="343" t="s">
        <v>1048</v>
      </c>
      <c r="C774" s="344" t="s">
        <v>368</v>
      </c>
      <c r="D774" s="112"/>
      <c r="E774" s="112">
        <v>4730.97</v>
      </c>
    </row>
    <row r="775" spans="1:5" s="111" customFormat="1" ht="14.25" customHeight="1" x14ac:dyDescent="0.25">
      <c r="A775" s="109">
        <v>178090</v>
      </c>
      <c r="B775" s="343" t="s">
        <v>1049</v>
      </c>
      <c r="C775" s="344" t="s">
        <v>368</v>
      </c>
      <c r="D775" s="112"/>
      <c r="E775" s="112">
        <v>5223.84</v>
      </c>
    </row>
    <row r="776" spans="1:5" s="111" customFormat="1" ht="14.25" customHeight="1" x14ac:dyDescent="0.25">
      <c r="A776" s="109">
        <v>173010</v>
      </c>
      <c r="B776" s="343" t="s">
        <v>1050</v>
      </c>
      <c r="C776" s="344" t="s">
        <v>368</v>
      </c>
      <c r="D776" s="112"/>
      <c r="E776" s="112">
        <v>4031.59</v>
      </c>
    </row>
    <row r="777" spans="1:5" s="111" customFormat="1" ht="14.25" customHeight="1" x14ac:dyDescent="0.25">
      <c r="A777" s="109">
        <v>173030</v>
      </c>
      <c r="B777" s="343" t="s">
        <v>1051</v>
      </c>
      <c r="C777" s="344" t="s">
        <v>368</v>
      </c>
      <c r="D777" s="112"/>
      <c r="E777" s="112">
        <v>4110.6899999999996</v>
      </c>
    </row>
    <row r="778" spans="1:5" s="111" customFormat="1" ht="14.25" customHeight="1" x14ac:dyDescent="0.25">
      <c r="A778" s="109">
        <v>173060</v>
      </c>
      <c r="B778" s="343" t="s">
        <v>1052</v>
      </c>
      <c r="C778" s="344" t="s">
        <v>368</v>
      </c>
      <c r="D778" s="112"/>
      <c r="E778" s="112">
        <v>5160.5</v>
      </c>
    </row>
    <row r="779" spans="1:5" s="111" customFormat="1" ht="14.25" customHeight="1" x14ac:dyDescent="0.25">
      <c r="A779" s="109">
        <v>173020</v>
      </c>
      <c r="B779" s="343" t="s">
        <v>1053</v>
      </c>
      <c r="C779" s="344" t="s">
        <v>368</v>
      </c>
      <c r="D779" s="112"/>
      <c r="E779" s="112">
        <v>4012.83</v>
      </c>
    </row>
    <row r="780" spans="1:5" s="111" customFormat="1" ht="14.25" customHeight="1" x14ac:dyDescent="0.25">
      <c r="A780" s="109">
        <v>173070</v>
      </c>
      <c r="B780" s="343" t="s">
        <v>1054</v>
      </c>
      <c r="C780" s="344" t="s">
        <v>368</v>
      </c>
      <c r="D780" s="112"/>
      <c r="E780" s="112">
        <v>4085</v>
      </c>
    </row>
    <row r="781" spans="1:5" s="111" customFormat="1" ht="14.25" customHeight="1" x14ac:dyDescent="0.25">
      <c r="A781" s="109">
        <v>173040</v>
      </c>
      <c r="B781" s="343" t="s">
        <v>1055</v>
      </c>
      <c r="C781" s="344" t="s">
        <v>368</v>
      </c>
      <c r="D781" s="112"/>
      <c r="E781" s="112">
        <v>3861.37</v>
      </c>
    </row>
    <row r="782" spans="1:5" s="111" customFormat="1" ht="14.25" customHeight="1" x14ac:dyDescent="0.25">
      <c r="A782" s="109">
        <v>178060</v>
      </c>
      <c r="B782" s="343" t="s">
        <v>1056</v>
      </c>
      <c r="C782" s="344" t="s">
        <v>368</v>
      </c>
      <c r="D782" s="112"/>
      <c r="E782" s="112">
        <v>4730.1499999999996</v>
      </c>
    </row>
    <row r="783" spans="1:5" s="111" customFormat="1" ht="14.25" customHeight="1" x14ac:dyDescent="0.25">
      <c r="A783" s="109">
        <v>173050</v>
      </c>
      <c r="B783" s="343" t="s">
        <v>1057</v>
      </c>
      <c r="C783" s="344" t="s">
        <v>368</v>
      </c>
      <c r="D783" s="112"/>
      <c r="E783" s="112">
        <v>4164.04</v>
      </c>
    </row>
    <row r="784" spans="1:5" s="111" customFormat="1" ht="14.25" customHeight="1" x14ac:dyDescent="0.25">
      <c r="A784" s="109">
        <v>178070</v>
      </c>
      <c r="B784" s="343" t="s">
        <v>1058</v>
      </c>
      <c r="C784" s="344" t="s">
        <v>368</v>
      </c>
      <c r="D784" s="112"/>
      <c r="E784" s="112">
        <v>5104.75</v>
      </c>
    </row>
    <row r="785" spans="1:5" s="111" customFormat="1" ht="14.25" customHeight="1" x14ac:dyDescent="0.25">
      <c r="A785" s="109">
        <v>110050</v>
      </c>
      <c r="B785" s="343" t="s">
        <v>1059</v>
      </c>
      <c r="C785" s="344" t="s">
        <v>307</v>
      </c>
      <c r="D785" s="110"/>
      <c r="E785" s="110">
        <v>0.12</v>
      </c>
    </row>
    <row r="786" spans="1:5" s="111" customFormat="1" ht="14.25" customHeight="1" x14ac:dyDescent="0.25">
      <c r="A786" s="109">
        <v>180040</v>
      </c>
      <c r="B786" s="343" t="s">
        <v>1060</v>
      </c>
      <c r="C786" s="344" t="s">
        <v>307</v>
      </c>
      <c r="D786" s="110"/>
      <c r="E786" s="110">
        <v>10.14</v>
      </c>
    </row>
    <row r="787" spans="1:5" s="111" customFormat="1" ht="14.25" customHeight="1" x14ac:dyDescent="0.25">
      <c r="A787" s="109">
        <v>110060</v>
      </c>
      <c r="B787" s="343" t="s">
        <v>1061</v>
      </c>
      <c r="C787" s="344" t="s">
        <v>379</v>
      </c>
      <c r="D787" s="110"/>
      <c r="E787" s="110">
        <v>23.96</v>
      </c>
    </row>
    <row r="788" spans="1:5" s="111" customFormat="1" ht="14.25" customHeight="1" x14ac:dyDescent="0.25">
      <c r="A788" s="109">
        <v>152121</v>
      </c>
      <c r="B788" s="343" t="s">
        <v>1062</v>
      </c>
      <c r="C788" s="344" t="s">
        <v>470</v>
      </c>
      <c r="D788" s="110"/>
      <c r="E788" s="110">
        <v>6.57</v>
      </c>
    </row>
    <row r="789" spans="1:5" s="111" customFormat="1" ht="14.25" customHeight="1" x14ac:dyDescent="0.25">
      <c r="A789" s="109">
        <v>155158</v>
      </c>
      <c r="B789" s="343" t="s">
        <v>1063</v>
      </c>
      <c r="C789" s="344" t="s">
        <v>470</v>
      </c>
      <c r="D789" s="110"/>
      <c r="E789" s="110">
        <v>7.33</v>
      </c>
    </row>
    <row r="790" spans="1:5" s="111" customFormat="1" ht="14.25" customHeight="1" x14ac:dyDescent="0.25">
      <c r="A790" s="109">
        <v>152120</v>
      </c>
      <c r="B790" s="343" t="s">
        <v>1064</v>
      </c>
      <c r="C790" s="344" t="s">
        <v>470</v>
      </c>
      <c r="D790" s="110"/>
      <c r="E790" s="110">
        <v>7.66</v>
      </c>
    </row>
    <row r="791" spans="1:5" s="111" customFormat="1" ht="14.25" customHeight="1" x14ac:dyDescent="0.25">
      <c r="A791" s="109">
        <v>152125</v>
      </c>
      <c r="B791" s="343" t="s">
        <v>1065</v>
      </c>
      <c r="C791" s="344" t="s">
        <v>470</v>
      </c>
      <c r="D791" s="110"/>
      <c r="E791" s="110">
        <v>6.57</v>
      </c>
    </row>
    <row r="792" spans="1:5" s="111" customFormat="1" ht="14.25" customHeight="1" x14ac:dyDescent="0.25">
      <c r="A792" s="109">
        <v>152132</v>
      </c>
      <c r="B792" s="343" t="s">
        <v>1066</v>
      </c>
      <c r="C792" s="344" t="s">
        <v>470</v>
      </c>
      <c r="D792" s="110"/>
      <c r="E792" s="110">
        <v>7.35</v>
      </c>
    </row>
    <row r="793" spans="1:5" s="111" customFormat="1" ht="14.25" customHeight="1" x14ac:dyDescent="0.25">
      <c r="A793" s="109">
        <v>155140</v>
      </c>
      <c r="B793" s="343" t="s">
        <v>1067</v>
      </c>
      <c r="C793" s="344" t="s">
        <v>470</v>
      </c>
      <c r="D793" s="110"/>
      <c r="E793" s="110">
        <v>9.08</v>
      </c>
    </row>
    <row r="794" spans="1:5" s="111" customFormat="1" ht="14.25" customHeight="1" x14ac:dyDescent="0.25">
      <c r="A794" s="109">
        <v>155380</v>
      </c>
      <c r="B794" s="343" t="s">
        <v>1068</v>
      </c>
      <c r="C794" s="344" t="s">
        <v>470</v>
      </c>
      <c r="D794" s="110"/>
      <c r="E794" s="110">
        <v>7.59</v>
      </c>
    </row>
    <row r="795" spans="1:5" s="111" customFormat="1" ht="14.25" customHeight="1" x14ac:dyDescent="0.25">
      <c r="A795" s="109">
        <v>155120</v>
      </c>
      <c r="B795" s="343" t="s">
        <v>1069</v>
      </c>
      <c r="C795" s="344" t="s">
        <v>470</v>
      </c>
      <c r="D795" s="110"/>
      <c r="E795" s="110">
        <v>8.2200000000000006</v>
      </c>
    </row>
    <row r="796" spans="1:5" s="111" customFormat="1" ht="14.25" customHeight="1" x14ac:dyDescent="0.25">
      <c r="A796" s="109">
        <v>156420</v>
      </c>
      <c r="B796" s="343" t="s">
        <v>1070</v>
      </c>
      <c r="C796" s="344" t="s">
        <v>470</v>
      </c>
      <c r="D796" s="110"/>
      <c r="E796" s="110">
        <v>10.029999999999999</v>
      </c>
    </row>
    <row r="797" spans="1:5" s="111" customFormat="1" ht="14.25" customHeight="1" x14ac:dyDescent="0.25">
      <c r="A797" s="109">
        <v>178190</v>
      </c>
      <c r="B797" s="343" t="s">
        <v>1071</v>
      </c>
      <c r="C797" s="344" t="s">
        <v>470</v>
      </c>
      <c r="D797" s="110"/>
      <c r="E797" s="110">
        <v>41.75</v>
      </c>
    </row>
    <row r="798" spans="1:5" s="111" customFormat="1" ht="14.25" customHeight="1" x14ac:dyDescent="0.25">
      <c r="A798" s="109">
        <v>180170</v>
      </c>
      <c r="B798" s="343" t="s">
        <v>1072</v>
      </c>
      <c r="C798" s="344" t="s">
        <v>379</v>
      </c>
      <c r="D798" s="110"/>
      <c r="E798" s="110">
        <v>0.08</v>
      </c>
    </row>
    <row r="799" spans="1:5" s="111" customFormat="1" ht="14.25" customHeight="1" x14ac:dyDescent="0.25">
      <c r="A799" s="109">
        <v>100130</v>
      </c>
      <c r="B799" s="343" t="s">
        <v>1073</v>
      </c>
      <c r="C799" s="344" t="s">
        <v>809</v>
      </c>
      <c r="D799" s="110"/>
      <c r="E799" s="110">
        <v>24.82</v>
      </c>
    </row>
    <row r="800" spans="1:5" s="111" customFormat="1" ht="14.25" customHeight="1" x14ac:dyDescent="0.25">
      <c r="A800" s="109">
        <v>150200</v>
      </c>
      <c r="B800" s="343" t="s">
        <v>1074</v>
      </c>
      <c r="C800" s="344" t="s">
        <v>307</v>
      </c>
      <c r="D800" s="112"/>
      <c r="E800" s="112">
        <v>39154.15</v>
      </c>
    </row>
    <row r="801" spans="1:5" s="111" customFormat="1" ht="14.25" customHeight="1" x14ac:dyDescent="0.25">
      <c r="A801" s="109">
        <v>150204</v>
      </c>
      <c r="B801" s="343" t="s">
        <v>1075</v>
      </c>
      <c r="C801" s="344" t="s">
        <v>305</v>
      </c>
      <c r="D801" s="110"/>
      <c r="E801" s="110">
        <v>379.1</v>
      </c>
    </row>
    <row r="802" spans="1:5" s="111" customFormat="1" ht="14.25" customHeight="1" x14ac:dyDescent="0.25">
      <c r="A802" s="109">
        <v>158250</v>
      </c>
      <c r="B802" s="343" t="s">
        <v>1076</v>
      </c>
      <c r="C802" s="344" t="s">
        <v>294</v>
      </c>
      <c r="D802" s="110"/>
      <c r="E802" s="110">
        <v>630.66999999999996</v>
      </c>
    </row>
    <row r="803" spans="1:5" s="111" customFormat="1" ht="14.25" customHeight="1" x14ac:dyDescent="0.25">
      <c r="A803" s="109">
        <v>158200</v>
      </c>
      <c r="B803" s="343" t="s">
        <v>1077</v>
      </c>
      <c r="C803" s="344" t="s">
        <v>294</v>
      </c>
      <c r="D803" s="110"/>
      <c r="E803" s="110">
        <v>460.48</v>
      </c>
    </row>
    <row r="804" spans="1:5" s="111" customFormat="1" ht="14.25" customHeight="1" x14ac:dyDescent="0.25">
      <c r="A804" s="109">
        <v>158150</v>
      </c>
      <c r="B804" s="343" t="s">
        <v>1078</v>
      </c>
      <c r="C804" s="344" t="s">
        <v>294</v>
      </c>
      <c r="D804" s="110"/>
      <c r="E804" s="110">
        <v>541.32000000000005</v>
      </c>
    </row>
    <row r="805" spans="1:5" s="111" customFormat="1" ht="14.25" customHeight="1" x14ac:dyDescent="0.25">
      <c r="A805" s="109">
        <v>158100</v>
      </c>
      <c r="B805" s="343" t="s">
        <v>1079</v>
      </c>
      <c r="C805" s="344" t="s">
        <v>294</v>
      </c>
      <c r="D805" s="110"/>
      <c r="E805" s="110">
        <v>394.88</v>
      </c>
    </row>
    <row r="806" spans="1:5" s="111" customFormat="1" ht="14.25" customHeight="1" x14ac:dyDescent="0.25">
      <c r="A806" s="109">
        <v>158017</v>
      </c>
      <c r="B806" s="343" t="s">
        <v>1080</v>
      </c>
      <c r="C806" s="344" t="s">
        <v>305</v>
      </c>
      <c r="D806" s="110"/>
      <c r="E806" s="110">
        <v>162.33000000000001</v>
      </c>
    </row>
    <row r="807" spans="1:5" s="111" customFormat="1" ht="14.25" customHeight="1" x14ac:dyDescent="0.25">
      <c r="A807" s="109">
        <v>158023</v>
      </c>
      <c r="B807" s="343" t="s">
        <v>1081</v>
      </c>
      <c r="C807" s="344" t="s">
        <v>305</v>
      </c>
      <c r="D807" s="110"/>
      <c r="E807" s="110">
        <v>194.53</v>
      </c>
    </row>
    <row r="808" spans="1:5" s="111" customFormat="1" ht="14.25" customHeight="1" x14ac:dyDescent="0.25">
      <c r="A808" s="109">
        <v>158030</v>
      </c>
      <c r="B808" s="343" t="s">
        <v>1082</v>
      </c>
      <c r="C808" s="344" t="s">
        <v>305</v>
      </c>
      <c r="D808" s="110"/>
      <c r="E808" s="110">
        <v>212.62</v>
      </c>
    </row>
    <row r="809" spans="1:5" s="111" customFormat="1" ht="14.25" customHeight="1" x14ac:dyDescent="0.25">
      <c r="A809" s="109">
        <v>150055</v>
      </c>
      <c r="B809" s="343" t="s">
        <v>1083</v>
      </c>
      <c r="C809" s="344" t="s">
        <v>305</v>
      </c>
      <c r="D809" s="110"/>
      <c r="E809" s="110">
        <v>34.47</v>
      </c>
    </row>
    <row r="810" spans="1:5" s="111" customFormat="1" ht="14.25" customHeight="1" x14ac:dyDescent="0.25">
      <c r="A810" s="109">
        <v>150070</v>
      </c>
      <c r="B810" s="343" t="s">
        <v>1084</v>
      </c>
      <c r="C810" s="344" t="s">
        <v>305</v>
      </c>
      <c r="D810" s="110"/>
      <c r="E810" s="110">
        <v>32.119999999999997</v>
      </c>
    </row>
    <row r="811" spans="1:5" s="111" customFormat="1" ht="14.25" customHeight="1" x14ac:dyDescent="0.25">
      <c r="A811" s="109">
        <v>150050</v>
      </c>
      <c r="B811" s="343" t="s">
        <v>1085</v>
      </c>
      <c r="C811" s="344" t="s">
        <v>305</v>
      </c>
      <c r="D811" s="110"/>
      <c r="E811" s="110">
        <v>5.09</v>
      </c>
    </row>
    <row r="812" spans="1:5" s="111" customFormat="1" ht="14.25" customHeight="1" x14ac:dyDescent="0.25">
      <c r="A812" s="109">
        <v>150010</v>
      </c>
      <c r="B812" s="343" t="s">
        <v>1086</v>
      </c>
      <c r="C812" s="344" t="s">
        <v>305</v>
      </c>
      <c r="D812" s="110"/>
      <c r="E812" s="110">
        <v>6.27</v>
      </c>
    </row>
    <row r="813" spans="1:5" s="111" customFormat="1" ht="14.25" customHeight="1" x14ac:dyDescent="0.25">
      <c r="A813" s="109">
        <v>120040</v>
      </c>
      <c r="B813" s="343" t="s">
        <v>1087</v>
      </c>
      <c r="C813" s="344" t="s">
        <v>305</v>
      </c>
      <c r="D813" s="110"/>
      <c r="E813" s="110">
        <v>7</v>
      </c>
    </row>
    <row r="814" spans="1:5" s="111" customFormat="1" ht="14.25" customHeight="1" x14ac:dyDescent="0.25">
      <c r="A814" s="109">
        <v>140040</v>
      </c>
      <c r="B814" s="343" t="s">
        <v>1088</v>
      </c>
      <c r="C814" s="344" t="s">
        <v>305</v>
      </c>
      <c r="D814" s="110"/>
      <c r="E814" s="110">
        <v>7.3</v>
      </c>
    </row>
    <row r="815" spans="1:5" s="111" customFormat="1" ht="14.25" customHeight="1" x14ac:dyDescent="0.25">
      <c r="A815" s="109">
        <v>150060</v>
      </c>
      <c r="B815" s="343" t="s">
        <v>1089</v>
      </c>
      <c r="C815" s="344" t="s">
        <v>305</v>
      </c>
      <c r="D815" s="110"/>
      <c r="E815" s="110">
        <v>16.149999999999999</v>
      </c>
    </row>
    <row r="816" spans="1:5" s="111" customFormat="1" ht="14.25" customHeight="1" x14ac:dyDescent="0.25">
      <c r="A816" s="109">
        <v>150120</v>
      </c>
      <c r="B816" s="343" t="s">
        <v>1090</v>
      </c>
      <c r="C816" s="344" t="s">
        <v>307</v>
      </c>
      <c r="D816" s="110"/>
      <c r="E816" s="110">
        <v>5.16</v>
      </c>
    </row>
    <row r="817" spans="1:5" s="111" customFormat="1" ht="14.25" customHeight="1" x14ac:dyDescent="0.25">
      <c r="A817" s="109">
        <v>150020</v>
      </c>
      <c r="B817" s="343" t="s">
        <v>1091</v>
      </c>
      <c r="C817" s="344" t="s">
        <v>470</v>
      </c>
      <c r="D817" s="110"/>
      <c r="E817" s="110">
        <v>23.19</v>
      </c>
    </row>
    <row r="818" spans="1:5" s="111" customFormat="1" ht="14.25" customHeight="1" x14ac:dyDescent="0.25">
      <c r="A818" s="109">
        <v>198150</v>
      </c>
      <c r="B818" s="343" t="s">
        <v>1092</v>
      </c>
      <c r="C818" s="344" t="s">
        <v>470</v>
      </c>
      <c r="D818" s="110"/>
      <c r="E818" s="110">
        <v>43.68</v>
      </c>
    </row>
    <row r="819" spans="1:5" s="111" customFormat="1" ht="14.25" customHeight="1" x14ac:dyDescent="0.25">
      <c r="A819" s="109">
        <v>100350</v>
      </c>
      <c r="B819" s="343" t="s">
        <v>1093</v>
      </c>
      <c r="C819" s="344" t="s">
        <v>470</v>
      </c>
      <c r="D819" s="110"/>
      <c r="E819" s="110">
        <v>1.7</v>
      </c>
    </row>
    <row r="820" spans="1:5" s="111" customFormat="1" ht="14.25" customHeight="1" x14ac:dyDescent="0.25">
      <c r="A820" s="109">
        <v>186020</v>
      </c>
      <c r="B820" s="343" t="s">
        <v>1094</v>
      </c>
      <c r="C820" s="344" t="s">
        <v>307</v>
      </c>
      <c r="D820" s="112"/>
      <c r="E820" s="112">
        <v>1550</v>
      </c>
    </row>
    <row r="821" spans="1:5" s="111" customFormat="1" ht="14.25" customHeight="1" x14ac:dyDescent="0.25">
      <c r="A821" s="109">
        <v>100380</v>
      </c>
      <c r="B821" s="343" t="s">
        <v>1095</v>
      </c>
      <c r="C821" s="344" t="s">
        <v>470</v>
      </c>
      <c r="D821" s="110"/>
      <c r="E821" s="110">
        <v>21.9</v>
      </c>
    </row>
    <row r="822" spans="1:5" s="111" customFormat="1" ht="14.25" customHeight="1" x14ac:dyDescent="0.25">
      <c r="A822" s="109">
        <v>100674</v>
      </c>
      <c r="B822" s="343" t="s">
        <v>1096</v>
      </c>
      <c r="C822" s="344" t="s">
        <v>305</v>
      </c>
      <c r="D822" s="110"/>
      <c r="E822" s="110">
        <v>4.03</v>
      </c>
    </row>
    <row r="823" spans="1:5" s="111" customFormat="1" ht="14.25" customHeight="1" x14ac:dyDescent="0.25">
      <c r="A823" s="109">
        <v>100673</v>
      </c>
      <c r="B823" s="343" t="s">
        <v>1097</v>
      </c>
      <c r="C823" s="344" t="s">
        <v>305</v>
      </c>
      <c r="D823" s="110"/>
      <c r="E823" s="110">
        <v>10.9</v>
      </c>
    </row>
    <row r="824" spans="1:5" s="111" customFormat="1" ht="14.25" customHeight="1" x14ac:dyDescent="0.25">
      <c r="A824" s="109">
        <v>140120</v>
      </c>
      <c r="B824" s="343" t="s">
        <v>1098</v>
      </c>
      <c r="C824" s="344" t="s">
        <v>1099</v>
      </c>
      <c r="D824" s="112"/>
      <c r="E824" s="112">
        <v>8300</v>
      </c>
    </row>
    <row r="825" spans="1:5" s="111" customFormat="1" ht="14.25" customHeight="1" x14ac:dyDescent="0.25">
      <c r="A825" s="109">
        <v>110120</v>
      </c>
      <c r="B825" s="343" t="s">
        <v>1100</v>
      </c>
      <c r="C825" s="344" t="s">
        <v>379</v>
      </c>
      <c r="D825" s="110"/>
      <c r="E825" s="110">
        <v>72.5</v>
      </c>
    </row>
    <row r="826" spans="1:5" s="111" customFormat="1" ht="14.25" customHeight="1" x14ac:dyDescent="0.25">
      <c r="A826" s="109">
        <v>110240</v>
      </c>
      <c r="B826" s="343" t="s">
        <v>1101</v>
      </c>
      <c r="C826" s="344" t="s">
        <v>379</v>
      </c>
      <c r="D826" s="110"/>
      <c r="E826" s="110">
        <v>134</v>
      </c>
    </row>
    <row r="827" spans="1:5" s="111" customFormat="1" ht="14.25" customHeight="1" x14ac:dyDescent="0.25">
      <c r="A827" s="109">
        <v>145450</v>
      </c>
      <c r="B827" s="343" t="s">
        <v>1102</v>
      </c>
      <c r="C827" s="344" t="s">
        <v>307</v>
      </c>
      <c r="D827" s="110"/>
      <c r="E827" s="110">
        <v>13.82</v>
      </c>
    </row>
    <row r="828" spans="1:5" s="111" customFormat="1" ht="14.25" customHeight="1" x14ac:dyDescent="0.25">
      <c r="A828" s="109">
        <v>180110</v>
      </c>
      <c r="B828" s="343" t="s">
        <v>1103</v>
      </c>
      <c r="C828" s="344" t="s">
        <v>307</v>
      </c>
      <c r="D828" s="110"/>
      <c r="E828" s="110">
        <v>14.19</v>
      </c>
    </row>
    <row r="829" spans="1:5" s="111" customFormat="1" ht="14.25" customHeight="1" x14ac:dyDescent="0.25">
      <c r="A829" s="109">
        <v>180090</v>
      </c>
      <c r="B829" s="343" t="s">
        <v>1104</v>
      </c>
      <c r="C829" s="344" t="s">
        <v>307</v>
      </c>
      <c r="D829" s="110"/>
      <c r="E829" s="110">
        <v>15.16</v>
      </c>
    </row>
    <row r="830" spans="1:5" s="111" customFormat="1" ht="14.25" customHeight="1" x14ac:dyDescent="0.25">
      <c r="A830" s="109">
        <v>120000</v>
      </c>
      <c r="B830" s="343" t="s">
        <v>1105</v>
      </c>
      <c r="C830" s="344" t="s">
        <v>305</v>
      </c>
      <c r="D830" s="110"/>
      <c r="E830" s="110">
        <v>2.81</v>
      </c>
    </row>
    <row r="831" spans="1:5" s="111" customFormat="1" ht="14.25" customHeight="1" x14ac:dyDescent="0.25">
      <c r="A831" s="109">
        <v>151000</v>
      </c>
      <c r="B831" s="343" t="s">
        <v>1106</v>
      </c>
      <c r="C831" s="344" t="s">
        <v>305</v>
      </c>
      <c r="D831" s="110"/>
      <c r="E831" s="110">
        <v>3.17</v>
      </c>
    </row>
    <row r="832" spans="1:5" s="111" customFormat="1" ht="14.25" customHeight="1" x14ac:dyDescent="0.25">
      <c r="A832" s="109">
        <v>155550</v>
      </c>
      <c r="B832" s="343" t="s">
        <v>1107</v>
      </c>
      <c r="C832" s="344" t="s">
        <v>307</v>
      </c>
      <c r="D832" s="110"/>
      <c r="E832" s="110">
        <v>170.42</v>
      </c>
    </row>
    <row r="833" spans="1:5" s="111" customFormat="1" ht="14.25" customHeight="1" x14ac:dyDescent="0.25">
      <c r="A833" s="109">
        <v>186030</v>
      </c>
      <c r="B833" s="343" t="s">
        <v>1108</v>
      </c>
      <c r="C833" s="344" t="s">
        <v>307</v>
      </c>
      <c r="D833" s="110"/>
      <c r="E833" s="110">
        <v>245</v>
      </c>
    </row>
    <row r="834" spans="1:5" s="111" customFormat="1" ht="14.25" customHeight="1" x14ac:dyDescent="0.25">
      <c r="A834" s="109">
        <v>113160</v>
      </c>
      <c r="B834" s="343" t="s">
        <v>1109</v>
      </c>
      <c r="C834" s="344" t="s">
        <v>379</v>
      </c>
      <c r="D834" s="110"/>
      <c r="E834" s="110">
        <v>18.09</v>
      </c>
    </row>
    <row r="835" spans="1:5" s="111" customFormat="1" ht="14.25" customHeight="1" x14ac:dyDescent="0.25">
      <c r="A835" s="109">
        <v>116160</v>
      </c>
      <c r="B835" s="343" t="s">
        <v>1110</v>
      </c>
      <c r="C835" s="344" t="s">
        <v>379</v>
      </c>
      <c r="D835" s="110"/>
      <c r="E835" s="110">
        <v>36.18</v>
      </c>
    </row>
    <row r="836" spans="1:5" s="111" customFormat="1" ht="14.25" customHeight="1" x14ac:dyDescent="0.25">
      <c r="A836" s="109">
        <v>112200</v>
      </c>
      <c r="B836" s="343" t="s">
        <v>1111</v>
      </c>
      <c r="C836" s="344" t="s">
        <v>379</v>
      </c>
      <c r="D836" s="110"/>
      <c r="E836" s="110">
        <v>150.78</v>
      </c>
    </row>
    <row r="837" spans="1:5" s="111" customFormat="1" ht="14.25" customHeight="1" x14ac:dyDescent="0.25">
      <c r="A837" s="109">
        <v>112250</v>
      </c>
      <c r="B837" s="343" t="s">
        <v>1112</v>
      </c>
      <c r="C837" s="344" t="s">
        <v>379</v>
      </c>
      <c r="D837" s="110"/>
      <c r="E837" s="110">
        <v>188.47</v>
      </c>
    </row>
    <row r="838" spans="1:5" s="111" customFormat="1" ht="14.25" customHeight="1" x14ac:dyDescent="0.25">
      <c r="A838" s="109">
        <v>112300</v>
      </c>
      <c r="B838" s="343" t="s">
        <v>1113</v>
      </c>
      <c r="C838" s="344" t="s">
        <v>379</v>
      </c>
      <c r="D838" s="110"/>
      <c r="E838" s="110">
        <v>226.17</v>
      </c>
    </row>
    <row r="839" spans="1:5" s="111" customFormat="1" ht="14.25" customHeight="1" x14ac:dyDescent="0.25">
      <c r="A839" s="109">
        <v>111110</v>
      </c>
      <c r="B839" s="343" t="s">
        <v>1114</v>
      </c>
      <c r="C839" s="344" t="s">
        <v>379</v>
      </c>
      <c r="D839" s="110"/>
      <c r="E839" s="110">
        <v>66.22</v>
      </c>
    </row>
    <row r="840" spans="1:5" s="111" customFormat="1" ht="14.25" customHeight="1" x14ac:dyDescent="0.25">
      <c r="A840" s="109">
        <v>111010</v>
      </c>
      <c r="B840" s="343" t="s">
        <v>1115</v>
      </c>
      <c r="C840" s="344" t="s">
        <v>379</v>
      </c>
      <c r="D840" s="110"/>
      <c r="E840" s="110">
        <v>11.18</v>
      </c>
    </row>
    <row r="841" spans="1:5" s="111" customFormat="1" ht="14.25" customHeight="1" x14ac:dyDescent="0.25">
      <c r="A841" s="109">
        <v>111070</v>
      </c>
      <c r="B841" s="343" t="s">
        <v>1116</v>
      </c>
      <c r="C841" s="344" t="s">
        <v>379</v>
      </c>
      <c r="D841" s="110"/>
      <c r="E841" s="110">
        <v>16.34</v>
      </c>
    </row>
    <row r="842" spans="1:5" s="111" customFormat="1" ht="14.25" customHeight="1" x14ac:dyDescent="0.25">
      <c r="A842" s="109">
        <v>112120</v>
      </c>
      <c r="B842" s="343" t="s">
        <v>1117</v>
      </c>
      <c r="C842" s="344" t="s">
        <v>379</v>
      </c>
      <c r="D842" s="110"/>
      <c r="E842" s="110">
        <v>132.44</v>
      </c>
    </row>
    <row r="843" spans="1:5" s="111" customFormat="1" ht="14.25" customHeight="1" x14ac:dyDescent="0.25">
      <c r="A843" s="109">
        <v>113010</v>
      </c>
      <c r="B843" s="343" t="s">
        <v>1118</v>
      </c>
      <c r="C843" s="344" t="s">
        <v>379</v>
      </c>
      <c r="D843" s="110"/>
      <c r="E843" s="110">
        <v>49.88</v>
      </c>
    </row>
    <row r="844" spans="1:5" s="111" customFormat="1" ht="14.25" customHeight="1" x14ac:dyDescent="0.25">
      <c r="A844" s="109">
        <v>114120</v>
      </c>
      <c r="B844" s="343" t="s">
        <v>1119</v>
      </c>
      <c r="C844" s="344" t="s">
        <v>379</v>
      </c>
      <c r="D844" s="110"/>
      <c r="E844" s="110">
        <v>265.74</v>
      </c>
    </row>
    <row r="845" spans="1:5" s="111" customFormat="1" ht="14.25" customHeight="1" x14ac:dyDescent="0.25">
      <c r="A845" s="109">
        <v>118030</v>
      </c>
      <c r="B845" s="343" t="s">
        <v>1120</v>
      </c>
      <c r="C845" s="344" t="s">
        <v>379</v>
      </c>
      <c r="D845" s="110"/>
      <c r="E845" s="110">
        <v>132.44</v>
      </c>
    </row>
    <row r="846" spans="1:5" s="111" customFormat="1" ht="14.25" customHeight="1" x14ac:dyDescent="0.25">
      <c r="A846" s="109">
        <v>111020</v>
      </c>
      <c r="B846" s="343" t="s">
        <v>1121</v>
      </c>
      <c r="C846" s="344" t="s">
        <v>379</v>
      </c>
      <c r="D846" s="110"/>
      <c r="E846" s="110">
        <v>3.32</v>
      </c>
    </row>
    <row r="847" spans="1:5" s="111" customFormat="1" ht="14.25" customHeight="1" x14ac:dyDescent="0.25">
      <c r="A847" s="109">
        <v>111030</v>
      </c>
      <c r="B847" s="343" t="s">
        <v>1122</v>
      </c>
      <c r="C847" s="344" t="s">
        <v>379</v>
      </c>
      <c r="D847" s="110"/>
      <c r="E847" s="110">
        <v>4.8499999999999996</v>
      </c>
    </row>
    <row r="848" spans="1:5" s="111" customFormat="1" ht="14.25" customHeight="1" x14ac:dyDescent="0.25">
      <c r="A848" s="109">
        <v>111040</v>
      </c>
      <c r="B848" s="343" t="s">
        <v>1123</v>
      </c>
      <c r="C848" s="344" t="s">
        <v>379</v>
      </c>
      <c r="D848" s="110"/>
      <c r="E848" s="110">
        <v>6.64</v>
      </c>
    </row>
    <row r="849" spans="1:5" s="111" customFormat="1" ht="14.25" customHeight="1" x14ac:dyDescent="0.25">
      <c r="A849" s="109">
        <v>111060</v>
      </c>
      <c r="B849" s="343" t="s">
        <v>1124</v>
      </c>
      <c r="C849" s="344" t="s">
        <v>379</v>
      </c>
      <c r="D849" s="110"/>
      <c r="E849" s="110">
        <v>9.9600000000000009</v>
      </c>
    </row>
    <row r="850" spans="1:5" s="111" customFormat="1" ht="14.25" customHeight="1" x14ac:dyDescent="0.25">
      <c r="A850" s="109">
        <v>111120</v>
      </c>
      <c r="B850" s="343" t="s">
        <v>1125</v>
      </c>
      <c r="C850" s="344" t="s">
        <v>379</v>
      </c>
      <c r="D850" s="110"/>
      <c r="E850" s="110">
        <v>19.670000000000002</v>
      </c>
    </row>
    <row r="851" spans="1:5" s="111" customFormat="1" ht="14.25" customHeight="1" x14ac:dyDescent="0.25">
      <c r="A851" s="109">
        <v>112540</v>
      </c>
      <c r="B851" s="343" t="s">
        <v>1126</v>
      </c>
      <c r="C851" s="344" t="s">
        <v>379</v>
      </c>
      <c r="D851" s="110"/>
      <c r="E851" s="110">
        <v>2.5499999999999998</v>
      </c>
    </row>
    <row r="852" spans="1:5" s="111" customFormat="1" ht="14.25" customHeight="1" x14ac:dyDescent="0.25">
      <c r="A852" s="109">
        <v>112560</v>
      </c>
      <c r="B852" s="343" t="s">
        <v>1127</v>
      </c>
      <c r="C852" s="344" t="s">
        <v>379</v>
      </c>
      <c r="D852" s="110"/>
      <c r="E852" s="110">
        <v>3.83</v>
      </c>
    </row>
    <row r="853" spans="1:5" s="111" customFormat="1" ht="14.25" customHeight="1" x14ac:dyDescent="0.25">
      <c r="A853" s="109">
        <v>112580</v>
      </c>
      <c r="B853" s="343" t="s">
        <v>1128</v>
      </c>
      <c r="C853" s="344" t="s">
        <v>379</v>
      </c>
      <c r="D853" s="110"/>
      <c r="E853" s="110">
        <v>5.1100000000000003</v>
      </c>
    </row>
    <row r="854" spans="1:5" s="111" customFormat="1" ht="14.25" customHeight="1" x14ac:dyDescent="0.25">
      <c r="A854" s="109">
        <v>113030</v>
      </c>
      <c r="B854" s="343" t="s">
        <v>1129</v>
      </c>
      <c r="C854" s="344" t="s">
        <v>379</v>
      </c>
      <c r="D854" s="110"/>
      <c r="E854" s="110">
        <v>14.81</v>
      </c>
    </row>
    <row r="855" spans="1:5" s="111" customFormat="1" ht="14.25" customHeight="1" x14ac:dyDescent="0.25">
      <c r="A855" s="109">
        <v>116120</v>
      </c>
      <c r="B855" s="343" t="s">
        <v>1130</v>
      </c>
      <c r="C855" s="344" t="s">
        <v>379</v>
      </c>
      <c r="D855" s="110"/>
      <c r="E855" s="110">
        <v>18.39</v>
      </c>
    </row>
    <row r="856" spans="1:5" s="111" customFormat="1" ht="14.25" customHeight="1" x14ac:dyDescent="0.25">
      <c r="A856" s="109">
        <v>110150</v>
      </c>
      <c r="B856" s="343" t="s">
        <v>1131</v>
      </c>
      <c r="C856" s="344" t="s">
        <v>379</v>
      </c>
      <c r="D856" s="110"/>
      <c r="E856" s="110">
        <v>15.64</v>
      </c>
    </row>
    <row r="857" spans="1:5" s="111" customFormat="1" ht="14.25" customHeight="1" x14ac:dyDescent="0.25">
      <c r="A857" s="109">
        <v>110250</v>
      </c>
      <c r="B857" s="343" t="s">
        <v>1132</v>
      </c>
      <c r="C857" s="344" t="s">
        <v>379</v>
      </c>
      <c r="D857" s="110"/>
      <c r="E857" s="110">
        <v>36</v>
      </c>
    </row>
    <row r="858" spans="1:5" s="111" customFormat="1" ht="14.25" customHeight="1" x14ac:dyDescent="0.25">
      <c r="A858" s="109">
        <v>120850</v>
      </c>
      <c r="B858" s="343" t="s">
        <v>1133</v>
      </c>
      <c r="C858" s="344" t="s">
        <v>379</v>
      </c>
      <c r="D858" s="110"/>
      <c r="E858" s="110">
        <v>3.91</v>
      </c>
    </row>
    <row r="859" spans="1:5" s="111" customFormat="1" ht="14.25" customHeight="1" x14ac:dyDescent="0.25">
      <c r="A859" s="109">
        <v>150080</v>
      </c>
      <c r="B859" s="343" t="s">
        <v>1134</v>
      </c>
      <c r="C859" s="344" t="s">
        <v>305</v>
      </c>
      <c r="D859" s="110"/>
      <c r="E859" s="110">
        <v>4.1100000000000003</v>
      </c>
    </row>
    <row r="860" spans="1:5" s="111" customFormat="1" ht="14.25" customHeight="1" x14ac:dyDescent="0.25">
      <c r="A860" s="109">
        <v>150030</v>
      </c>
      <c r="B860" s="343" t="s">
        <v>1135</v>
      </c>
      <c r="C860" s="344" t="s">
        <v>470</v>
      </c>
      <c r="D860" s="110"/>
      <c r="E860" s="110">
        <v>7.93</v>
      </c>
    </row>
    <row r="861" spans="1:5" s="111" customFormat="1" ht="14.25" customHeight="1" x14ac:dyDescent="0.25">
      <c r="A861" s="109">
        <v>100170</v>
      </c>
      <c r="B861" s="343" t="s">
        <v>1136</v>
      </c>
      <c r="C861" s="344" t="s">
        <v>470</v>
      </c>
      <c r="D861" s="110"/>
      <c r="E861" s="110">
        <v>10.29</v>
      </c>
    </row>
    <row r="862" spans="1:5" s="111" customFormat="1" ht="14.25" customHeight="1" x14ac:dyDescent="0.25">
      <c r="A862" s="109">
        <v>100180</v>
      </c>
      <c r="B862" s="343" t="s">
        <v>1137</v>
      </c>
      <c r="C862" s="344" t="s">
        <v>470</v>
      </c>
      <c r="D862" s="110"/>
      <c r="E862" s="110">
        <v>10.35</v>
      </c>
    </row>
    <row r="863" spans="1:5" s="111" customFormat="1" ht="14.25" customHeight="1" x14ac:dyDescent="0.25">
      <c r="A863" s="109">
        <v>180725</v>
      </c>
      <c r="B863" s="343" t="s">
        <v>1138</v>
      </c>
      <c r="C863" s="344" t="s">
        <v>379</v>
      </c>
      <c r="D863" s="110"/>
      <c r="E863" s="110">
        <v>32.25</v>
      </c>
    </row>
    <row r="864" spans="1:5" s="111" customFormat="1" ht="14.25" customHeight="1" x14ac:dyDescent="0.25">
      <c r="A864" s="109">
        <v>180300</v>
      </c>
      <c r="B864" s="343" t="s">
        <v>1139</v>
      </c>
      <c r="C864" s="344" t="s">
        <v>379</v>
      </c>
      <c r="D864" s="110"/>
      <c r="E864" s="110">
        <v>37.4</v>
      </c>
    </row>
    <row r="865" spans="1:5" s="111" customFormat="1" ht="14.25" customHeight="1" x14ac:dyDescent="0.25">
      <c r="A865" s="109">
        <v>180400</v>
      </c>
      <c r="B865" s="343" t="s">
        <v>1140</v>
      </c>
      <c r="C865" s="344" t="s">
        <v>379</v>
      </c>
      <c r="D865" s="110"/>
      <c r="E865" s="110">
        <v>46.4</v>
      </c>
    </row>
    <row r="866" spans="1:5" s="111" customFormat="1" ht="14.25" customHeight="1" x14ac:dyDescent="0.25">
      <c r="A866" s="109">
        <v>100200</v>
      </c>
      <c r="B866" s="343" t="s">
        <v>1141</v>
      </c>
      <c r="C866" s="344" t="s">
        <v>470</v>
      </c>
      <c r="D866" s="110"/>
      <c r="E866" s="110">
        <v>9.27</v>
      </c>
    </row>
    <row r="867" spans="1:5" s="111" customFormat="1" ht="14.25" customHeight="1" x14ac:dyDescent="0.25">
      <c r="A867" s="109">
        <v>100100</v>
      </c>
      <c r="B867" s="343" t="s">
        <v>1142</v>
      </c>
      <c r="C867" s="344" t="s">
        <v>470</v>
      </c>
      <c r="D867" s="110"/>
      <c r="E867" s="110">
        <v>10.130000000000001</v>
      </c>
    </row>
    <row r="868" spans="1:5" s="111" customFormat="1" ht="14.25" customHeight="1" x14ac:dyDescent="0.25">
      <c r="A868" s="109">
        <v>178250</v>
      </c>
      <c r="B868" s="343" t="s">
        <v>1143</v>
      </c>
      <c r="C868" s="344" t="s">
        <v>470</v>
      </c>
      <c r="D868" s="110"/>
      <c r="E868" s="110">
        <v>3.18</v>
      </c>
    </row>
    <row r="869" spans="1:5" s="111" customFormat="1" ht="14.25" customHeight="1" x14ac:dyDescent="0.25">
      <c r="A869" s="109">
        <v>180160</v>
      </c>
      <c r="B869" s="343" t="s">
        <v>1144</v>
      </c>
      <c r="C869" s="344" t="s">
        <v>307</v>
      </c>
      <c r="D869" s="110"/>
      <c r="E869" s="110">
        <v>80.540000000000006</v>
      </c>
    </row>
    <row r="870" spans="1:5" s="111" customFormat="1" ht="14.25" customHeight="1" x14ac:dyDescent="0.25">
      <c r="A870" s="109">
        <v>180100</v>
      </c>
      <c r="B870" s="343" t="s">
        <v>1145</v>
      </c>
      <c r="C870" s="344" t="s">
        <v>307</v>
      </c>
      <c r="D870" s="110"/>
      <c r="E870" s="110">
        <v>38.090000000000003</v>
      </c>
    </row>
    <row r="871" spans="1:5" s="111" customFormat="1" ht="14.25" customHeight="1" x14ac:dyDescent="0.25">
      <c r="A871" s="109">
        <v>110100</v>
      </c>
      <c r="B871" s="343" t="s">
        <v>1146</v>
      </c>
      <c r="C871" s="344" t="s">
        <v>307</v>
      </c>
      <c r="D871" s="110"/>
      <c r="E871" s="110">
        <v>23.5</v>
      </c>
    </row>
    <row r="872" spans="1:5" s="111" customFormat="1" ht="14.25" customHeight="1" x14ac:dyDescent="0.25">
      <c r="A872" s="109">
        <v>172100</v>
      </c>
      <c r="B872" s="343" t="s">
        <v>1147</v>
      </c>
      <c r="C872" s="344" t="s">
        <v>809</v>
      </c>
      <c r="D872" s="110"/>
      <c r="E872" s="110">
        <v>5.81</v>
      </c>
    </row>
    <row r="873" spans="1:5" s="111" customFormat="1" ht="14.25" customHeight="1" x14ac:dyDescent="0.25">
      <c r="A873" s="109">
        <v>135780</v>
      </c>
      <c r="B873" s="343" t="s">
        <v>1148</v>
      </c>
      <c r="C873" s="344" t="s">
        <v>307</v>
      </c>
      <c r="D873" s="110"/>
      <c r="E873" s="110">
        <v>1.1100000000000001</v>
      </c>
    </row>
    <row r="874" spans="1:5" s="111" customFormat="1" ht="14.25" customHeight="1" x14ac:dyDescent="0.25">
      <c r="A874" s="109">
        <v>135160</v>
      </c>
      <c r="B874" s="343" t="s">
        <v>1149</v>
      </c>
      <c r="C874" s="344" t="s">
        <v>307</v>
      </c>
      <c r="D874" s="110"/>
      <c r="E874" s="110">
        <v>1.55</v>
      </c>
    </row>
    <row r="875" spans="1:5" s="111" customFormat="1" ht="14.25" customHeight="1" x14ac:dyDescent="0.25">
      <c r="A875" s="109">
        <v>134020</v>
      </c>
      <c r="B875" s="343" t="s">
        <v>1150</v>
      </c>
      <c r="C875" s="344" t="s">
        <v>307</v>
      </c>
      <c r="D875" s="110"/>
      <c r="E875" s="110">
        <v>4.17</v>
      </c>
    </row>
    <row r="876" spans="1:5" s="111" customFormat="1" ht="14.25" customHeight="1" x14ac:dyDescent="0.25">
      <c r="A876" s="109">
        <v>134100</v>
      </c>
      <c r="B876" s="343" t="s">
        <v>1151</v>
      </c>
      <c r="C876" s="344" t="s">
        <v>307</v>
      </c>
      <c r="D876" s="110"/>
      <c r="E876" s="110">
        <v>11.26</v>
      </c>
    </row>
    <row r="877" spans="1:5" s="111" customFormat="1" ht="14.25" customHeight="1" x14ac:dyDescent="0.25">
      <c r="A877" s="109">
        <v>133120</v>
      </c>
      <c r="B877" s="343" t="s">
        <v>1152</v>
      </c>
      <c r="C877" s="344" t="s">
        <v>307</v>
      </c>
      <c r="D877" s="110"/>
      <c r="E877" s="110">
        <v>6.52</v>
      </c>
    </row>
    <row r="878" spans="1:5" s="111" customFormat="1" ht="14.25" customHeight="1" x14ac:dyDescent="0.25">
      <c r="A878" s="109">
        <v>130200</v>
      </c>
      <c r="B878" s="343" t="s">
        <v>1153</v>
      </c>
      <c r="C878" s="344" t="s">
        <v>1154</v>
      </c>
      <c r="D878" s="112"/>
      <c r="E878" s="112">
        <v>1933.33</v>
      </c>
    </row>
    <row r="879" spans="1:5" s="111" customFormat="1" ht="14.25" customHeight="1" x14ac:dyDescent="0.25">
      <c r="A879" s="109">
        <v>130000</v>
      </c>
      <c r="B879" s="343" t="s">
        <v>1155</v>
      </c>
      <c r="C879" s="344" t="s">
        <v>294</v>
      </c>
      <c r="D879" s="110"/>
      <c r="E879" s="110">
        <v>65.78</v>
      </c>
    </row>
    <row r="880" spans="1:5" s="111" customFormat="1" ht="14.25" customHeight="1" x14ac:dyDescent="0.25">
      <c r="A880" s="109">
        <v>130100</v>
      </c>
      <c r="B880" s="343" t="s">
        <v>1156</v>
      </c>
      <c r="C880" s="344" t="s">
        <v>294</v>
      </c>
      <c r="D880" s="110"/>
      <c r="E880" s="110">
        <v>59.99</v>
      </c>
    </row>
    <row r="881" spans="1:5" s="111" customFormat="1" ht="14.25" customHeight="1" x14ac:dyDescent="0.25">
      <c r="A881" s="109">
        <v>126110</v>
      </c>
      <c r="B881" s="343" t="s">
        <v>1157</v>
      </c>
      <c r="C881" s="344" t="s">
        <v>305</v>
      </c>
      <c r="D881" s="110"/>
      <c r="E881" s="110">
        <v>75.33</v>
      </c>
    </row>
    <row r="882" spans="1:5" s="111" customFormat="1" ht="14.25" customHeight="1" x14ac:dyDescent="0.25">
      <c r="A882" s="109">
        <v>126120</v>
      </c>
      <c r="B882" s="343" t="s">
        <v>1158</v>
      </c>
      <c r="C882" s="344" t="s">
        <v>305</v>
      </c>
      <c r="D882" s="110"/>
      <c r="E882" s="110">
        <v>112.7</v>
      </c>
    </row>
    <row r="883" spans="1:5" s="111" customFormat="1" ht="14.25" customHeight="1" x14ac:dyDescent="0.25">
      <c r="A883" s="109">
        <v>126090</v>
      </c>
      <c r="B883" s="343" t="s">
        <v>1159</v>
      </c>
      <c r="C883" s="344" t="s">
        <v>305</v>
      </c>
      <c r="D883" s="110"/>
      <c r="E883" s="110">
        <v>220.48</v>
      </c>
    </row>
    <row r="884" spans="1:5" s="111" customFormat="1" ht="14.25" customHeight="1" x14ac:dyDescent="0.25">
      <c r="A884" s="109">
        <v>126100</v>
      </c>
      <c r="B884" s="343" t="s">
        <v>1160</v>
      </c>
      <c r="C884" s="344" t="s">
        <v>305</v>
      </c>
      <c r="D884" s="110"/>
      <c r="E884" s="110">
        <v>295.04000000000002</v>
      </c>
    </row>
    <row r="885" spans="1:5" s="111" customFormat="1" ht="14.25" customHeight="1" x14ac:dyDescent="0.25">
      <c r="A885" s="109">
        <v>100500</v>
      </c>
      <c r="B885" s="343" t="s">
        <v>1161</v>
      </c>
      <c r="C885" s="344" t="s">
        <v>379</v>
      </c>
      <c r="D885" s="110"/>
      <c r="E885" s="110">
        <v>137.5</v>
      </c>
    </row>
    <row r="886" spans="1:5" s="111" customFormat="1" ht="14.25" customHeight="1" x14ac:dyDescent="0.25">
      <c r="A886" s="109">
        <v>146090</v>
      </c>
      <c r="B886" s="343" t="s">
        <v>1162</v>
      </c>
      <c r="C886" s="344" t="s">
        <v>1099</v>
      </c>
      <c r="D886" s="112"/>
      <c r="E886" s="112">
        <v>5130</v>
      </c>
    </row>
    <row r="887" spans="1:5" s="111" customFormat="1" ht="14.25" customHeight="1" x14ac:dyDescent="0.25">
      <c r="A887" s="109">
        <v>146120</v>
      </c>
      <c r="B887" s="343" t="s">
        <v>1163</v>
      </c>
      <c r="C887" s="344" t="s">
        <v>1099</v>
      </c>
      <c r="D887" s="112"/>
      <c r="E887" s="112">
        <v>8720</v>
      </c>
    </row>
    <row r="888" spans="1:5" s="111" customFormat="1" ht="14.25" customHeight="1" x14ac:dyDescent="0.25">
      <c r="A888" s="109">
        <v>130110</v>
      </c>
      <c r="B888" s="343" t="s">
        <v>1164</v>
      </c>
      <c r="C888" s="344" t="s">
        <v>294</v>
      </c>
      <c r="D888" s="112"/>
      <c r="E888" s="112">
        <v>8600</v>
      </c>
    </row>
    <row r="889" spans="1:5" s="111" customFormat="1" ht="14.25" customHeight="1" x14ac:dyDescent="0.25">
      <c r="A889" s="109">
        <v>130120</v>
      </c>
      <c r="B889" s="343" t="s">
        <v>1165</v>
      </c>
      <c r="C889" s="344" t="s">
        <v>294</v>
      </c>
      <c r="D889" s="112"/>
      <c r="E889" s="112">
        <v>2555</v>
      </c>
    </row>
    <row r="890" spans="1:5" s="111" customFormat="1" ht="14.25" customHeight="1" x14ac:dyDescent="0.25">
      <c r="A890" s="109">
        <v>134908</v>
      </c>
      <c r="B890" s="343" t="s">
        <v>1166</v>
      </c>
      <c r="C890" s="344" t="s">
        <v>307</v>
      </c>
      <c r="D890" s="110"/>
      <c r="E890" s="110">
        <v>2.89</v>
      </c>
    </row>
    <row r="891" spans="1:5" s="111" customFormat="1" ht="14.25" customHeight="1" x14ac:dyDescent="0.25">
      <c r="A891" s="109">
        <v>134909</v>
      </c>
      <c r="B891" s="343" t="s">
        <v>1167</v>
      </c>
      <c r="C891" s="344" t="s">
        <v>307</v>
      </c>
      <c r="D891" s="110"/>
      <c r="E891" s="110">
        <v>3.12</v>
      </c>
    </row>
    <row r="892" spans="1:5" s="111" customFormat="1" ht="14.25" customHeight="1" x14ac:dyDescent="0.25">
      <c r="A892" s="109">
        <v>134906</v>
      </c>
      <c r="B892" s="343" t="s">
        <v>1168</v>
      </c>
      <c r="C892" s="344" t="s">
        <v>307</v>
      </c>
      <c r="D892" s="110"/>
      <c r="E892" s="110">
        <v>11.63</v>
      </c>
    </row>
    <row r="893" spans="1:5" s="111" customFormat="1" ht="14.25" customHeight="1" x14ac:dyDescent="0.25">
      <c r="A893" s="109">
        <v>134907</v>
      </c>
      <c r="B893" s="343" t="s">
        <v>1169</v>
      </c>
      <c r="C893" s="344" t="s">
        <v>307</v>
      </c>
      <c r="D893" s="110"/>
      <c r="E893" s="110">
        <v>12.21</v>
      </c>
    </row>
    <row r="894" spans="1:5" s="111" customFormat="1" ht="14.25" customHeight="1" x14ac:dyDescent="0.25">
      <c r="A894" s="109">
        <v>130080</v>
      </c>
      <c r="B894" s="343" t="s">
        <v>1170</v>
      </c>
      <c r="C894" s="344" t="s">
        <v>294</v>
      </c>
      <c r="D894" s="110"/>
      <c r="E894" s="110">
        <v>66.489999999999995</v>
      </c>
    </row>
    <row r="895" spans="1:5" s="111" customFormat="1" ht="14.25" customHeight="1" x14ac:dyDescent="0.25">
      <c r="A895" s="109">
        <v>135250</v>
      </c>
      <c r="B895" s="343" t="s">
        <v>1171</v>
      </c>
      <c r="C895" s="344" t="s">
        <v>307</v>
      </c>
      <c r="D895" s="110"/>
      <c r="E895" s="110">
        <v>1.9</v>
      </c>
    </row>
    <row r="896" spans="1:5" s="111" customFormat="1" ht="14.25" customHeight="1" x14ac:dyDescent="0.25">
      <c r="A896" s="109">
        <v>142600</v>
      </c>
      <c r="B896" s="343" t="s">
        <v>1172</v>
      </c>
      <c r="C896" s="344" t="s">
        <v>307</v>
      </c>
      <c r="D896" s="110"/>
      <c r="E896" s="110">
        <v>790</v>
      </c>
    </row>
    <row r="897" spans="1:5" s="111" customFormat="1" ht="14.25" customHeight="1" x14ac:dyDescent="0.25">
      <c r="A897" s="109">
        <v>141100</v>
      </c>
      <c r="B897" s="343" t="s">
        <v>1173</v>
      </c>
      <c r="C897" s="344" t="s">
        <v>307</v>
      </c>
      <c r="D897" s="110"/>
      <c r="E897" s="110">
        <v>566.52</v>
      </c>
    </row>
    <row r="898" spans="1:5" s="111" customFormat="1" ht="14.25" customHeight="1" x14ac:dyDescent="0.25">
      <c r="A898" s="109">
        <v>142100</v>
      </c>
      <c r="B898" s="343" t="s">
        <v>1174</v>
      </c>
      <c r="C898" s="344" t="s">
        <v>307</v>
      </c>
      <c r="D898" s="110"/>
      <c r="E898" s="110">
        <v>651.29</v>
      </c>
    </row>
    <row r="899" spans="1:5" s="111" customFormat="1" ht="14.25" customHeight="1" x14ac:dyDescent="0.25">
      <c r="A899" s="109">
        <v>142400</v>
      </c>
      <c r="B899" s="343" t="s">
        <v>1175</v>
      </c>
      <c r="C899" s="344" t="s">
        <v>307</v>
      </c>
      <c r="D899" s="110"/>
      <c r="E899" s="110">
        <v>645.70000000000005</v>
      </c>
    </row>
    <row r="900" spans="1:5" s="111" customFormat="1" ht="14.25" customHeight="1" x14ac:dyDescent="0.25">
      <c r="A900" s="109">
        <v>161240</v>
      </c>
      <c r="B900" s="343" t="s">
        <v>1176</v>
      </c>
      <c r="C900" s="344" t="s">
        <v>307</v>
      </c>
      <c r="D900" s="110"/>
      <c r="E900" s="110">
        <v>817.46</v>
      </c>
    </row>
    <row r="901" spans="1:5" s="111" customFormat="1" ht="14.25" customHeight="1" x14ac:dyDescent="0.25">
      <c r="A901" s="109">
        <v>191500</v>
      </c>
      <c r="B901" s="343" t="s">
        <v>1177</v>
      </c>
      <c r="C901" s="344" t="s">
        <v>307</v>
      </c>
      <c r="D901" s="112"/>
      <c r="E901" s="112">
        <v>65600</v>
      </c>
    </row>
    <row r="902" spans="1:5" s="111" customFormat="1" ht="14.25" customHeight="1" x14ac:dyDescent="0.25">
      <c r="A902" s="109">
        <v>191600</v>
      </c>
      <c r="B902" s="343" t="s">
        <v>1178</v>
      </c>
      <c r="C902" s="344" t="s">
        <v>307</v>
      </c>
      <c r="D902" s="112"/>
      <c r="E902" s="112">
        <v>66700</v>
      </c>
    </row>
    <row r="903" spans="1:5" s="111" customFormat="1" ht="14.25" customHeight="1" x14ac:dyDescent="0.25">
      <c r="A903" s="109">
        <v>191700</v>
      </c>
      <c r="B903" s="343" t="s">
        <v>1179</v>
      </c>
      <c r="C903" s="344" t="s">
        <v>307</v>
      </c>
      <c r="D903" s="112"/>
      <c r="E903" s="112">
        <v>70500</v>
      </c>
    </row>
    <row r="904" spans="1:5" s="111" customFormat="1" ht="14.25" customHeight="1" x14ac:dyDescent="0.25">
      <c r="A904" s="109">
        <v>191800</v>
      </c>
      <c r="B904" s="343" t="s">
        <v>1180</v>
      </c>
      <c r="C904" s="344" t="s">
        <v>307</v>
      </c>
      <c r="D904" s="112"/>
      <c r="E904" s="112">
        <v>71900</v>
      </c>
    </row>
    <row r="905" spans="1:5" s="111" customFormat="1" ht="14.25" customHeight="1" x14ac:dyDescent="0.25">
      <c r="A905" s="109">
        <v>157270</v>
      </c>
      <c r="B905" s="343" t="s">
        <v>1181</v>
      </c>
      <c r="C905" s="344" t="s">
        <v>470</v>
      </c>
      <c r="D905" s="110"/>
      <c r="E905" s="110">
        <v>23.78</v>
      </c>
    </row>
    <row r="906" spans="1:5" s="111" customFormat="1" ht="14.25" customHeight="1" x14ac:dyDescent="0.25">
      <c r="A906" s="109">
        <v>186040</v>
      </c>
      <c r="B906" s="343" t="s">
        <v>1182</v>
      </c>
      <c r="C906" s="344" t="s">
        <v>307</v>
      </c>
      <c r="D906" s="110"/>
      <c r="E906" s="110">
        <v>820</v>
      </c>
    </row>
    <row r="907" spans="1:5" s="111" customFormat="1" ht="14.25" customHeight="1" x14ac:dyDescent="0.25">
      <c r="A907" s="109">
        <v>130180</v>
      </c>
      <c r="B907" s="343" t="s">
        <v>1183</v>
      </c>
      <c r="C907" s="344" t="s">
        <v>294</v>
      </c>
      <c r="D907" s="110"/>
      <c r="E907" s="110">
        <v>63.46</v>
      </c>
    </row>
    <row r="908" spans="1:5" s="111" customFormat="1" ht="14.25" customHeight="1" x14ac:dyDescent="0.25">
      <c r="A908" s="109">
        <v>130185</v>
      </c>
      <c r="B908" s="343" t="s">
        <v>1184</v>
      </c>
      <c r="C908" s="344" t="s">
        <v>294</v>
      </c>
      <c r="D908" s="110"/>
      <c r="E908" s="110">
        <v>70.900000000000006</v>
      </c>
    </row>
    <row r="909" spans="1:5" s="111" customFormat="1" ht="14.25" customHeight="1" x14ac:dyDescent="0.25">
      <c r="A909" s="109">
        <v>130130</v>
      </c>
      <c r="B909" s="343" t="s">
        <v>1185</v>
      </c>
      <c r="C909" s="344" t="s">
        <v>294</v>
      </c>
      <c r="D909" s="110"/>
      <c r="E909" s="110">
        <v>2.46</v>
      </c>
    </row>
    <row r="910" spans="1:5" s="111" customFormat="1" ht="14.25" customHeight="1" x14ac:dyDescent="0.25">
      <c r="A910" s="109">
        <v>130150</v>
      </c>
      <c r="B910" s="343" t="s">
        <v>1186</v>
      </c>
      <c r="C910" s="344" t="s">
        <v>294</v>
      </c>
      <c r="D910" s="110"/>
      <c r="E910" s="110">
        <v>6.27</v>
      </c>
    </row>
    <row r="911" spans="1:5" s="111" customFormat="1" ht="14.25" customHeight="1" x14ac:dyDescent="0.25">
      <c r="A911" s="109">
        <v>170714</v>
      </c>
      <c r="B911" s="343" t="s">
        <v>1187</v>
      </c>
      <c r="C911" s="344" t="s">
        <v>470</v>
      </c>
      <c r="D911" s="110"/>
      <c r="E911" s="110">
        <v>114.51</v>
      </c>
    </row>
    <row r="912" spans="1:5" s="111" customFormat="1" ht="14.25" customHeight="1" x14ac:dyDescent="0.25">
      <c r="A912" s="109">
        <v>191050</v>
      </c>
      <c r="B912" s="343" t="s">
        <v>1188</v>
      </c>
      <c r="C912" s="344" t="s">
        <v>307</v>
      </c>
      <c r="D912" s="112"/>
      <c r="E912" s="112">
        <v>42900</v>
      </c>
    </row>
    <row r="913" spans="1:5" s="111" customFormat="1" ht="14.25" customHeight="1" x14ac:dyDescent="0.25">
      <c r="A913" s="109">
        <v>191150</v>
      </c>
      <c r="B913" s="343" t="s">
        <v>1189</v>
      </c>
      <c r="C913" s="344" t="s">
        <v>307</v>
      </c>
      <c r="D913" s="112"/>
      <c r="E913" s="112">
        <v>45500</v>
      </c>
    </row>
    <row r="914" spans="1:5" s="111" customFormat="1" ht="14.25" customHeight="1" x14ac:dyDescent="0.25">
      <c r="A914" s="109">
        <v>191250</v>
      </c>
      <c r="B914" s="343" t="s">
        <v>1190</v>
      </c>
      <c r="C914" s="344" t="s">
        <v>307</v>
      </c>
      <c r="D914" s="112"/>
      <c r="E914" s="112">
        <v>52400</v>
      </c>
    </row>
    <row r="915" spans="1:5" s="111" customFormat="1" ht="14.25" customHeight="1" x14ac:dyDescent="0.25">
      <c r="A915" s="109">
        <v>191350</v>
      </c>
      <c r="B915" s="343" t="s">
        <v>1191</v>
      </c>
      <c r="C915" s="344" t="s">
        <v>307</v>
      </c>
      <c r="D915" s="112"/>
      <c r="E915" s="112">
        <v>62400</v>
      </c>
    </row>
    <row r="916" spans="1:5" s="111" customFormat="1" ht="14.25" customHeight="1" x14ac:dyDescent="0.25">
      <c r="A916" s="109">
        <v>191000</v>
      </c>
      <c r="B916" s="343" t="s">
        <v>1192</v>
      </c>
      <c r="C916" s="344" t="s">
        <v>307</v>
      </c>
      <c r="D916" s="112"/>
      <c r="E916" s="112">
        <v>28000</v>
      </c>
    </row>
    <row r="917" spans="1:5" s="111" customFormat="1" ht="14.25" customHeight="1" x14ac:dyDescent="0.25">
      <c r="A917" s="109">
        <v>191100</v>
      </c>
      <c r="B917" s="343" t="s">
        <v>1193</v>
      </c>
      <c r="C917" s="344" t="s">
        <v>307</v>
      </c>
      <c r="D917" s="112"/>
      <c r="E917" s="112">
        <v>29400</v>
      </c>
    </row>
    <row r="918" spans="1:5" s="111" customFormat="1" ht="14.25" customHeight="1" x14ac:dyDescent="0.25">
      <c r="A918" s="109">
        <v>191200</v>
      </c>
      <c r="B918" s="343" t="s">
        <v>1194</v>
      </c>
      <c r="C918" s="344" t="s">
        <v>307</v>
      </c>
      <c r="D918" s="112"/>
      <c r="E918" s="112">
        <v>33800</v>
      </c>
    </row>
    <row r="919" spans="1:5" s="111" customFormat="1" ht="14.25" customHeight="1" x14ac:dyDescent="0.25">
      <c r="A919" s="109">
        <v>191300</v>
      </c>
      <c r="B919" s="343" t="s">
        <v>1195</v>
      </c>
      <c r="C919" s="344" t="s">
        <v>307</v>
      </c>
      <c r="D919" s="112"/>
      <c r="E919" s="112">
        <v>36300</v>
      </c>
    </row>
    <row r="920" spans="1:5" s="111" customFormat="1" ht="14.25" customHeight="1" x14ac:dyDescent="0.25">
      <c r="A920" s="109">
        <v>100310</v>
      </c>
      <c r="B920" s="343" t="s">
        <v>1196</v>
      </c>
      <c r="C920" s="344" t="s">
        <v>470</v>
      </c>
      <c r="D920" s="110"/>
      <c r="E920" s="110">
        <v>123.93</v>
      </c>
    </row>
    <row r="921" spans="1:5" s="111" customFormat="1" ht="14.25" customHeight="1" x14ac:dyDescent="0.25">
      <c r="A921" s="109">
        <v>100320</v>
      </c>
      <c r="B921" s="343" t="s">
        <v>1197</v>
      </c>
      <c r="C921" s="344" t="s">
        <v>470</v>
      </c>
      <c r="D921" s="110"/>
      <c r="E921" s="110">
        <v>113.1</v>
      </c>
    </row>
    <row r="922" spans="1:5" s="111" customFormat="1" ht="14.25" customHeight="1" x14ac:dyDescent="0.25">
      <c r="A922" s="109">
        <v>100330</v>
      </c>
      <c r="B922" s="343" t="s">
        <v>1198</v>
      </c>
      <c r="C922" s="344" t="s">
        <v>470</v>
      </c>
      <c r="D922" s="110"/>
      <c r="E922" s="110">
        <v>275.58999999999997</v>
      </c>
    </row>
    <row r="923" spans="1:5" s="111" customFormat="1" ht="14.25" customHeight="1" x14ac:dyDescent="0.25">
      <c r="A923" s="109">
        <v>100680</v>
      </c>
      <c r="B923" s="343" t="s">
        <v>1199</v>
      </c>
      <c r="C923" s="344" t="s">
        <v>470</v>
      </c>
      <c r="D923" s="110"/>
      <c r="E923" s="110">
        <v>119.96</v>
      </c>
    </row>
    <row r="924" spans="1:5" s="111" customFormat="1" ht="14.25" customHeight="1" x14ac:dyDescent="0.25">
      <c r="A924" s="109">
        <v>180421</v>
      </c>
      <c r="B924" s="343" t="s">
        <v>1200</v>
      </c>
      <c r="C924" s="344" t="s">
        <v>307</v>
      </c>
      <c r="D924" s="110"/>
      <c r="E924" s="110">
        <v>12.32</v>
      </c>
    </row>
    <row r="925" spans="1:5" s="111" customFormat="1" ht="14.25" customHeight="1" x14ac:dyDescent="0.25">
      <c r="A925" s="109">
        <v>180420</v>
      </c>
      <c r="B925" s="343" t="s">
        <v>1201</v>
      </c>
      <c r="C925" s="344" t="s">
        <v>307</v>
      </c>
      <c r="D925" s="110"/>
      <c r="E925" s="110">
        <v>194.32</v>
      </c>
    </row>
    <row r="926" spans="1:5" s="111" customFormat="1" ht="14.25" customHeight="1" x14ac:dyDescent="0.25">
      <c r="A926" s="109">
        <v>100110</v>
      </c>
      <c r="B926" s="343" t="s">
        <v>1202</v>
      </c>
      <c r="C926" s="344" t="s">
        <v>809</v>
      </c>
      <c r="D926" s="110"/>
      <c r="E926" s="110">
        <v>17.399999999999999</v>
      </c>
    </row>
    <row r="927" spans="1:5" s="111" customFormat="1" ht="14.25" customHeight="1" x14ac:dyDescent="0.25">
      <c r="A927" s="109">
        <v>180120</v>
      </c>
      <c r="B927" s="343" t="s">
        <v>1203</v>
      </c>
      <c r="C927" s="344" t="s">
        <v>307</v>
      </c>
      <c r="D927" s="110"/>
      <c r="E927" s="110">
        <v>5.0599999999999996</v>
      </c>
    </row>
    <row r="928" spans="1:5" s="111" customFormat="1" ht="14.25" customHeight="1" x14ac:dyDescent="0.25">
      <c r="A928" s="109">
        <v>160330</v>
      </c>
      <c r="B928" s="343" t="s">
        <v>1204</v>
      </c>
      <c r="C928" s="344" t="s">
        <v>307</v>
      </c>
      <c r="D928" s="110"/>
      <c r="E928" s="110">
        <v>108.57</v>
      </c>
    </row>
    <row r="929" spans="1:5" s="111" customFormat="1" ht="14.25" customHeight="1" x14ac:dyDescent="0.25">
      <c r="A929" s="109">
        <v>160380</v>
      </c>
      <c r="B929" s="343" t="s">
        <v>1205</v>
      </c>
      <c r="C929" s="344" t="s">
        <v>470</v>
      </c>
      <c r="D929" s="110"/>
      <c r="E929" s="110">
        <v>40.299999999999997</v>
      </c>
    </row>
    <row r="930" spans="1:5" s="111" customFormat="1" ht="14.25" customHeight="1" x14ac:dyDescent="0.25">
      <c r="A930" s="109">
        <v>161100</v>
      </c>
      <c r="B930" s="343" t="s">
        <v>1206</v>
      </c>
      <c r="C930" s="344" t="s">
        <v>470</v>
      </c>
      <c r="D930" s="110"/>
      <c r="E930" s="110">
        <v>25</v>
      </c>
    </row>
    <row r="931" spans="1:5" s="111" customFormat="1" ht="14.25" customHeight="1" x14ac:dyDescent="0.25">
      <c r="A931" s="109">
        <v>161150</v>
      </c>
      <c r="B931" s="343" t="s">
        <v>1207</v>
      </c>
      <c r="C931" s="344" t="s">
        <v>307</v>
      </c>
      <c r="D931" s="110"/>
      <c r="E931" s="110">
        <v>330</v>
      </c>
    </row>
    <row r="932" spans="1:5" s="111" customFormat="1" ht="14.25" customHeight="1" x14ac:dyDescent="0.25">
      <c r="A932" s="109">
        <v>161200</v>
      </c>
      <c r="B932" s="343" t="s">
        <v>1208</v>
      </c>
      <c r="C932" s="344" t="s">
        <v>307</v>
      </c>
      <c r="D932" s="110"/>
      <c r="E932" s="110">
        <v>386</v>
      </c>
    </row>
    <row r="933" spans="1:5" s="111" customFormat="1" ht="14.25" customHeight="1" x14ac:dyDescent="0.25">
      <c r="A933" s="109">
        <v>161250</v>
      </c>
      <c r="B933" s="343" t="s">
        <v>1209</v>
      </c>
      <c r="C933" s="344" t="s">
        <v>307</v>
      </c>
      <c r="D933" s="110"/>
      <c r="E933" s="110">
        <v>441.14</v>
      </c>
    </row>
    <row r="934" spans="1:5" s="111" customFormat="1" ht="14.25" customHeight="1" x14ac:dyDescent="0.25">
      <c r="A934" s="109">
        <v>100410</v>
      </c>
      <c r="B934" s="343" t="s">
        <v>887</v>
      </c>
      <c r="C934" s="344" t="s">
        <v>307</v>
      </c>
      <c r="D934" s="110"/>
      <c r="E934" s="110">
        <v>7.38</v>
      </c>
    </row>
    <row r="935" spans="1:5" s="111" customFormat="1" ht="14.25" customHeight="1" x14ac:dyDescent="0.25">
      <c r="A935" s="109">
        <v>100400</v>
      </c>
      <c r="B935" s="343" t="s">
        <v>888</v>
      </c>
      <c r="C935" s="344" t="s">
        <v>307</v>
      </c>
      <c r="D935" s="110"/>
      <c r="E935" s="110">
        <v>6.73</v>
      </c>
    </row>
    <row r="936" spans="1:5" s="111" customFormat="1" ht="14.25" customHeight="1" x14ac:dyDescent="0.25">
      <c r="A936" s="109">
        <v>100420</v>
      </c>
      <c r="B936" s="343" t="s">
        <v>889</v>
      </c>
      <c r="C936" s="344" t="s">
        <v>307</v>
      </c>
      <c r="D936" s="110"/>
      <c r="E936" s="110">
        <v>20.92</v>
      </c>
    </row>
    <row r="937" spans="1:5" s="111" customFormat="1" ht="14.25" customHeight="1" x14ac:dyDescent="0.25">
      <c r="A937" s="109">
        <v>100430</v>
      </c>
      <c r="B937" s="343" t="s">
        <v>890</v>
      </c>
      <c r="C937" s="344" t="s">
        <v>307</v>
      </c>
      <c r="D937" s="110"/>
      <c r="E937" s="110">
        <v>20.149999999999999</v>
      </c>
    </row>
    <row r="938" spans="1:5" s="111" customFormat="1" ht="14.25" customHeight="1" x14ac:dyDescent="0.25">
      <c r="A938" s="109">
        <v>160125</v>
      </c>
      <c r="B938" s="343" t="s">
        <v>1210</v>
      </c>
      <c r="C938" s="344" t="s">
        <v>307</v>
      </c>
      <c r="D938" s="110"/>
      <c r="E938" s="110">
        <v>394.05</v>
      </c>
    </row>
    <row r="939" spans="1:5" s="111" customFormat="1" ht="14.25" customHeight="1" x14ac:dyDescent="0.25">
      <c r="A939" s="109">
        <v>161400</v>
      </c>
      <c r="B939" s="343" t="s">
        <v>1211</v>
      </c>
      <c r="C939" s="344" t="s">
        <v>307</v>
      </c>
      <c r="D939" s="110"/>
      <c r="E939" s="110">
        <v>500.8</v>
      </c>
    </row>
    <row r="940" spans="1:5" s="111" customFormat="1" ht="14.25" customHeight="1" x14ac:dyDescent="0.25">
      <c r="A940" s="109">
        <v>160050</v>
      </c>
      <c r="B940" s="343" t="s">
        <v>1212</v>
      </c>
      <c r="C940" s="344" t="s">
        <v>307</v>
      </c>
      <c r="D940" s="110"/>
      <c r="E940" s="110">
        <v>521.16</v>
      </c>
    </row>
    <row r="941" spans="1:5" s="111" customFormat="1" ht="14.25" customHeight="1" x14ac:dyDescent="0.25">
      <c r="A941" s="109">
        <v>161125</v>
      </c>
      <c r="B941" s="343" t="s">
        <v>1213</v>
      </c>
      <c r="C941" s="344" t="s">
        <v>307</v>
      </c>
      <c r="D941" s="110"/>
      <c r="E941" s="110">
        <v>516.92999999999995</v>
      </c>
    </row>
    <row r="942" spans="1:5" s="111" customFormat="1" ht="14.25" customHeight="1" x14ac:dyDescent="0.25">
      <c r="A942" s="109">
        <v>162400</v>
      </c>
      <c r="B942" s="343" t="s">
        <v>1214</v>
      </c>
      <c r="C942" s="344" t="s">
        <v>307</v>
      </c>
      <c r="D942" s="110"/>
      <c r="E942" s="110">
        <v>733.97</v>
      </c>
    </row>
    <row r="943" spans="1:5" s="111" customFormat="1" ht="14.25" customHeight="1" x14ac:dyDescent="0.25">
      <c r="A943" s="109">
        <v>171400</v>
      </c>
      <c r="B943" s="343" t="s">
        <v>1215</v>
      </c>
      <c r="C943" s="344" t="s">
        <v>307</v>
      </c>
      <c r="D943" s="110"/>
      <c r="E943" s="110">
        <v>926.55</v>
      </c>
    </row>
    <row r="944" spans="1:5" s="111" customFormat="1" ht="14.25" customHeight="1" x14ac:dyDescent="0.25">
      <c r="A944" s="109">
        <v>173400</v>
      </c>
      <c r="B944" s="343" t="s">
        <v>1216</v>
      </c>
      <c r="C944" s="344" t="s">
        <v>307</v>
      </c>
      <c r="D944" s="112"/>
      <c r="E944" s="112">
        <v>1104.8800000000001</v>
      </c>
    </row>
    <row r="945" spans="1:5" s="111" customFormat="1" ht="14.25" customHeight="1" x14ac:dyDescent="0.25">
      <c r="A945" s="109">
        <v>181400</v>
      </c>
      <c r="B945" s="343" t="s">
        <v>1217</v>
      </c>
      <c r="C945" s="344" t="s">
        <v>307</v>
      </c>
      <c r="D945" s="112"/>
      <c r="E945" s="112">
        <v>1154.27</v>
      </c>
    </row>
    <row r="946" spans="1:5" s="111" customFormat="1" ht="14.25" customHeight="1" x14ac:dyDescent="0.25">
      <c r="A946" s="109">
        <v>150920</v>
      </c>
      <c r="B946" s="343" t="s">
        <v>1218</v>
      </c>
      <c r="C946" s="344" t="s">
        <v>470</v>
      </c>
      <c r="D946" s="110"/>
      <c r="E946" s="110">
        <v>11.01</v>
      </c>
    </row>
    <row r="947" spans="1:5" s="111" customFormat="1" ht="14.25" customHeight="1" x14ac:dyDescent="0.25">
      <c r="A947" s="109">
        <v>151130</v>
      </c>
      <c r="B947" s="343" t="s">
        <v>1219</v>
      </c>
      <c r="C947" s="344" t="s">
        <v>470</v>
      </c>
      <c r="D947" s="110"/>
      <c r="E947" s="110">
        <v>10.11</v>
      </c>
    </row>
    <row r="948" spans="1:5" s="111" customFormat="1" ht="14.25" customHeight="1" x14ac:dyDescent="0.25">
      <c r="A948" s="109">
        <v>151380</v>
      </c>
      <c r="B948" s="343" t="s">
        <v>1220</v>
      </c>
      <c r="C948" s="344" t="s">
        <v>470</v>
      </c>
      <c r="D948" s="110"/>
      <c r="E948" s="110">
        <v>10.55</v>
      </c>
    </row>
    <row r="949" spans="1:5" s="111" customFormat="1" ht="14.25" customHeight="1" x14ac:dyDescent="0.25">
      <c r="A949" s="109">
        <v>152830</v>
      </c>
      <c r="B949" s="343" t="s">
        <v>1221</v>
      </c>
      <c r="C949" s="344" t="s">
        <v>470</v>
      </c>
      <c r="D949" s="110"/>
      <c r="E949" s="110">
        <v>10.78</v>
      </c>
    </row>
    <row r="950" spans="1:5" s="111" customFormat="1" ht="14.25" customHeight="1" x14ac:dyDescent="0.25">
      <c r="A950" s="109">
        <v>156260</v>
      </c>
      <c r="B950" s="343" t="s">
        <v>1222</v>
      </c>
      <c r="C950" s="344" t="s">
        <v>307</v>
      </c>
      <c r="D950" s="110"/>
      <c r="E950" s="110">
        <v>18.98</v>
      </c>
    </row>
    <row r="951" spans="1:5" s="111" customFormat="1" ht="14.25" customHeight="1" x14ac:dyDescent="0.25">
      <c r="A951" s="109">
        <v>166100</v>
      </c>
      <c r="B951" s="343" t="s">
        <v>1223</v>
      </c>
      <c r="C951" s="344" t="s">
        <v>307</v>
      </c>
      <c r="D951" s="112"/>
      <c r="E951" s="112">
        <v>11615.92</v>
      </c>
    </row>
    <row r="952" spans="1:5" s="111" customFormat="1" ht="14.25" customHeight="1" x14ac:dyDescent="0.25">
      <c r="A952" s="109">
        <v>166080</v>
      </c>
      <c r="B952" s="343" t="s">
        <v>1224</v>
      </c>
      <c r="C952" s="344" t="s">
        <v>307</v>
      </c>
      <c r="D952" s="112"/>
      <c r="E952" s="112">
        <v>8459.66</v>
      </c>
    </row>
    <row r="953" spans="1:5" s="111" customFormat="1" ht="14.25" customHeight="1" x14ac:dyDescent="0.25">
      <c r="A953" s="109">
        <v>160100</v>
      </c>
      <c r="B953" s="343" t="s">
        <v>1225</v>
      </c>
      <c r="C953" s="344" t="s">
        <v>307</v>
      </c>
      <c r="D953" s="112"/>
      <c r="E953" s="112">
        <v>51219.81</v>
      </c>
    </row>
    <row r="954" spans="1:5" s="111" customFormat="1" ht="14.25" customHeight="1" x14ac:dyDescent="0.25">
      <c r="A954" s="109">
        <v>160080</v>
      </c>
      <c r="B954" s="343" t="s">
        <v>1226</v>
      </c>
      <c r="C954" s="344" t="s">
        <v>307</v>
      </c>
      <c r="D954" s="112"/>
      <c r="E954" s="112">
        <v>43745.79</v>
      </c>
    </row>
    <row r="955" spans="1:5" s="111" customFormat="1" ht="14.25" customHeight="1" x14ac:dyDescent="0.25">
      <c r="A955" s="109">
        <v>110190</v>
      </c>
      <c r="B955" s="343" t="s">
        <v>1227</v>
      </c>
      <c r="C955" s="344" t="s">
        <v>307</v>
      </c>
      <c r="D955" s="110"/>
      <c r="E955" s="110">
        <v>470</v>
      </c>
    </row>
    <row r="956" spans="1:5" s="111" customFormat="1" ht="14.25" customHeight="1" x14ac:dyDescent="0.25">
      <c r="A956" s="109">
        <v>180240</v>
      </c>
      <c r="B956" s="343" t="s">
        <v>1228</v>
      </c>
      <c r="C956" s="344" t="s">
        <v>379</v>
      </c>
      <c r="D956" s="110"/>
      <c r="E956" s="110">
        <v>9.0399999999999991</v>
      </c>
    </row>
    <row r="957" spans="1:5" s="111" customFormat="1" ht="14.25" customHeight="1" x14ac:dyDescent="0.25">
      <c r="A957" s="109">
        <v>180180</v>
      </c>
      <c r="B957" s="343" t="s">
        <v>1229</v>
      </c>
      <c r="C957" s="344" t="s">
        <v>379</v>
      </c>
      <c r="D957" s="110"/>
      <c r="E957" s="110">
        <v>34.43</v>
      </c>
    </row>
    <row r="958" spans="1:5" s="111" customFormat="1" ht="14.25" customHeight="1" x14ac:dyDescent="0.25">
      <c r="A958" s="109">
        <v>180010</v>
      </c>
      <c r="B958" s="343" t="s">
        <v>1230</v>
      </c>
      <c r="C958" s="344" t="s">
        <v>307</v>
      </c>
      <c r="D958" s="110"/>
      <c r="E958" s="110">
        <v>470</v>
      </c>
    </row>
    <row r="959" spans="1:5" s="111" customFormat="1" ht="14.25" customHeight="1" x14ac:dyDescent="0.25">
      <c r="A959" s="109">
        <v>100010</v>
      </c>
      <c r="B959" s="343" t="s">
        <v>1231</v>
      </c>
      <c r="C959" s="344" t="s">
        <v>1154</v>
      </c>
      <c r="D959" s="112"/>
      <c r="E959" s="112">
        <v>1632.5</v>
      </c>
    </row>
    <row r="960" spans="1:5" s="111" customFormat="1" ht="14.25" customHeight="1" x14ac:dyDescent="0.25">
      <c r="A960" s="109">
        <v>100020</v>
      </c>
      <c r="B960" s="343" t="s">
        <v>1232</v>
      </c>
      <c r="C960" s="344" t="s">
        <v>1154</v>
      </c>
      <c r="D960" s="110"/>
      <c r="E960" s="110">
        <v>586</v>
      </c>
    </row>
    <row r="961" spans="1:5" s="111" customFormat="1" ht="14.25" customHeight="1" x14ac:dyDescent="0.25">
      <c r="A961" s="109">
        <v>100150</v>
      </c>
      <c r="B961" s="343" t="s">
        <v>1233</v>
      </c>
      <c r="C961" s="344" t="s">
        <v>809</v>
      </c>
      <c r="D961" s="110"/>
      <c r="E961" s="110">
        <v>16.78</v>
      </c>
    </row>
    <row r="962" spans="1:5" s="111" customFormat="1" ht="14.25" customHeight="1" x14ac:dyDescent="0.25">
      <c r="A962" s="109">
        <v>100120</v>
      </c>
      <c r="B962" s="343" t="s">
        <v>1234</v>
      </c>
      <c r="C962" s="344" t="s">
        <v>809</v>
      </c>
      <c r="D962" s="110"/>
      <c r="E962" s="110">
        <v>25.63</v>
      </c>
    </row>
    <row r="963" spans="1:5" s="111" customFormat="1" ht="14.25" customHeight="1" x14ac:dyDescent="0.25">
      <c r="A963" s="109">
        <v>101030</v>
      </c>
      <c r="B963" s="343" t="s">
        <v>1235</v>
      </c>
      <c r="C963" s="344" t="s">
        <v>809</v>
      </c>
      <c r="D963" s="110"/>
      <c r="E963" s="110">
        <v>59.44</v>
      </c>
    </row>
    <row r="964" spans="1:5" s="111" customFormat="1" ht="14.25" customHeight="1" x14ac:dyDescent="0.25">
      <c r="A964" s="109">
        <v>101050</v>
      </c>
      <c r="B964" s="343" t="s">
        <v>1236</v>
      </c>
      <c r="C964" s="344" t="s">
        <v>809</v>
      </c>
      <c r="D964" s="110"/>
      <c r="E964" s="110">
        <v>31</v>
      </c>
    </row>
    <row r="965" spans="1:5" s="111" customFormat="1" ht="14.25" customHeight="1" x14ac:dyDescent="0.25">
      <c r="A965" s="109">
        <v>106060</v>
      </c>
      <c r="B965" s="343" t="s">
        <v>1237</v>
      </c>
      <c r="C965" s="344" t="s">
        <v>809</v>
      </c>
      <c r="D965" s="110"/>
      <c r="E965" s="110">
        <v>39.82</v>
      </c>
    </row>
    <row r="966" spans="1:5" s="111" customFormat="1" ht="14.25" customHeight="1" x14ac:dyDescent="0.25">
      <c r="A966" s="109">
        <v>100360</v>
      </c>
      <c r="B966" s="343" t="s">
        <v>1238</v>
      </c>
      <c r="C966" s="344" t="s">
        <v>470</v>
      </c>
      <c r="D966" s="110"/>
      <c r="E966" s="110">
        <v>9.6199999999999992</v>
      </c>
    </row>
    <row r="967" spans="1:5" s="111" customFormat="1" ht="14.25" customHeight="1" x14ac:dyDescent="0.25">
      <c r="A967" s="109">
        <v>106040</v>
      </c>
      <c r="B967" s="343" t="s">
        <v>1239</v>
      </c>
      <c r="C967" s="344" t="s">
        <v>809</v>
      </c>
      <c r="D967" s="110"/>
      <c r="E967" s="110">
        <v>33.28</v>
      </c>
    </row>
    <row r="968" spans="1:5" s="111" customFormat="1" ht="14.25" customHeight="1" x14ac:dyDescent="0.25">
      <c r="A968" s="109">
        <v>100190</v>
      </c>
      <c r="B968" s="343" t="s">
        <v>1240</v>
      </c>
      <c r="C968" s="344" t="s">
        <v>809</v>
      </c>
      <c r="D968" s="110"/>
      <c r="E968" s="110">
        <v>11.38</v>
      </c>
    </row>
    <row r="969" spans="1:5" s="111" customFormat="1" ht="14.25" customHeight="1" x14ac:dyDescent="0.25">
      <c r="A969" s="109">
        <v>100370</v>
      </c>
      <c r="B969" s="343" t="s">
        <v>1241</v>
      </c>
      <c r="C969" s="344" t="s">
        <v>470</v>
      </c>
      <c r="D969" s="110"/>
      <c r="E969" s="110">
        <v>5.3</v>
      </c>
    </row>
    <row r="970" spans="1:5" s="111" customFormat="1" ht="14.25" customHeight="1" x14ac:dyDescent="0.25">
      <c r="A970" s="109">
        <v>100160</v>
      </c>
      <c r="B970" s="343" t="s">
        <v>1242</v>
      </c>
      <c r="C970" s="344" t="s">
        <v>470</v>
      </c>
      <c r="D970" s="110"/>
      <c r="E970" s="110">
        <v>41</v>
      </c>
    </row>
    <row r="971" spans="1:5" s="111" customFormat="1" ht="14.25" customHeight="1" x14ac:dyDescent="0.25">
      <c r="A971" s="109">
        <v>100210</v>
      </c>
      <c r="B971" s="343" t="s">
        <v>1243</v>
      </c>
      <c r="C971" s="344" t="s">
        <v>470</v>
      </c>
      <c r="D971" s="110"/>
      <c r="E971" s="110">
        <v>39.700000000000003</v>
      </c>
    </row>
    <row r="972" spans="1:5" s="111" customFormat="1" ht="14.25" customHeight="1" x14ac:dyDescent="0.25">
      <c r="A972" s="109">
        <v>100270</v>
      </c>
      <c r="B972" s="343" t="s">
        <v>1244</v>
      </c>
      <c r="C972" s="344" t="s">
        <v>470</v>
      </c>
      <c r="D972" s="110"/>
      <c r="E972" s="110">
        <v>38.200000000000003</v>
      </c>
    </row>
    <row r="973" spans="1:5" s="111" customFormat="1" ht="14.25" customHeight="1" x14ac:dyDescent="0.25">
      <c r="A973" s="109">
        <v>100340</v>
      </c>
      <c r="B973" s="343" t="s">
        <v>1245</v>
      </c>
      <c r="C973" s="344" t="s">
        <v>470</v>
      </c>
      <c r="D973" s="110"/>
      <c r="E973" s="110">
        <v>37</v>
      </c>
    </row>
    <row r="974" spans="1:5" s="111" customFormat="1" ht="14.25" customHeight="1" x14ac:dyDescent="0.25">
      <c r="A974" s="109">
        <v>101270</v>
      </c>
      <c r="B974" s="343" t="s">
        <v>1246</v>
      </c>
      <c r="C974" s="344" t="s">
        <v>470</v>
      </c>
      <c r="D974" s="110"/>
      <c r="E974" s="110">
        <v>41</v>
      </c>
    </row>
    <row r="975" spans="1:5" s="111" customFormat="1" ht="14.25" customHeight="1" x14ac:dyDescent="0.25">
      <c r="A975" s="109">
        <v>101340</v>
      </c>
      <c r="B975" s="343" t="s">
        <v>1247</v>
      </c>
      <c r="C975" s="344" t="s">
        <v>470</v>
      </c>
      <c r="D975" s="110"/>
      <c r="E975" s="110">
        <v>41</v>
      </c>
    </row>
    <row r="976" spans="1:5" s="111" customFormat="1" ht="14.25" customHeight="1" x14ac:dyDescent="0.25">
      <c r="A976" s="109">
        <v>101390</v>
      </c>
      <c r="B976" s="343" t="s">
        <v>1248</v>
      </c>
      <c r="C976" s="344" t="s">
        <v>470</v>
      </c>
      <c r="D976" s="110"/>
      <c r="E976" s="110">
        <v>40.1</v>
      </c>
    </row>
    <row r="977" spans="1:9" s="111" customFormat="1" ht="14.25" customHeight="1" x14ac:dyDescent="0.25">
      <c r="A977" s="109">
        <v>101470</v>
      </c>
      <c r="B977" s="343" t="s">
        <v>1249</v>
      </c>
      <c r="C977" s="344" t="s">
        <v>470</v>
      </c>
      <c r="D977" s="110"/>
      <c r="E977" s="110">
        <v>37.5</v>
      </c>
    </row>
    <row r="978" spans="1:9" s="111" customFormat="1" ht="14.25" customHeight="1" x14ac:dyDescent="0.25">
      <c r="A978" s="109">
        <v>101630</v>
      </c>
      <c r="B978" s="343" t="s">
        <v>1250</v>
      </c>
      <c r="C978" s="344" t="s">
        <v>470</v>
      </c>
      <c r="D978" s="110"/>
      <c r="E978" s="110">
        <v>38.200000000000003</v>
      </c>
    </row>
    <row r="979" spans="1:9" s="111" customFormat="1" ht="14.25" customHeight="1" x14ac:dyDescent="0.25">
      <c r="A979" s="109">
        <v>102200</v>
      </c>
      <c r="B979" s="343" t="s">
        <v>1251</v>
      </c>
      <c r="C979" s="344" t="s">
        <v>470</v>
      </c>
      <c r="D979" s="110"/>
      <c r="E979" s="110">
        <v>41</v>
      </c>
    </row>
    <row r="980" spans="1:9" s="111" customFormat="1" ht="14.25" customHeight="1" x14ac:dyDescent="0.25">
      <c r="A980" s="109">
        <v>102270</v>
      </c>
      <c r="B980" s="343" t="s">
        <v>1252</v>
      </c>
      <c r="C980" s="344" t="s">
        <v>470</v>
      </c>
      <c r="D980" s="110"/>
      <c r="E980" s="110">
        <v>39.5</v>
      </c>
    </row>
    <row r="981" spans="1:9" s="111" customFormat="1" ht="14.25" customHeight="1" x14ac:dyDescent="0.25">
      <c r="A981" s="109">
        <v>102340</v>
      </c>
      <c r="B981" s="343" t="s">
        <v>1253</v>
      </c>
      <c r="C981" s="344" t="s">
        <v>470</v>
      </c>
      <c r="D981" s="110"/>
      <c r="E981" s="110">
        <v>39</v>
      </c>
    </row>
    <row r="982" spans="1:9" s="111" customFormat="1" ht="14.25" customHeight="1" x14ac:dyDescent="0.25">
      <c r="A982" s="109">
        <v>102390</v>
      </c>
      <c r="B982" s="343" t="s">
        <v>1254</v>
      </c>
      <c r="C982" s="344" t="s">
        <v>470</v>
      </c>
      <c r="D982" s="110"/>
      <c r="E982" s="110">
        <v>37.700000000000003</v>
      </c>
    </row>
    <row r="983" spans="1:9" s="111" customFormat="1" ht="14.25" customHeight="1" x14ac:dyDescent="0.25">
      <c r="A983" s="109">
        <v>122470</v>
      </c>
      <c r="B983" s="343" t="s">
        <v>1255</v>
      </c>
      <c r="C983" s="344" t="s">
        <v>470</v>
      </c>
      <c r="D983" s="110"/>
      <c r="E983" s="110">
        <v>37.4</v>
      </c>
    </row>
    <row r="984" spans="1:9" s="111" customFormat="1" ht="14.25" customHeight="1" x14ac:dyDescent="0.25">
      <c r="A984" s="109">
        <v>122630</v>
      </c>
      <c r="B984" s="343" t="s">
        <v>1256</v>
      </c>
      <c r="C984" s="344" t="s">
        <v>470</v>
      </c>
      <c r="D984" s="110"/>
      <c r="E984" s="110">
        <v>36.299999999999997</v>
      </c>
    </row>
    <row r="985" spans="1:9" ht="14.25" customHeight="1" x14ac:dyDescent="0.25">
      <c r="A985" s="109">
        <v>180200</v>
      </c>
      <c r="B985" s="343" t="s">
        <v>1257</v>
      </c>
      <c r="C985" s="344" t="s">
        <v>307</v>
      </c>
      <c r="D985" s="110"/>
      <c r="E985" s="110">
        <v>35.619999999999997</v>
      </c>
      <c r="F985" s="111"/>
      <c r="G985" s="111"/>
      <c r="H985" s="111"/>
      <c r="I985" s="101"/>
    </row>
    <row r="986" spans="1:9" x14ac:dyDescent="0.25">
      <c r="A986" s="109">
        <v>180210</v>
      </c>
      <c r="B986" s="343" t="s">
        <v>1258</v>
      </c>
      <c r="C986" s="344" t="s">
        <v>307</v>
      </c>
      <c r="D986" s="110"/>
      <c r="E986" s="110">
        <v>48.43</v>
      </c>
      <c r="F986" s="111"/>
      <c r="G986" s="111"/>
      <c r="H986" s="111"/>
    </row>
    <row r="987" spans="1:9" x14ac:dyDescent="0.25">
      <c r="A987" s="109">
        <v>180310</v>
      </c>
      <c r="B987" s="343" t="s">
        <v>1259</v>
      </c>
      <c r="C987" s="344" t="s">
        <v>307</v>
      </c>
      <c r="D987" s="110"/>
      <c r="E987" s="110">
        <v>95.33</v>
      </c>
      <c r="F987" s="111"/>
      <c r="G987" s="111"/>
      <c r="H987" s="111"/>
    </row>
    <row r="988" spans="1:9" x14ac:dyDescent="0.25">
      <c r="A988" s="109">
        <v>180340</v>
      </c>
      <c r="B988" s="343" t="s">
        <v>1260</v>
      </c>
      <c r="C988" s="344" t="s">
        <v>307</v>
      </c>
      <c r="D988" s="110"/>
      <c r="E988" s="110">
        <v>104</v>
      </c>
      <c r="F988" s="111"/>
      <c r="G988" s="111"/>
      <c r="H988" s="111"/>
    </row>
    <row r="989" spans="1:9" x14ac:dyDescent="0.25">
      <c r="A989" s="109">
        <v>180320</v>
      </c>
      <c r="B989" s="343" t="s">
        <v>1261</v>
      </c>
      <c r="C989" s="344" t="s">
        <v>307</v>
      </c>
      <c r="D989" s="110"/>
      <c r="E989" s="110">
        <v>50</v>
      </c>
      <c r="F989" s="111"/>
      <c r="G989" s="111"/>
      <c r="H989" s="111"/>
    </row>
    <row r="990" spans="1:9" x14ac:dyDescent="0.25">
      <c r="A990" s="109">
        <v>180600</v>
      </c>
      <c r="B990" s="343" t="s">
        <v>1262</v>
      </c>
      <c r="C990" s="344" t="s">
        <v>307</v>
      </c>
      <c r="D990" s="110"/>
      <c r="E990" s="110">
        <v>212.58</v>
      </c>
      <c r="F990" s="111"/>
      <c r="G990" s="111"/>
      <c r="H990" s="111"/>
    </row>
    <row r="991" spans="1:9" x14ac:dyDescent="0.25">
      <c r="A991" s="109">
        <v>180620</v>
      </c>
      <c r="B991" s="343" t="s">
        <v>1263</v>
      </c>
      <c r="C991" s="344" t="s">
        <v>307</v>
      </c>
      <c r="D991" s="110"/>
      <c r="E991" s="110">
        <v>260.58</v>
      </c>
      <c r="F991" s="111"/>
      <c r="G991" s="111"/>
      <c r="H991" s="111"/>
    </row>
    <row r="992" spans="1:9" x14ac:dyDescent="0.25">
      <c r="A992" s="109">
        <v>180630</v>
      </c>
      <c r="B992" s="343" t="s">
        <v>1264</v>
      </c>
      <c r="C992" s="344" t="s">
        <v>307</v>
      </c>
      <c r="D992" s="110"/>
      <c r="E992" s="110">
        <v>691</v>
      </c>
      <c r="F992" s="111"/>
      <c r="G992" s="111"/>
      <c r="H992" s="111"/>
    </row>
    <row r="993" spans="1:8" x14ac:dyDescent="0.25">
      <c r="A993" s="109">
        <v>180330</v>
      </c>
      <c r="B993" s="343" t="s">
        <v>1265</v>
      </c>
      <c r="C993" s="344" t="s">
        <v>307</v>
      </c>
      <c r="D993" s="110"/>
      <c r="E993" s="110">
        <v>95</v>
      </c>
      <c r="F993" s="111"/>
      <c r="G993" s="111"/>
      <c r="H993" s="111"/>
    </row>
    <row r="994" spans="1:8" x14ac:dyDescent="0.25">
      <c r="A994" s="109">
        <v>180800</v>
      </c>
      <c r="B994" s="343" t="s">
        <v>1266</v>
      </c>
      <c r="C994" s="344" t="s">
        <v>307</v>
      </c>
      <c r="D994" s="110"/>
      <c r="E994" s="110">
        <v>369</v>
      </c>
      <c r="F994" s="111"/>
      <c r="G994" s="111"/>
      <c r="H994" s="111"/>
    </row>
    <row r="995" spans="1:8" x14ac:dyDescent="0.25">
      <c r="A995" s="109">
        <v>180820</v>
      </c>
      <c r="B995" s="343" t="s">
        <v>1267</v>
      </c>
      <c r="C995" s="344" t="s">
        <v>307</v>
      </c>
      <c r="D995" s="110"/>
      <c r="E995" s="110">
        <v>436.33</v>
      </c>
      <c r="F995" s="111"/>
      <c r="G995" s="111"/>
      <c r="H995" s="111"/>
    </row>
    <row r="996" spans="1:8" x14ac:dyDescent="0.25">
      <c r="A996" s="109">
        <v>180830</v>
      </c>
      <c r="B996" s="343" t="s">
        <v>1268</v>
      </c>
      <c r="C996" s="344" t="s">
        <v>307</v>
      </c>
      <c r="D996" s="110"/>
      <c r="E996" s="110">
        <v>732</v>
      </c>
      <c r="F996" s="111"/>
      <c r="G996" s="111"/>
      <c r="H996" s="111"/>
    </row>
    <row r="997" spans="1:8" x14ac:dyDescent="0.25">
      <c r="A997" s="109">
        <v>180810</v>
      </c>
      <c r="B997" s="343" t="s">
        <v>1269</v>
      </c>
      <c r="C997" s="344" t="s">
        <v>307</v>
      </c>
      <c r="D997" s="110"/>
      <c r="E997" s="110">
        <v>208.33</v>
      </c>
      <c r="F997" s="111"/>
      <c r="G997" s="111"/>
      <c r="H997" s="111"/>
    </row>
    <row r="998" spans="1:8" x14ac:dyDescent="0.25">
      <c r="A998" s="109">
        <v>181000</v>
      </c>
      <c r="B998" s="343" t="s">
        <v>1270</v>
      </c>
      <c r="C998" s="344" t="s">
        <v>307</v>
      </c>
      <c r="D998" s="110"/>
      <c r="E998" s="110">
        <v>480.5</v>
      </c>
      <c r="F998" s="111"/>
      <c r="G998" s="111"/>
      <c r="H998" s="111"/>
    </row>
    <row r="999" spans="1:8" x14ac:dyDescent="0.25">
      <c r="A999" s="109">
        <v>181020</v>
      </c>
      <c r="B999" s="343" t="s">
        <v>1271</v>
      </c>
      <c r="C999" s="344" t="s">
        <v>307</v>
      </c>
      <c r="D999" s="110"/>
      <c r="E999" s="110">
        <v>708.16</v>
      </c>
      <c r="F999" s="111"/>
      <c r="G999" s="111"/>
      <c r="H999" s="111"/>
    </row>
    <row r="1000" spans="1:8" x14ac:dyDescent="0.25">
      <c r="A1000" s="109">
        <v>181030</v>
      </c>
      <c r="B1000" s="343" t="s">
        <v>1272</v>
      </c>
      <c r="C1000" s="344" t="s">
        <v>307</v>
      </c>
      <c r="D1000" s="112"/>
      <c r="E1000" s="112">
        <v>1120</v>
      </c>
      <c r="F1000" s="111"/>
      <c r="G1000" s="111"/>
      <c r="H1000" s="111"/>
    </row>
    <row r="1001" spans="1:8" x14ac:dyDescent="0.25">
      <c r="A1001" s="109">
        <v>181200</v>
      </c>
      <c r="B1001" s="343" t="s">
        <v>1273</v>
      </c>
      <c r="C1001" s="344" t="s">
        <v>307</v>
      </c>
      <c r="D1001" s="110"/>
      <c r="E1001" s="110">
        <v>732.16</v>
      </c>
      <c r="F1001" s="111"/>
      <c r="G1001" s="111"/>
      <c r="H1001" s="111"/>
    </row>
    <row r="1002" spans="1:8" x14ac:dyDescent="0.25">
      <c r="A1002" s="109">
        <v>181220</v>
      </c>
      <c r="B1002" s="343" t="s">
        <v>1274</v>
      </c>
      <c r="C1002" s="344" t="s">
        <v>307</v>
      </c>
      <c r="D1002" s="110"/>
      <c r="E1002" s="110">
        <v>898.5</v>
      </c>
      <c r="F1002" s="111"/>
      <c r="G1002" s="111"/>
      <c r="H1002" s="111"/>
    </row>
    <row r="1003" spans="1:8" x14ac:dyDescent="0.25">
      <c r="A1003" s="109">
        <v>181230</v>
      </c>
      <c r="B1003" s="343" t="s">
        <v>1275</v>
      </c>
      <c r="C1003" s="344" t="s">
        <v>307</v>
      </c>
      <c r="D1003" s="112"/>
      <c r="E1003" s="112">
        <v>1223.25</v>
      </c>
      <c r="F1003" s="111"/>
      <c r="G1003" s="111"/>
      <c r="H1003" s="111"/>
    </row>
    <row r="1004" spans="1:8" x14ac:dyDescent="0.25">
      <c r="A1004" s="109">
        <v>181500</v>
      </c>
      <c r="B1004" s="343" t="s">
        <v>1276</v>
      </c>
      <c r="C1004" s="344" t="s">
        <v>307</v>
      </c>
      <c r="D1004" s="110"/>
      <c r="E1004" s="110">
        <v>956</v>
      </c>
      <c r="F1004" s="111"/>
      <c r="G1004" s="111"/>
      <c r="H1004" s="111"/>
    </row>
    <row r="1005" spans="1:8" x14ac:dyDescent="0.25">
      <c r="A1005" s="109">
        <v>181520</v>
      </c>
      <c r="B1005" s="343" t="s">
        <v>1277</v>
      </c>
      <c r="C1005" s="344" t="s">
        <v>307</v>
      </c>
      <c r="D1005" s="112"/>
      <c r="E1005" s="112">
        <v>1078.25</v>
      </c>
      <c r="F1005" s="111"/>
      <c r="G1005" s="111"/>
      <c r="H1005" s="111"/>
    </row>
    <row r="1006" spans="1:8" x14ac:dyDescent="0.25">
      <c r="A1006" s="109">
        <v>181530</v>
      </c>
      <c r="B1006" s="343" t="s">
        <v>1278</v>
      </c>
      <c r="C1006" s="344" t="s">
        <v>307</v>
      </c>
      <c r="D1006" s="112"/>
      <c r="E1006" s="112">
        <v>1967.5</v>
      </c>
      <c r="F1006" s="111"/>
      <c r="G1006" s="111"/>
      <c r="H1006" s="111"/>
    </row>
    <row r="1007" spans="1:8" x14ac:dyDescent="0.25">
      <c r="A1007" s="109">
        <v>182000</v>
      </c>
      <c r="B1007" s="343" t="s">
        <v>1279</v>
      </c>
      <c r="C1007" s="344" t="s">
        <v>307</v>
      </c>
      <c r="D1007" s="112"/>
      <c r="E1007" s="112">
        <v>2822</v>
      </c>
      <c r="F1007" s="111"/>
      <c r="G1007" s="111"/>
      <c r="H1007" s="111"/>
    </row>
    <row r="1008" spans="1:8" x14ac:dyDescent="0.25">
      <c r="A1008" s="109">
        <v>182020</v>
      </c>
      <c r="B1008" s="343" t="s">
        <v>1280</v>
      </c>
      <c r="C1008" s="344" t="s">
        <v>307</v>
      </c>
      <c r="D1008" s="112"/>
      <c r="E1008" s="112">
        <v>2689</v>
      </c>
      <c r="F1008" s="111"/>
      <c r="G1008" s="111"/>
      <c r="H1008" s="111"/>
    </row>
    <row r="1009" spans="1:8" x14ac:dyDescent="0.25">
      <c r="A1009" s="109">
        <v>182030</v>
      </c>
      <c r="B1009" s="343" t="s">
        <v>1281</v>
      </c>
      <c r="C1009" s="344" t="s">
        <v>307</v>
      </c>
      <c r="D1009" s="112"/>
      <c r="E1009" s="112">
        <v>3943.5</v>
      </c>
      <c r="F1009" s="111"/>
      <c r="G1009" s="111"/>
      <c r="H1009" s="111"/>
    </row>
    <row r="1010" spans="1:8" x14ac:dyDescent="0.25">
      <c r="A1010" s="109">
        <v>110010</v>
      </c>
      <c r="B1010" s="343" t="s">
        <v>1282</v>
      </c>
      <c r="C1010" s="344" t="s">
        <v>379</v>
      </c>
      <c r="D1010" s="110"/>
      <c r="E1010" s="110">
        <v>32.29</v>
      </c>
      <c r="F1010" s="111"/>
      <c r="G1010" s="111"/>
      <c r="H1010" s="111"/>
    </row>
    <row r="1011" spans="1:8" x14ac:dyDescent="0.25">
      <c r="A1011" s="109">
        <v>110020</v>
      </c>
      <c r="B1011" s="343" t="s">
        <v>1283</v>
      </c>
      <c r="C1011" s="344" t="s">
        <v>379</v>
      </c>
      <c r="D1011" s="110"/>
      <c r="E1011" s="110">
        <v>65.41</v>
      </c>
      <c r="F1011" s="111"/>
      <c r="G1011" s="111"/>
      <c r="H1011" s="111"/>
    </row>
    <row r="1012" spans="1:8" x14ac:dyDescent="0.25">
      <c r="A1012" s="109">
        <v>110080</v>
      </c>
      <c r="B1012" s="343" t="s">
        <v>1284</v>
      </c>
      <c r="C1012" s="344" t="s">
        <v>379</v>
      </c>
      <c r="D1012" s="110"/>
      <c r="E1012" s="110">
        <v>93.05</v>
      </c>
      <c r="F1012" s="111"/>
      <c r="G1012" s="111"/>
      <c r="H1012" s="111"/>
    </row>
    <row r="1013" spans="1:8" x14ac:dyDescent="0.25">
      <c r="A1013" s="109">
        <v>110030</v>
      </c>
      <c r="B1013" s="343" t="s">
        <v>1285</v>
      </c>
      <c r="C1013" s="344" t="s">
        <v>379</v>
      </c>
      <c r="D1013" s="110"/>
      <c r="E1013" s="110">
        <v>108.67</v>
      </c>
      <c r="F1013" s="111"/>
      <c r="G1013" s="111"/>
      <c r="H1013" s="111"/>
    </row>
    <row r="1014" spans="1:8" x14ac:dyDescent="0.25">
      <c r="A1014" s="109">
        <v>110040</v>
      </c>
      <c r="B1014" s="343" t="s">
        <v>1286</v>
      </c>
      <c r="C1014" s="344" t="s">
        <v>379</v>
      </c>
      <c r="D1014" s="110"/>
      <c r="E1014" s="110">
        <v>157.33000000000001</v>
      </c>
      <c r="F1014" s="111"/>
      <c r="G1014" s="111"/>
      <c r="H1014" s="111"/>
    </row>
    <row r="1015" spans="1:8" x14ac:dyDescent="0.25">
      <c r="A1015" s="109">
        <v>180250</v>
      </c>
      <c r="B1015" s="343" t="s">
        <v>1287</v>
      </c>
      <c r="C1015" s="344" t="s">
        <v>379</v>
      </c>
      <c r="D1015" s="110"/>
      <c r="E1015" s="110">
        <v>9.77</v>
      </c>
      <c r="F1015" s="111"/>
      <c r="G1015" s="111"/>
      <c r="H1015" s="111"/>
    </row>
    <row r="1016" spans="1:8" x14ac:dyDescent="0.25">
      <c r="A1016" s="109">
        <v>180220</v>
      </c>
      <c r="B1016" s="343" t="s">
        <v>1288</v>
      </c>
      <c r="C1016" s="344" t="s">
        <v>379</v>
      </c>
      <c r="D1016" s="110"/>
      <c r="E1016" s="110">
        <v>34.43</v>
      </c>
      <c r="F1016" s="111"/>
      <c r="G1016" s="111"/>
      <c r="H1016" s="111"/>
    </row>
    <row r="1017" spans="1:8" x14ac:dyDescent="0.25">
      <c r="A1017" s="109">
        <v>110510</v>
      </c>
      <c r="B1017" s="343" t="s">
        <v>1289</v>
      </c>
      <c r="C1017" s="344" t="s">
        <v>379</v>
      </c>
      <c r="D1017" s="110"/>
      <c r="E1017" s="110">
        <v>7.38</v>
      </c>
      <c r="F1017" s="111"/>
      <c r="G1017" s="111"/>
      <c r="H1017" s="111"/>
    </row>
    <row r="1018" spans="1:8" x14ac:dyDescent="0.25">
      <c r="A1018" s="109">
        <v>110550</v>
      </c>
      <c r="B1018" s="343" t="s">
        <v>1290</v>
      </c>
      <c r="C1018" s="344" t="s">
        <v>379</v>
      </c>
      <c r="D1018" s="110"/>
      <c r="E1018" s="110">
        <v>13.96</v>
      </c>
      <c r="F1018" s="111"/>
      <c r="G1018" s="111"/>
      <c r="H1018" s="111"/>
    </row>
    <row r="1019" spans="1:8" x14ac:dyDescent="0.25">
      <c r="A1019" s="109">
        <v>110520</v>
      </c>
      <c r="B1019" s="343" t="s">
        <v>1291</v>
      </c>
      <c r="C1019" s="344" t="s">
        <v>379</v>
      </c>
      <c r="D1019" s="110"/>
      <c r="E1019" s="110">
        <v>8.7100000000000009</v>
      </c>
      <c r="F1019" s="111"/>
      <c r="G1019" s="111"/>
      <c r="H1019" s="111"/>
    </row>
    <row r="1020" spans="1:8" x14ac:dyDescent="0.25">
      <c r="A1020" s="109">
        <v>110540</v>
      </c>
      <c r="B1020" s="343" t="s">
        <v>1292</v>
      </c>
      <c r="C1020" s="344" t="s">
        <v>379</v>
      </c>
      <c r="D1020" s="110"/>
      <c r="E1020" s="110">
        <v>12.81</v>
      </c>
      <c r="F1020" s="111"/>
      <c r="G1020" s="111"/>
      <c r="H1020" s="111"/>
    </row>
    <row r="1021" spans="1:8" x14ac:dyDescent="0.25">
      <c r="A1021" s="109">
        <v>100080</v>
      </c>
      <c r="B1021" s="343" t="s">
        <v>1293</v>
      </c>
      <c r="C1021" s="344" t="s">
        <v>809</v>
      </c>
      <c r="D1021" s="110"/>
      <c r="E1021" s="110">
        <v>37.6</v>
      </c>
      <c r="F1021" s="111"/>
      <c r="G1021" s="111"/>
      <c r="H1021" s="111"/>
    </row>
    <row r="1022" spans="1:8" x14ac:dyDescent="0.25">
      <c r="A1022" s="109">
        <v>200020</v>
      </c>
      <c r="B1022" s="343" t="s">
        <v>1294</v>
      </c>
      <c r="C1022" s="110">
        <v>2.25</v>
      </c>
      <c r="D1022" s="110">
        <v>27.81</v>
      </c>
      <c r="E1022" s="110"/>
      <c r="F1022" s="111"/>
      <c r="G1022" s="111"/>
      <c r="H1022" s="111"/>
    </row>
    <row r="1023" spans="1:8" x14ac:dyDescent="0.25">
      <c r="A1023" s="109">
        <v>200230</v>
      </c>
      <c r="B1023" s="343" t="s">
        <v>1295</v>
      </c>
      <c r="C1023" s="110">
        <v>2.85</v>
      </c>
      <c r="D1023" s="110">
        <v>35.229999999999997</v>
      </c>
      <c r="E1023" s="110"/>
      <c r="F1023" s="111"/>
      <c r="G1023" s="111"/>
      <c r="H1023" s="111"/>
    </row>
    <row r="1024" spans="1:8" x14ac:dyDescent="0.25">
      <c r="A1024" s="109">
        <v>210040</v>
      </c>
      <c r="B1024" s="343" t="s">
        <v>1296</v>
      </c>
      <c r="C1024" s="110">
        <v>2.4</v>
      </c>
      <c r="D1024" s="110">
        <v>29.67</v>
      </c>
      <c r="E1024" s="110"/>
      <c r="F1024" s="111"/>
      <c r="G1024" s="111"/>
      <c r="H1024" s="111"/>
    </row>
    <row r="1025" spans="1:8" x14ac:dyDescent="0.25">
      <c r="A1025" s="109">
        <v>200110</v>
      </c>
      <c r="B1025" s="343" t="s">
        <v>1297</v>
      </c>
      <c r="C1025" s="110">
        <v>2.4</v>
      </c>
      <c r="D1025" s="110">
        <v>29.67</v>
      </c>
      <c r="E1025" s="110"/>
      <c r="F1025" s="111"/>
      <c r="G1025" s="111"/>
      <c r="H1025" s="111"/>
    </row>
    <row r="1026" spans="1:8" x14ac:dyDescent="0.25">
      <c r="A1026" s="109">
        <v>200210</v>
      </c>
      <c r="B1026" s="343" t="s">
        <v>1298</v>
      </c>
      <c r="C1026" s="110">
        <v>2.85</v>
      </c>
      <c r="D1026" s="110">
        <v>35.229999999999997</v>
      </c>
      <c r="E1026" s="110"/>
      <c r="F1026" s="111"/>
      <c r="G1026" s="111"/>
      <c r="H1026" s="111"/>
    </row>
    <row r="1027" spans="1:8" x14ac:dyDescent="0.25">
      <c r="A1027" s="109">
        <v>200240</v>
      </c>
      <c r="B1027" s="343" t="s">
        <v>1299</v>
      </c>
      <c r="C1027" s="110">
        <v>2.4</v>
      </c>
      <c r="D1027" s="110">
        <v>29.67</v>
      </c>
      <c r="E1027" s="110"/>
      <c r="F1027" s="111"/>
      <c r="G1027" s="111"/>
      <c r="H1027" s="111"/>
    </row>
    <row r="1028" spans="1:8" x14ac:dyDescent="0.25">
      <c r="A1028" s="109">
        <v>200311</v>
      </c>
      <c r="B1028" s="343" t="s">
        <v>1300</v>
      </c>
      <c r="C1028" s="110">
        <v>6.6</v>
      </c>
      <c r="D1028" s="110">
        <v>81.599999999999994</v>
      </c>
      <c r="E1028" s="110"/>
      <c r="F1028" s="111"/>
      <c r="G1028" s="111"/>
      <c r="H1028" s="111"/>
    </row>
    <row r="1029" spans="1:8" x14ac:dyDescent="0.25">
      <c r="A1029" s="109">
        <v>210150</v>
      </c>
      <c r="B1029" s="343" t="s">
        <v>1301</v>
      </c>
      <c r="C1029" s="110">
        <v>3.5</v>
      </c>
      <c r="D1029" s="110">
        <v>43.27</v>
      </c>
      <c r="E1029" s="110"/>
      <c r="F1029" s="111"/>
      <c r="G1029" s="111"/>
      <c r="H1029" s="111"/>
    </row>
    <row r="1030" spans="1:8" x14ac:dyDescent="0.25">
      <c r="A1030" s="109">
        <v>210060</v>
      </c>
      <c r="B1030" s="343" t="s">
        <v>1302</v>
      </c>
      <c r="C1030" s="110">
        <v>6</v>
      </c>
      <c r="D1030" s="110">
        <v>74.180000000000007</v>
      </c>
      <c r="E1030" s="110"/>
      <c r="F1030" s="111"/>
      <c r="G1030" s="111"/>
      <c r="H1030" s="111"/>
    </row>
    <row r="1031" spans="1:8" x14ac:dyDescent="0.25">
      <c r="A1031" s="109">
        <v>200150</v>
      </c>
      <c r="B1031" s="343" t="s">
        <v>1303</v>
      </c>
      <c r="C1031" s="110">
        <v>4.0999999999999996</v>
      </c>
      <c r="D1031" s="110">
        <v>50.69</v>
      </c>
      <c r="E1031" s="110"/>
      <c r="F1031" s="111"/>
      <c r="G1031" s="111"/>
      <c r="H1031" s="111"/>
    </row>
    <row r="1032" spans="1:8" x14ac:dyDescent="0.25">
      <c r="A1032" s="109">
        <v>200100</v>
      </c>
      <c r="B1032" s="343" t="s">
        <v>1304</v>
      </c>
      <c r="C1032" s="110">
        <v>7.3</v>
      </c>
      <c r="D1032" s="110">
        <v>90.25</v>
      </c>
      <c r="E1032" s="110"/>
      <c r="F1032" s="111"/>
      <c r="G1032" s="111"/>
      <c r="H1032" s="111"/>
    </row>
    <row r="1033" spans="1:8" x14ac:dyDescent="0.25">
      <c r="A1033" s="109">
        <v>200000</v>
      </c>
      <c r="B1033" s="343" t="s">
        <v>1305</v>
      </c>
      <c r="C1033" s="110">
        <v>17.600000000000001</v>
      </c>
      <c r="D1033" s="110">
        <v>217.61</v>
      </c>
      <c r="E1033" s="112"/>
      <c r="F1033" s="111"/>
      <c r="G1033" s="111"/>
      <c r="H1033" s="111"/>
    </row>
    <row r="1034" spans="1:8" x14ac:dyDescent="0.25">
      <c r="A1034" s="109">
        <v>200070</v>
      </c>
      <c r="B1034" s="343" t="s">
        <v>1306</v>
      </c>
      <c r="C1034" s="110">
        <v>6.3</v>
      </c>
      <c r="D1034" s="110">
        <v>77.89</v>
      </c>
      <c r="E1034" s="110"/>
      <c r="F1034" s="111"/>
      <c r="G1034" s="111"/>
      <c r="H1034" s="111"/>
    </row>
    <row r="1035" spans="1:8" x14ac:dyDescent="0.25">
      <c r="A1035" s="109">
        <v>200080</v>
      </c>
      <c r="B1035" s="343" t="s">
        <v>1307</v>
      </c>
      <c r="C1035" s="110">
        <v>6.3</v>
      </c>
      <c r="D1035" s="110">
        <v>77.89</v>
      </c>
      <c r="E1035" s="110"/>
      <c r="F1035" s="111"/>
      <c r="G1035" s="111"/>
      <c r="H1035" s="111"/>
    </row>
    <row r="1036" spans="1:8" x14ac:dyDescent="0.25">
      <c r="A1036" s="109">
        <v>200090</v>
      </c>
      <c r="B1036" s="343" t="s">
        <v>1308</v>
      </c>
      <c r="C1036" s="110">
        <v>6.3</v>
      </c>
      <c r="D1036" s="110">
        <v>77.89</v>
      </c>
      <c r="E1036" s="112"/>
      <c r="F1036" s="111"/>
      <c r="G1036" s="111"/>
      <c r="H1036" s="111"/>
    </row>
    <row r="1037" spans="1:8" x14ac:dyDescent="0.25">
      <c r="A1037" s="109">
        <v>200250</v>
      </c>
      <c r="B1037" s="343" t="s">
        <v>1309</v>
      </c>
      <c r="C1037" s="110">
        <v>5</v>
      </c>
      <c r="D1037" s="110">
        <v>61.82</v>
      </c>
      <c r="E1037" s="110"/>
      <c r="F1037" s="111"/>
      <c r="G1037" s="111"/>
      <c r="H1037" s="111"/>
    </row>
    <row r="1038" spans="1:8" x14ac:dyDescent="0.25">
      <c r="A1038" s="109">
        <v>200200</v>
      </c>
      <c r="B1038" s="343" t="s">
        <v>1310</v>
      </c>
      <c r="C1038" s="110">
        <v>2.25</v>
      </c>
      <c r="D1038" s="110">
        <v>27.81</v>
      </c>
      <c r="E1038" s="112"/>
      <c r="F1038" s="111"/>
      <c r="G1038" s="111"/>
      <c r="H1038" s="111"/>
    </row>
    <row r="1039" spans="1:8" x14ac:dyDescent="0.25">
      <c r="A1039" s="109">
        <v>200060</v>
      </c>
      <c r="B1039" s="343" t="s">
        <v>1311</v>
      </c>
      <c r="C1039" s="110">
        <v>2.25</v>
      </c>
      <c r="D1039" s="110">
        <v>27.81</v>
      </c>
      <c r="E1039" s="112"/>
      <c r="F1039" s="111"/>
      <c r="G1039" s="111"/>
      <c r="H1039" s="111"/>
    </row>
    <row r="1040" spans="1:8" x14ac:dyDescent="0.25">
      <c r="A1040" s="109">
        <v>200290</v>
      </c>
      <c r="B1040" s="343" t="s">
        <v>1312</v>
      </c>
      <c r="C1040" s="110">
        <v>6.6</v>
      </c>
      <c r="D1040" s="110">
        <v>81.599999999999994</v>
      </c>
      <c r="E1040" s="112"/>
      <c r="F1040" s="111"/>
      <c r="G1040" s="111"/>
      <c r="H1040" s="111"/>
    </row>
    <row r="1041" spans="1:8" x14ac:dyDescent="0.25">
      <c r="A1041" s="109">
        <v>200170</v>
      </c>
      <c r="B1041" s="343" t="s">
        <v>1313</v>
      </c>
      <c r="C1041" s="110">
        <v>6.6</v>
      </c>
      <c r="D1041" s="110">
        <v>81.599999999999994</v>
      </c>
      <c r="E1041" s="112"/>
      <c r="F1041" s="111"/>
      <c r="G1041" s="111"/>
      <c r="H1041" s="111"/>
    </row>
    <row r="1042" spans="1:8" x14ac:dyDescent="0.25">
      <c r="A1042" s="109">
        <v>200140</v>
      </c>
      <c r="B1042" s="343" t="s">
        <v>1314</v>
      </c>
      <c r="C1042" s="110">
        <v>2.25</v>
      </c>
      <c r="D1042" s="110">
        <v>27.81</v>
      </c>
      <c r="E1042" s="112"/>
      <c r="F1042" s="111"/>
      <c r="G1042" s="111"/>
      <c r="H1042" s="111"/>
    </row>
    <row r="1043" spans="1:8" x14ac:dyDescent="0.25">
      <c r="A1043" s="109">
        <v>200180</v>
      </c>
      <c r="B1043" s="343" t="s">
        <v>1315</v>
      </c>
      <c r="C1043" s="110">
        <v>2.4</v>
      </c>
      <c r="D1043" s="110">
        <v>29.67</v>
      </c>
      <c r="E1043" s="110"/>
      <c r="F1043" s="111"/>
      <c r="G1043" s="111"/>
      <c r="H1043" s="111"/>
    </row>
    <row r="1044" spans="1:8" x14ac:dyDescent="0.25">
      <c r="A1044" s="109">
        <v>210020</v>
      </c>
      <c r="B1044" s="343" t="s">
        <v>1316</v>
      </c>
      <c r="C1044" s="110">
        <v>2.85</v>
      </c>
      <c r="D1044" s="110">
        <v>35.229999999999997</v>
      </c>
      <c r="E1044" s="110"/>
      <c r="F1044" s="111"/>
      <c r="G1044" s="111"/>
      <c r="H1044" s="111"/>
    </row>
    <row r="1045" spans="1:8" x14ac:dyDescent="0.25">
      <c r="A1045" s="109">
        <v>200120</v>
      </c>
      <c r="B1045" s="343" t="s">
        <v>1317</v>
      </c>
      <c r="C1045" s="110">
        <v>2.4</v>
      </c>
      <c r="D1045" s="110">
        <v>29.67</v>
      </c>
      <c r="E1045" s="110"/>
      <c r="F1045" s="111"/>
      <c r="G1045" s="111"/>
      <c r="H1045" s="111"/>
    </row>
    <row r="1046" spans="1:8" x14ac:dyDescent="0.25">
      <c r="A1046" s="109">
        <v>210050</v>
      </c>
      <c r="B1046" s="343" t="s">
        <v>1318</v>
      </c>
      <c r="C1046" s="110">
        <v>2.85</v>
      </c>
      <c r="D1046" s="110">
        <v>35.229999999999997</v>
      </c>
      <c r="E1046" s="110"/>
      <c r="F1046" s="111"/>
      <c r="G1046" s="111"/>
      <c r="H1046" s="111"/>
    </row>
    <row r="1047" spans="1:8" x14ac:dyDescent="0.25">
      <c r="A1047" s="109">
        <v>200160</v>
      </c>
      <c r="B1047" s="343" t="s">
        <v>1319</v>
      </c>
      <c r="C1047" s="110">
        <v>2.25</v>
      </c>
      <c r="D1047" s="110">
        <v>27.81</v>
      </c>
      <c r="E1047" s="110"/>
      <c r="F1047" s="111"/>
      <c r="G1047" s="111"/>
      <c r="H1047" s="111"/>
    </row>
    <row r="1048" spans="1:8" x14ac:dyDescent="0.25">
      <c r="A1048" s="109">
        <v>200260</v>
      </c>
      <c r="B1048" s="343" t="s">
        <v>1320</v>
      </c>
      <c r="C1048" s="110">
        <v>2.85</v>
      </c>
      <c r="D1048" s="110">
        <v>35.229999999999997</v>
      </c>
      <c r="E1048" s="110"/>
      <c r="F1048" s="111"/>
      <c r="G1048" s="111"/>
      <c r="H1048" s="111"/>
    </row>
    <row r="1049" spans="1:8" x14ac:dyDescent="0.25">
      <c r="A1049" s="109">
        <v>200270</v>
      </c>
      <c r="B1049" s="343" t="s">
        <v>1321</v>
      </c>
      <c r="C1049" s="110">
        <v>2.85</v>
      </c>
      <c r="D1049" s="110">
        <v>35.229999999999997</v>
      </c>
      <c r="E1049" s="110"/>
      <c r="F1049" s="111"/>
      <c r="G1049" s="111"/>
      <c r="H1049" s="111"/>
    </row>
    <row r="1050" spans="1:8" x14ac:dyDescent="0.25">
      <c r="A1050" s="109">
        <v>210070</v>
      </c>
      <c r="B1050" s="343" t="s">
        <v>1322</v>
      </c>
      <c r="C1050" s="110">
        <v>2.85</v>
      </c>
      <c r="D1050" s="110">
        <v>35.229999999999997</v>
      </c>
      <c r="E1050" s="110"/>
      <c r="F1050" s="111"/>
      <c r="G1050" s="111"/>
      <c r="H1050" s="111"/>
    </row>
    <row r="1051" spans="1:8" x14ac:dyDescent="0.25">
      <c r="A1051" s="109">
        <v>210090</v>
      </c>
      <c r="B1051" s="343" t="s">
        <v>1323</v>
      </c>
      <c r="C1051" s="110">
        <v>2.85</v>
      </c>
      <c r="D1051" s="110">
        <v>35.229999999999997</v>
      </c>
      <c r="E1051" s="110"/>
      <c r="F1051" s="111"/>
      <c r="G1051" s="111"/>
      <c r="H1051" s="111"/>
    </row>
    <row r="1052" spans="1:8" x14ac:dyDescent="0.25">
      <c r="A1052" s="109">
        <v>200130</v>
      </c>
      <c r="B1052" s="343" t="s">
        <v>1324</v>
      </c>
      <c r="C1052" s="110">
        <v>2.2000000000000002</v>
      </c>
      <c r="D1052" s="110">
        <v>27.2</v>
      </c>
      <c r="E1052" s="110"/>
      <c r="F1052" s="111"/>
      <c r="G1052" s="111"/>
      <c r="H1052" s="111"/>
    </row>
    <row r="1053" spans="1:8" x14ac:dyDescent="0.25">
      <c r="A1053" s="109">
        <v>200280</v>
      </c>
      <c r="B1053" s="343" t="s">
        <v>1325</v>
      </c>
      <c r="C1053" s="110">
        <v>2.85</v>
      </c>
      <c r="D1053" s="110">
        <v>35.229999999999997</v>
      </c>
      <c r="E1053" s="110"/>
      <c r="F1053" s="111"/>
      <c r="G1053" s="111"/>
      <c r="H1053" s="111"/>
    </row>
    <row r="1054" spans="1:8" x14ac:dyDescent="0.25">
      <c r="A1054" s="109">
        <v>210080</v>
      </c>
      <c r="B1054" s="343" t="s">
        <v>1326</v>
      </c>
      <c r="C1054" s="110">
        <v>6.6</v>
      </c>
      <c r="D1054" s="110">
        <v>81.599999999999994</v>
      </c>
      <c r="E1054" s="110"/>
      <c r="F1054" s="111"/>
      <c r="G1054" s="111"/>
      <c r="H1054" s="111"/>
    </row>
  </sheetData>
  <sortState xmlns:xlrd2="http://schemas.microsoft.com/office/spreadsheetml/2017/richdata2" ref="A2:H985">
    <sortCondition ref="A2:A98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46</vt:i4>
      </vt:variant>
    </vt:vector>
  </HeadingPairs>
  <TitlesOfParts>
    <vt:vector size="72" baseType="lpstr">
      <vt:lpstr>Capa</vt:lpstr>
      <vt:lpstr>Resumo</vt:lpstr>
      <vt:lpstr>Orçamento - GLOBAL</vt:lpstr>
      <vt:lpstr>ÁLAMO</vt:lpstr>
      <vt:lpstr>ACÁCIA</vt:lpstr>
      <vt:lpstr>BORDÔ</vt:lpstr>
      <vt:lpstr>CATAIA</vt:lpstr>
      <vt:lpstr>MURICI</vt:lpstr>
      <vt:lpstr>CAÚNA</vt:lpstr>
      <vt:lpstr>MONJOLEIRO</vt:lpstr>
      <vt:lpstr>PIQUI</vt:lpstr>
      <vt:lpstr>SAPOPEMA</vt:lpstr>
      <vt:lpstr>OLMO</vt:lpstr>
      <vt:lpstr>PINUS</vt:lpstr>
      <vt:lpstr>CAJUEIRO</vt:lpstr>
      <vt:lpstr>PEREIRA</vt:lpstr>
      <vt:lpstr>PALMEIRA</vt:lpstr>
      <vt:lpstr>SEQUÓIA</vt:lpstr>
      <vt:lpstr>MAGNÓLIA</vt:lpstr>
      <vt:lpstr>BRACATINGA</vt:lpstr>
      <vt:lpstr>Composição</vt:lpstr>
      <vt:lpstr>DMT</vt:lpstr>
      <vt:lpstr>Transporte</vt:lpstr>
      <vt:lpstr>Cronograma</vt:lpstr>
      <vt:lpstr>Sem Desoneração</vt:lpstr>
      <vt:lpstr>Com Desoneração</vt:lpstr>
      <vt:lpstr>ACÁCIA!Area_de_impressao</vt:lpstr>
      <vt:lpstr>ÁLAMO!Area_de_impressao</vt:lpstr>
      <vt:lpstr>BORDÔ!Area_de_impressao</vt:lpstr>
      <vt:lpstr>BRACATINGA!Area_de_impressao</vt:lpstr>
      <vt:lpstr>CAJUEIRO!Area_de_impressao</vt:lpstr>
      <vt:lpstr>Capa!Area_de_impressao</vt:lpstr>
      <vt:lpstr>CATAIA!Area_de_impressao</vt:lpstr>
      <vt:lpstr>CAÚNA!Area_de_impressao</vt:lpstr>
      <vt:lpstr>Composição!Area_de_impressao</vt:lpstr>
      <vt:lpstr>Cronograma!Area_de_impressao</vt:lpstr>
      <vt:lpstr>DMT!Area_de_impressao</vt:lpstr>
      <vt:lpstr>MAGNÓLIA!Area_de_impressao</vt:lpstr>
      <vt:lpstr>MONJOLEIRO!Area_de_impressao</vt:lpstr>
      <vt:lpstr>MURICI!Area_de_impressao</vt:lpstr>
      <vt:lpstr>OLMO!Area_de_impressao</vt:lpstr>
      <vt:lpstr>'Orçamento - GLOBAL'!Area_de_impressao</vt:lpstr>
      <vt:lpstr>PALMEIRA!Area_de_impressao</vt:lpstr>
      <vt:lpstr>PEREIRA!Area_de_impressao</vt:lpstr>
      <vt:lpstr>PINUS!Area_de_impressao</vt:lpstr>
      <vt:lpstr>PIQUI!Area_de_impressao</vt:lpstr>
      <vt:lpstr>Resumo!Area_de_impressao</vt:lpstr>
      <vt:lpstr>SAPOPEMA!Area_de_impressao</vt:lpstr>
      <vt:lpstr>SEQUÓIA!Area_de_impressao</vt:lpstr>
      <vt:lpstr>Transporte!Area_de_impressao</vt:lpstr>
      <vt:lpstr>ACÁCIA!Titulos_de_impressao</vt:lpstr>
      <vt:lpstr>ÁLAMO!Titulos_de_impressao</vt:lpstr>
      <vt:lpstr>BORDÔ!Titulos_de_impressao</vt:lpstr>
      <vt:lpstr>BRACATINGA!Titulos_de_impressao</vt:lpstr>
      <vt:lpstr>CAJUEIRO!Titulos_de_impressao</vt:lpstr>
      <vt:lpstr>Capa!Titulos_de_impressao</vt:lpstr>
      <vt:lpstr>CATAIA!Titulos_de_impressao</vt:lpstr>
      <vt:lpstr>CAÚNA!Titulos_de_impressao</vt:lpstr>
      <vt:lpstr>Composição!Titulos_de_impressao</vt:lpstr>
      <vt:lpstr>MAGNÓLIA!Titulos_de_impressao</vt:lpstr>
      <vt:lpstr>MONJOLEIRO!Titulos_de_impressao</vt:lpstr>
      <vt:lpstr>MURICI!Titulos_de_impressao</vt:lpstr>
      <vt:lpstr>OLMO!Titulos_de_impressao</vt:lpstr>
      <vt:lpstr>'Orçamento - GLOBAL'!Titulos_de_impressao</vt:lpstr>
      <vt:lpstr>PALMEIRA!Titulos_de_impressao</vt:lpstr>
      <vt:lpstr>PEREIRA!Titulos_de_impressao</vt:lpstr>
      <vt:lpstr>PINUS!Titulos_de_impressao</vt:lpstr>
      <vt:lpstr>PIQUI!Titulos_de_impressao</vt:lpstr>
      <vt:lpstr>Resumo!Titulos_de_impressao</vt:lpstr>
      <vt:lpstr>SAPOPEMA!Titulos_de_impressao</vt:lpstr>
      <vt:lpstr>SEQUÓIA!Titulos_de_impressao</vt:lpstr>
      <vt:lpstr>Transporte!Titulos_de_impressao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 ENGENHARIA</dc:creator>
  <cp:keywords/>
  <dc:description/>
  <cp:lastModifiedBy>obras fazenda rio grande</cp:lastModifiedBy>
  <cp:revision/>
  <cp:lastPrinted>2023-12-04T13:01:16Z</cp:lastPrinted>
  <dcterms:created xsi:type="dcterms:W3CDTF">2011-11-01T10:36:33Z</dcterms:created>
  <dcterms:modified xsi:type="dcterms:W3CDTF">2023-12-04T13:01:18Z</dcterms:modified>
  <cp:category/>
  <cp:contentStatus/>
</cp:coreProperties>
</file>